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CC8D8FE-7F74-4819-8995-03BFBD4A29DF}" xr6:coauthVersionLast="47" xr6:coauthVersionMax="47" xr10:uidLastSave="{00000000-0000-0000-0000-000000000000}"/>
  <bookViews>
    <workbookView xWindow="-120" yWindow="-120" windowWidth="20730" windowHeight="11160" tabRatio="852" firstSheet="3" activeTab="3" xr2:uid="{00000000-000D-0000-FFFF-FFFF00000000}"/>
  </bookViews>
  <sheets>
    <sheet name="Ampopagir" sheetId="101" state="hidden" r:id="rId1"/>
    <sheet name="Titul" sheetId="102" state="hidden" r:id="rId2"/>
    <sheet name="caval" sheetId="57" state="hidden" r:id="rId3"/>
    <sheet name="Cavalatert" sheetId="331" r:id="rId4"/>
    <sheet name="TER AKT" sheetId="99" state="hidden" r:id="rId5"/>
  </sheets>
  <definedNames>
    <definedName name="A">#REF!</definedName>
    <definedName name="AAA">#REF!</definedName>
    <definedName name="f0">#REF!</definedName>
    <definedName name="f00">#REF!</definedName>
    <definedName name="mexan">#REF!</definedName>
    <definedName name="mmm">#REF!</definedName>
    <definedName name="ааа">#REF!</definedName>
    <definedName name="АЕР">#REF!</definedName>
    <definedName name="_xlnm.Print_Titles" localSheetId="2">caval!$7:$7</definedName>
    <definedName name="_xlnm.Print_Titles" localSheetId="4">'TER AKT'!$15:$15</definedName>
    <definedName name="мм">#REF!</definedName>
    <definedName name="ммм">#REF!</definedName>
    <definedName name="_xlnm.Print_Area" localSheetId="2">caval!$A$1:$G$2769</definedName>
  </definedNames>
  <calcPr calcId="191029"/>
</workbook>
</file>

<file path=xl/calcChain.xml><?xml version="1.0" encoding="utf-8"?>
<calcChain xmlns="http://schemas.openxmlformats.org/spreadsheetml/2006/main">
  <c r="F723" i="331" l="1"/>
  <c r="F718" i="331"/>
  <c r="F713" i="331"/>
  <c r="D688" i="331"/>
  <c r="D658" i="331"/>
  <c r="D633" i="331"/>
  <c r="D613" i="331"/>
  <c r="D583" i="331"/>
  <c r="D543" i="331"/>
  <c r="D503" i="331"/>
  <c r="D468" i="331"/>
  <c r="D413" i="331"/>
  <c r="D403" i="331"/>
  <c r="D388" i="331"/>
  <c r="D358" i="331"/>
  <c r="D343" i="331"/>
  <c r="D288" i="331"/>
  <c r="D283" i="331"/>
  <c r="D263" i="331"/>
  <c r="D258" i="331"/>
  <c r="D238" i="331"/>
  <c r="D228" i="331" s="1"/>
  <c r="D233" i="331"/>
  <c r="D168" i="331"/>
  <c r="D123" i="331"/>
  <c r="D98" i="331"/>
  <c r="D113" i="331" s="1"/>
  <c r="D43" i="331"/>
  <c r="D38" i="331"/>
  <c r="D33" i="331"/>
  <c r="D23" i="331"/>
  <c r="D28" i="331" s="1"/>
  <c r="G4553" i="331"/>
  <c r="D253" i="331" l="1"/>
  <c r="D278" i="331"/>
  <c r="D108" i="331"/>
  <c r="D103" i="331" s="1"/>
  <c r="F5603" i="331" l="1"/>
  <c r="G5603" i="331" s="1"/>
  <c r="F5598" i="331"/>
  <c r="F5338" i="331"/>
  <c r="G5338" i="331" s="1"/>
  <c r="F5273" i="331"/>
  <c r="G5273" i="331" s="1"/>
  <c r="F4778" i="331"/>
  <c r="G4778" i="331" s="1"/>
  <c r="F4398" i="331"/>
  <c r="G4398" i="331" s="1"/>
  <c r="F4393" i="331"/>
  <c r="G4393" i="331" s="1"/>
  <c r="F4388" i="331"/>
  <c r="G4388" i="331" s="1"/>
  <c r="F4383" i="331"/>
  <c r="G4383" i="331" s="1"/>
  <c r="F4378" i="331"/>
  <c r="G4378" i="331" s="1"/>
  <c r="F4373" i="331"/>
  <c r="G4373" i="331" s="1"/>
  <c r="F4368" i="331"/>
  <c r="G4368" i="331" s="1"/>
  <c r="F4348" i="331"/>
  <c r="G4348" i="331" s="1"/>
  <c r="F4343" i="331"/>
  <c r="G4343" i="331" s="1"/>
  <c r="F4338" i="331"/>
  <c r="G4338" i="331" s="1"/>
  <c r="F4333" i="331"/>
  <c r="G4333" i="331" s="1"/>
  <c r="F4328" i="331"/>
  <c r="G4328" i="331" s="1"/>
  <c r="F4323" i="331"/>
  <c r="G4323" i="331" s="1"/>
  <c r="F4318" i="331"/>
  <c r="G4318" i="331" s="1"/>
  <c r="F4313" i="331"/>
  <c r="G4313" i="331" s="1"/>
  <c r="F4263" i="331"/>
  <c r="G4263" i="331" s="1"/>
  <c r="F4258" i="331"/>
  <c r="G4258" i="331" s="1"/>
  <c r="F4253" i="331"/>
  <c r="G4253" i="331" s="1"/>
  <c r="F4248" i="331"/>
  <c r="G4248" i="331" s="1"/>
  <c r="F4243" i="331"/>
  <c r="G4243" i="331" s="1"/>
  <c r="F4238" i="331"/>
  <c r="G4238" i="331" s="1"/>
  <c r="F4233" i="331"/>
  <c r="G4233" i="331" s="1"/>
  <c r="F4228" i="331"/>
  <c r="G4228" i="331" s="1"/>
  <c r="F4223" i="331"/>
  <c r="G4223" i="331" s="1"/>
  <c r="F4218" i="331"/>
  <c r="G4218" i="331" s="1"/>
  <c r="F4193" i="331"/>
  <c r="G4193" i="331" s="1"/>
  <c r="F4188" i="331"/>
  <c r="G4188" i="331" s="1"/>
  <c r="F4168" i="331"/>
  <c r="G4168" i="331" s="1"/>
  <c r="F4163" i="331"/>
  <c r="G4163" i="331" s="1"/>
  <c r="F4158" i="331"/>
  <c r="G4158" i="331" s="1"/>
  <c r="F4143" i="331"/>
  <c r="G4143" i="331" s="1"/>
  <c r="F4138" i="331"/>
  <c r="G4138" i="331" s="1"/>
  <c r="F4103" i="331"/>
  <c r="G4103" i="331" s="1"/>
  <c r="F4098" i="331"/>
  <c r="G4098" i="331" s="1"/>
  <c r="F4093" i="331"/>
  <c r="G4093" i="331" s="1"/>
  <c r="F4088" i="331"/>
  <c r="G4088" i="331" s="1"/>
  <c r="F4083" i="331"/>
  <c r="G4083" i="331" s="1"/>
  <c r="F4078" i="331"/>
  <c r="G4078" i="331" s="1"/>
  <c r="F4073" i="331"/>
  <c r="G4073" i="331" s="1"/>
  <c r="F4068" i="331"/>
  <c r="G4068" i="331" s="1"/>
  <c r="F4063" i="331"/>
  <c r="G4063" i="331" s="1"/>
  <c r="F4053" i="331"/>
  <c r="G4053" i="331" s="1"/>
  <c r="F4043" i="331"/>
  <c r="G4043" i="331" s="1"/>
  <c r="F4038" i="331"/>
  <c r="G4038" i="331" s="1"/>
  <c r="F4033" i="331"/>
  <c r="G4033" i="331" s="1"/>
  <c r="F4028" i="331"/>
  <c r="G4028" i="331" s="1"/>
  <c r="F4023" i="331"/>
  <c r="G4023" i="331" s="1"/>
  <c r="F4018" i="331"/>
  <c r="G4018" i="331" s="1"/>
  <c r="F4013" i="331"/>
  <c r="G4013" i="331" s="1"/>
  <c r="F4008" i="331"/>
  <c r="G4008" i="331" s="1"/>
  <c r="F4003" i="331"/>
  <c r="G4003" i="331" s="1"/>
  <c r="F3998" i="331"/>
  <c r="G3998" i="331" s="1"/>
  <c r="F3993" i="331"/>
  <c r="G3993" i="331" s="1"/>
  <c r="F3988" i="331"/>
  <c r="G3988" i="331" s="1"/>
  <c r="F3698" i="331"/>
  <c r="G3698" i="331" s="1"/>
  <c r="F3693" i="331"/>
  <c r="G3693" i="331" s="1"/>
  <c r="F3688" i="331"/>
  <c r="G3688" i="331" s="1"/>
  <c r="F3683" i="331"/>
  <c r="G3683" i="331" s="1"/>
  <c r="F3678" i="331"/>
  <c r="G3678" i="331" s="1"/>
  <c r="F3673" i="331"/>
  <c r="G3673" i="331" s="1"/>
  <c r="F3668" i="331"/>
  <c r="G3668" i="331" s="1"/>
  <c r="F3663" i="331"/>
  <c r="G3663" i="331" s="1"/>
  <c r="F3658" i="331"/>
  <c r="G3658" i="331" s="1"/>
  <c r="F3598" i="331"/>
  <c r="G3598" i="331" s="1"/>
  <c r="F3593" i="331"/>
  <c r="G3593" i="331" s="1"/>
  <c r="F3588" i="331"/>
  <c r="G3588" i="331" s="1"/>
  <c r="F3583" i="331"/>
  <c r="G3583" i="331" s="1"/>
  <c r="F3578" i="331"/>
  <c r="G3578" i="331" s="1"/>
  <c r="F3573" i="331"/>
  <c r="G3573" i="331" s="1"/>
  <c r="F3568" i="331"/>
  <c r="G3568" i="331" s="1"/>
  <c r="F3563" i="331"/>
  <c r="G3563" i="331" s="1"/>
  <c r="F3558" i="331"/>
  <c r="G3558" i="331" s="1"/>
  <c r="F3553" i="331"/>
  <c r="G3553" i="331" s="1"/>
  <c r="F3548" i="331"/>
  <c r="G3548" i="331" s="1"/>
  <c r="F3543" i="331"/>
  <c r="G3543" i="331" s="1"/>
  <c r="F3418" i="331"/>
  <c r="G3418" i="331" s="1"/>
  <c r="F3413" i="331"/>
  <c r="G3413" i="331" s="1"/>
  <c r="F3408" i="331"/>
  <c r="G3408" i="331" s="1"/>
  <c r="F3403" i="331"/>
  <c r="G3403" i="331" s="1"/>
  <c r="F3398" i="331"/>
  <c r="G3398" i="331" s="1"/>
  <c r="F3363" i="331"/>
  <c r="G3363" i="331" s="1"/>
  <c r="F3358" i="331"/>
  <c r="G3358" i="331" s="1"/>
  <c r="F3353" i="331"/>
  <c r="G3353" i="331" s="1"/>
  <c r="F3343" i="331"/>
  <c r="G3343" i="331" s="1"/>
  <c r="F3338" i="331"/>
  <c r="G3338" i="331" s="1"/>
  <c r="F3333" i="331"/>
  <c r="G3333" i="331" s="1"/>
  <c r="F3328" i="331"/>
  <c r="G3328" i="331" s="1"/>
  <c r="F3323" i="331"/>
  <c r="G3323" i="331" s="1"/>
  <c r="F3318" i="331"/>
  <c r="G3318" i="331" s="1"/>
  <c r="F3283" i="331"/>
  <c r="G3283" i="331" s="1"/>
  <c r="F3278" i="331"/>
  <c r="G3278" i="331" s="1"/>
  <c r="F3233" i="331"/>
  <c r="G3233" i="331" s="1"/>
  <c r="F3228" i="331"/>
  <c r="G3228" i="331" s="1"/>
  <c r="F3223" i="331"/>
  <c r="G3223" i="331" s="1"/>
  <c r="F3218" i="331"/>
  <c r="G3218" i="331" s="1"/>
  <c r="F3138" i="331"/>
  <c r="G3138" i="331" s="1"/>
  <c r="F3133" i="331"/>
  <c r="G3133" i="331" s="1"/>
  <c r="F3128" i="331"/>
  <c r="G3128" i="331" s="1"/>
  <c r="F3123" i="331"/>
  <c r="G3123" i="331" s="1"/>
  <c r="F3118" i="331"/>
  <c r="G3118" i="331" s="1"/>
  <c r="F3113" i="331"/>
  <c r="G3113" i="331" s="1"/>
  <c r="F2913" i="331"/>
  <c r="G2913" i="331" s="1"/>
  <c r="F2908" i="331"/>
  <c r="G2908" i="331" s="1"/>
  <c r="F2903" i="331"/>
  <c r="G2903" i="331" s="1"/>
  <c r="F2898" i="331"/>
  <c r="G2898" i="331" s="1"/>
  <c r="F2893" i="331"/>
  <c r="F2888" i="331"/>
  <c r="F2883" i="331"/>
  <c r="F2878" i="331"/>
  <c r="F2873" i="331"/>
  <c r="F2868" i="331"/>
  <c r="G2868" i="331" s="1"/>
  <c r="F2863" i="331"/>
  <c r="G2863" i="331" s="1"/>
  <c r="F2858" i="331"/>
  <c r="G2858" i="331" s="1"/>
  <c r="F2853" i="331"/>
  <c r="G2853" i="331" s="1"/>
  <c r="F2848" i="331"/>
  <c r="G2848" i="331" s="1"/>
  <c r="F2843" i="331"/>
  <c r="G2843" i="331" s="1"/>
  <c r="F2838" i="331"/>
  <c r="G2838" i="331" s="1"/>
  <c r="F2833" i="331"/>
  <c r="G2833" i="331" s="1"/>
  <c r="F2828" i="331"/>
  <c r="G2828" i="331" s="1"/>
  <c r="F2823" i="331"/>
  <c r="G2823" i="331" s="1"/>
  <c r="F2763" i="331"/>
  <c r="G2763" i="331" s="1"/>
  <c r="F2758" i="331"/>
  <c r="G2758" i="331" s="1"/>
  <c r="F2753" i="331"/>
  <c r="G2753" i="331" s="1"/>
  <c r="F2733" i="331"/>
  <c r="G2733" i="331" s="1"/>
  <c r="F2613" i="331"/>
  <c r="G2613" i="331" s="1"/>
  <c r="F2393" i="331"/>
  <c r="G2393" i="331" s="1"/>
  <c r="F2388" i="331"/>
  <c r="G2388" i="331" s="1"/>
  <c r="F2383" i="331"/>
  <c r="G2383" i="331" s="1"/>
  <c r="F2378" i="331"/>
  <c r="G2378" i="331" s="1"/>
  <c r="F2373" i="331"/>
  <c r="G2373" i="331" s="1"/>
  <c r="F2368" i="331"/>
  <c r="G2368" i="331" s="1"/>
  <c r="F2363" i="331"/>
  <c r="G2363" i="331" s="1"/>
  <c r="F2358" i="331"/>
  <c r="G2358" i="331" s="1"/>
  <c r="F2353" i="331"/>
  <c r="G2353" i="331" s="1"/>
  <c r="F2348" i="331"/>
  <c r="G2348" i="331" s="1"/>
  <c r="F2343" i="331"/>
  <c r="G2343" i="331" s="1"/>
  <c r="F2338" i="331"/>
  <c r="G2338" i="331" s="1"/>
  <c r="F2333" i="331"/>
  <c r="G2333" i="331" s="1"/>
  <c r="F2328" i="331"/>
  <c r="G2328" i="331" s="1"/>
  <c r="F2323" i="331"/>
  <c r="G2323" i="331" s="1"/>
  <c r="F2318" i="331"/>
  <c r="G2318" i="331" s="1"/>
  <c r="F2313" i="331"/>
  <c r="G2313" i="331" s="1"/>
  <c r="F2308" i="331"/>
  <c r="G2308" i="331" s="1"/>
  <c r="F2303" i="331"/>
  <c r="G2303" i="331" s="1"/>
  <c r="F2298" i="331"/>
  <c r="G2298" i="331" s="1"/>
  <c r="F2293" i="331"/>
  <c r="G2293" i="331" s="1"/>
  <c r="F2278" i="331"/>
  <c r="G2278" i="331" s="1"/>
  <c r="F2268" i="331"/>
  <c r="G2268" i="331" s="1"/>
  <c r="F2263" i="331"/>
  <c r="G2263" i="331" s="1"/>
  <c r="F2258" i="331"/>
  <c r="G2258" i="331" s="1"/>
  <c r="F2223" i="331"/>
  <c r="G2223" i="331" s="1"/>
  <c r="F2218" i="331"/>
  <c r="G2218" i="331" s="1"/>
  <c r="F2213" i="331"/>
  <c r="G2213" i="331" s="1"/>
  <c r="F2208" i="331"/>
  <c r="G2208" i="331" s="1"/>
  <c r="G723" i="331"/>
  <c r="G718" i="331"/>
  <c r="G5598" i="331"/>
  <c r="G713" i="331"/>
  <c r="G5663" i="331" l="1"/>
  <c r="G5658" i="331"/>
  <c r="G5653" i="331"/>
  <c r="G5648" i="331"/>
  <c r="G5643" i="331"/>
  <c r="G5638" i="331"/>
  <c r="G5633" i="331"/>
  <c r="G5628" i="331"/>
  <c r="G5623" i="331"/>
  <c r="G5618" i="331"/>
  <c r="G5613" i="331"/>
  <c r="G5608" i="331"/>
  <c r="G5593" i="331"/>
  <c r="G5588" i="331"/>
  <c r="G5583" i="331"/>
  <c r="G5578" i="331"/>
  <c r="G5573" i="331"/>
  <c r="G5568" i="331"/>
  <c r="G5563" i="331"/>
  <c r="G5558" i="331"/>
  <c r="G5553" i="331"/>
  <c r="G5548" i="331"/>
  <c r="G5543" i="331"/>
  <c r="G5538" i="331"/>
  <c r="G5533" i="331"/>
  <c r="G5528" i="331"/>
  <c r="G5518" i="331"/>
  <c r="G5513" i="331"/>
  <c r="G5508" i="331"/>
  <c r="G5503" i="331"/>
  <c r="G5498" i="331"/>
  <c r="G5493" i="331"/>
  <c r="G5488" i="331"/>
  <c r="G5483" i="331"/>
  <c r="G5478" i="331"/>
  <c r="G5468" i="331"/>
  <c r="G5463" i="331"/>
  <c r="G5458" i="331"/>
  <c r="G5453" i="331"/>
  <c r="G5448" i="331"/>
  <c r="G5443" i="331"/>
  <c r="G5433" i="331"/>
  <c r="G5428" i="331"/>
  <c r="G5423" i="331"/>
  <c r="G5418" i="331"/>
  <c r="G5413" i="331"/>
  <c r="G5403" i="331"/>
  <c r="G5398" i="331"/>
  <c r="G5393" i="331"/>
  <c r="G5388" i="331"/>
  <c r="G5383" i="331"/>
  <c r="G5373" i="331"/>
  <c r="G5368" i="331"/>
  <c r="G5363" i="331"/>
  <c r="G5358" i="331"/>
  <c r="G5353" i="331"/>
  <c r="G5348" i="331"/>
  <c r="G5343" i="331"/>
  <c r="G5333" i="331"/>
  <c r="G5328" i="331"/>
  <c r="G5323" i="331"/>
  <c r="G5318" i="331"/>
  <c r="G5313" i="331"/>
  <c r="G5308" i="331"/>
  <c r="G5303" i="331"/>
  <c r="G5298" i="331"/>
  <c r="G5293" i="331"/>
  <c r="G5288" i="331"/>
  <c r="G5268" i="331"/>
  <c r="G5263" i="331"/>
  <c r="G5258" i="331"/>
  <c r="G5253" i="331"/>
  <c r="G5248" i="331"/>
  <c r="G5243" i="331"/>
  <c r="G5238" i="331"/>
  <c r="G5233" i="331"/>
  <c r="G5228" i="331"/>
  <c r="G5223" i="331"/>
  <c r="G5218" i="331"/>
  <c r="G5213" i="331"/>
  <c r="G5208" i="331"/>
  <c r="G5198" i="331"/>
  <c r="G5193" i="331"/>
  <c r="G5168" i="331"/>
  <c r="G5163" i="331"/>
  <c r="G5148" i="331"/>
  <c r="G5143" i="331"/>
  <c r="G5138" i="331"/>
  <c r="G5133" i="331"/>
  <c r="G5128" i="331"/>
  <c r="G5123" i="331"/>
  <c r="G5118" i="331"/>
  <c r="G5113" i="331"/>
  <c r="G5108" i="331"/>
  <c r="G5103" i="331"/>
  <c r="G5098" i="331"/>
  <c r="G5093" i="331"/>
  <c r="G5088" i="331"/>
  <c r="G5083" i="331"/>
  <c r="G5078" i="331"/>
  <c r="G5068" i="331"/>
  <c r="G5063" i="331"/>
  <c r="G5058" i="331"/>
  <c r="G5053" i="331"/>
  <c r="G5033" i="331"/>
  <c r="G5028" i="331"/>
  <c r="G5023" i="331"/>
  <c r="G5008" i="331"/>
  <c r="G5003" i="331"/>
  <c r="G4998" i="331"/>
  <c r="G4993" i="331"/>
  <c r="G4988" i="331"/>
  <c r="G4983" i="331"/>
  <c r="G4978" i="331"/>
  <c r="G4973" i="331"/>
  <c r="G4968" i="331"/>
  <c r="G4963" i="331"/>
  <c r="G4958" i="331"/>
  <c r="G4953" i="331"/>
  <c r="G4948" i="331"/>
  <c r="G4938" i="331"/>
  <c r="G4933" i="331"/>
  <c r="G4928" i="331"/>
  <c r="G4923" i="331"/>
  <c r="G4918" i="331"/>
  <c r="G4913" i="331"/>
  <c r="G4908" i="331"/>
  <c r="G4903" i="331"/>
  <c r="G4898" i="331"/>
  <c r="G4893" i="331"/>
  <c r="G4883" i="331"/>
  <c r="G4878" i="331"/>
  <c r="G4873" i="331"/>
  <c r="G4868" i="331"/>
  <c r="G4863" i="331"/>
  <c r="G4858" i="331"/>
  <c r="G4853" i="331"/>
  <c r="G4848" i="331"/>
  <c r="G4843" i="331"/>
  <c r="G4838" i="331"/>
  <c r="G4833" i="331"/>
  <c r="G4828" i="331"/>
  <c r="G4823" i="331"/>
  <c r="G4818" i="331"/>
  <c r="G4813" i="331"/>
  <c r="G4808" i="331"/>
  <c r="G4803" i="331"/>
  <c r="G4798" i="331"/>
  <c r="G4793" i="331"/>
  <c r="G4788" i="331"/>
  <c r="G4773" i="331"/>
  <c r="G4768" i="331"/>
  <c r="G4763" i="331"/>
  <c r="G4758" i="331"/>
  <c r="G4753" i="331"/>
  <c r="G4748" i="331"/>
  <c r="G4743" i="331"/>
  <c r="G4738" i="331"/>
  <c r="G4733" i="331"/>
  <c r="G4728" i="331"/>
  <c r="G4723" i="331"/>
  <c r="G4718" i="331"/>
  <c r="G4713" i="331"/>
  <c r="G4708" i="331"/>
  <c r="G4703" i="331"/>
  <c r="G4698" i="331"/>
  <c r="G4693" i="331"/>
  <c r="G4688" i="331"/>
  <c r="G4683" i="331"/>
  <c r="G4678" i="331"/>
  <c r="G4673" i="331"/>
  <c r="G4663" i="331"/>
  <c r="G4658" i="331"/>
  <c r="G4648" i="331"/>
  <c r="G4633" i="331"/>
  <c r="G4618" i="331"/>
  <c r="G4613" i="331"/>
  <c r="G4603" i="331"/>
  <c r="G4588" i="331"/>
  <c r="G4583" i="331"/>
  <c r="G4578" i="331"/>
  <c r="G4573" i="331"/>
  <c r="G4568" i="331"/>
  <c r="G4563" i="331"/>
  <c r="G4558" i="331"/>
  <c r="G4543" i="331"/>
  <c r="G4538" i="331"/>
  <c r="G4533" i="331"/>
  <c r="G4528" i="331"/>
  <c r="G4523" i="331"/>
  <c r="G4513" i="331"/>
  <c r="G4508" i="331"/>
  <c r="G4503" i="331"/>
  <c r="G4498" i="331"/>
  <c r="G4493" i="331"/>
  <c r="G4488" i="331"/>
  <c r="G4483" i="331"/>
  <c r="G4478" i="331"/>
  <c r="G4458" i="331"/>
  <c r="G4453" i="331"/>
  <c r="G4448" i="331"/>
  <c r="G4433" i="331"/>
  <c r="G4428" i="331"/>
  <c r="G4423" i="331"/>
  <c r="G4418" i="331"/>
  <c r="G4408" i="331"/>
  <c r="G4403" i="331"/>
  <c r="G4358" i="331"/>
  <c r="G4353" i="331"/>
  <c r="G4303" i="331"/>
  <c r="G4298" i="331"/>
  <c r="G4293" i="331"/>
  <c r="G4288" i="331"/>
  <c r="G4283" i="331"/>
  <c r="G4278" i="331"/>
  <c r="G4273" i="331"/>
  <c r="G4268" i="331"/>
  <c r="G4213" i="331"/>
  <c r="G4203" i="331"/>
  <c r="G4198" i="331"/>
  <c r="G4178" i="331"/>
  <c r="G4173" i="331"/>
  <c r="G4153" i="331"/>
  <c r="G4148" i="331"/>
  <c r="G4128" i="331"/>
  <c r="G4123" i="331"/>
  <c r="G4118" i="331"/>
  <c r="G4113" i="331"/>
  <c r="G4108" i="331"/>
  <c r="G4048" i="331"/>
  <c r="G3978" i="331"/>
  <c r="G3973" i="331"/>
  <c r="G3968" i="331"/>
  <c r="G3963" i="331"/>
  <c r="G3958" i="331"/>
  <c r="G3953" i="331"/>
  <c r="G3943" i="331"/>
  <c r="G3938" i="331"/>
  <c r="G3933" i="331"/>
  <c r="G3928" i="331"/>
  <c r="G3923" i="331"/>
  <c r="G3918" i="331"/>
  <c r="G3913" i="331"/>
  <c r="G3903" i="331"/>
  <c r="G3898" i="331"/>
  <c r="G3893" i="331"/>
  <c r="G3888" i="331"/>
  <c r="G3883" i="331"/>
  <c r="G3878" i="331"/>
  <c r="G3873" i="331"/>
  <c r="G3868" i="331"/>
  <c r="G3858" i="331"/>
  <c r="G3853" i="331"/>
  <c r="G3848" i="331"/>
  <c r="G3843" i="331"/>
  <c r="G3838" i="331"/>
  <c r="G3833" i="331"/>
  <c r="G3828" i="331"/>
  <c r="G3823" i="331"/>
  <c r="G3818" i="331"/>
  <c r="G3813" i="331"/>
  <c r="G3808" i="331"/>
  <c r="G3803" i="331"/>
  <c r="G3798" i="331"/>
  <c r="G3793" i="331"/>
  <c r="G3788" i="331"/>
  <c r="G3783" i="331"/>
  <c r="G3778" i="331"/>
  <c r="G3773" i="331"/>
  <c r="G3768" i="331"/>
  <c r="G3763" i="331"/>
  <c r="G3758" i="331"/>
  <c r="G3753" i="331"/>
  <c r="G3748" i="331"/>
  <c r="G3743" i="331"/>
  <c r="G3738" i="331"/>
  <c r="G3733" i="331"/>
  <c r="G3728" i="331"/>
  <c r="G3723" i="331"/>
  <c r="G3718" i="331"/>
  <c r="G3713" i="331"/>
  <c r="G3708" i="331"/>
  <c r="G3703" i="331"/>
  <c r="G3653" i="331"/>
  <c r="G3648" i="331"/>
  <c r="G3643" i="331"/>
  <c r="G3638" i="331"/>
  <c r="G3633" i="331"/>
  <c r="G3628" i="331"/>
  <c r="G3623" i="331"/>
  <c r="G3618" i="331"/>
  <c r="G3613" i="331"/>
  <c r="G3608" i="331"/>
  <c r="G3603" i="331"/>
  <c r="G3538" i="331"/>
  <c r="G3533" i="331"/>
  <c r="G3528" i="331"/>
  <c r="G3523" i="331"/>
  <c r="G3518" i="331"/>
  <c r="G3513" i="331"/>
  <c r="G3508" i="331"/>
  <c r="G3503" i="331"/>
  <c r="G3498" i="331"/>
  <c r="G3493" i="331"/>
  <c r="G3488" i="331"/>
  <c r="G3483" i="331"/>
  <c r="G3478" i="331"/>
  <c r="G3473" i="331"/>
  <c r="G3468" i="331"/>
  <c r="G3463" i="331"/>
  <c r="G3458" i="331"/>
  <c r="G3453" i="331"/>
  <c r="G3448" i="331"/>
  <c r="G3443" i="331"/>
  <c r="G3438" i="331"/>
  <c r="G3433" i="331"/>
  <c r="G3428" i="331"/>
  <c r="G3423" i="331"/>
  <c r="G3393" i="331"/>
  <c r="G3388" i="331"/>
  <c r="G3383" i="331"/>
  <c r="G3378" i="331"/>
  <c r="G3373" i="331"/>
  <c r="G3368" i="331"/>
  <c r="G3348" i="331"/>
  <c r="G3303" i="331"/>
  <c r="G3298" i="331"/>
  <c r="G3293" i="331"/>
  <c r="G3288" i="331"/>
  <c r="G3273" i="331"/>
  <c r="G3268" i="331"/>
  <c r="G3263" i="331"/>
  <c r="G3258" i="331"/>
  <c r="G3253" i="331"/>
  <c r="G3248" i="331"/>
  <c r="G3243" i="331"/>
  <c r="G3238" i="331"/>
  <c r="G3213" i="331"/>
  <c r="G3208" i="331"/>
  <c r="G3203" i="331"/>
  <c r="G3198" i="331"/>
  <c r="G3193" i="331"/>
  <c r="G3183" i="331"/>
  <c r="G3178" i="331"/>
  <c r="G3173" i="331"/>
  <c r="G3168" i="331"/>
  <c r="G3163" i="331"/>
  <c r="G3158" i="331"/>
  <c r="G3153" i="331"/>
  <c r="G3148" i="331"/>
  <c r="G3143" i="331"/>
  <c r="G3108" i="331"/>
  <c r="G3103" i="331"/>
  <c r="G3098" i="331"/>
  <c r="G3093" i="331"/>
  <c r="G3088" i="331"/>
  <c r="G3083" i="331"/>
  <c r="G3078" i="331"/>
  <c r="G3073" i="331"/>
  <c r="G3068" i="331"/>
  <c r="G3063" i="331"/>
  <c r="G3058" i="331"/>
  <c r="G3053" i="331"/>
  <c r="G3048" i="331"/>
  <c r="G3043" i="331"/>
  <c r="G3038" i="331"/>
  <c r="G3033" i="331"/>
  <c r="G3028" i="331"/>
  <c r="G3023" i="331"/>
  <c r="G3018" i="331"/>
  <c r="G3013" i="331"/>
  <c r="G3008" i="331"/>
  <c r="G3003" i="331"/>
  <c r="G2998" i="331"/>
  <c r="G2993" i="331"/>
  <c r="G2988" i="331"/>
  <c r="G2983" i="331"/>
  <c r="G2978" i="331"/>
  <c r="G2973" i="331"/>
  <c r="G2963" i="331"/>
  <c r="G2958" i="331"/>
  <c r="G2953" i="331"/>
  <c r="G2948" i="331"/>
  <c r="G2943" i="331"/>
  <c r="G2938" i="331"/>
  <c r="G2933" i="331"/>
  <c r="G2928" i="331"/>
  <c r="G2923" i="331"/>
  <c r="G2918" i="331"/>
  <c r="G2893" i="331"/>
  <c r="G2888" i="331"/>
  <c r="G2883" i="331"/>
  <c r="G2878" i="331"/>
  <c r="G2873" i="331"/>
  <c r="G2813" i="331"/>
  <c r="G2808" i="331"/>
  <c r="G2803" i="331"/>
  <c r="G2798" i="331"/>
  <c r="G2793" i="331"/>
  <c r="G2788" i="331"/>
  <c r="G2783" i="331"/>
  <c r="G2778" i="331"/>
  <c r="G2773" i="331"/>
  <c r="G2768" i="331"/>
  <c r="G2748" i="331"/>
  <c r="G2743" i="331"/>
  <c r="G2738" i="331"/>
  <c r="G2728" i="331"/>
  <c r="G2723" i="331"/>
  <c r="G2718" i="331"/>
  <c r="G2713" i="331"/>
  <c r="G2708" i="331"/>
  <c r="G2703" i="331"/>
  <c r="G2698" i="331"/>
  <c r="G2693" i="331"/>
  <c r="G2688" i="331"/>
  <c r="G2683" i="331"/>
  <c r="G2678" i="331"/>
  <c r="G2673" i="331"/>
  <c r="G2668" i="331"/>
  <c r="G2663" i="331"/>
  <c r="G2653" i="331"/>
  <c r="G2648" i="331"/>
  <c r="G2643" i="331"/>
  <c r="G2638" i="331"/>
  <c r="G2633" i="331"/>
  <c r="G2628" i="331"/>
  <c r="G2623" i="331"/>
  <c r="G2603" i="331"/>
  <c r="G2598" i="331"/>
  <c r="G2593" i="331"/>
  <c r="G2588" i="331"/>
  <c r="G2583" i="331"/>
  <c r="G2578" i="331"/>
  <c r="G2573" i="331"/>
  <c r="G2568" i="331"/>
  <c r="G2563" i="331"/>
  <c r="G2558" i="331"/>
  <c r="G2553" i="331"/>
  <c r="G2548" i="331"/>
  <c r="G2543" i="331"/>
  <c r="G2538" i="331"/>
  <c r="G2533" i="331"/>
  <c r="G2528" i="331"/>
  <c r="G2523" i="331"/>
  <c r="G2518" i="331"/>
  <c r="G2513" i="331"/>
  <c r="G2508" i="331"/>
  <c r="G2503" i="331"/>
  <c r="G2498" i="331"/>
  <c r="G2493" i="331"/>
  <c r="G2488" i="331"/>
  <c r="G2483" i="331"/>
  <c r="G2478" i="331"/>
  <c r="G2473" i="331"/>
  <c r="G2468" i="331"/>
  <c r="G2463" i="331"/>
  <c r="G2458" i="331"/>
  <c r="G2453" i="331"/>
  <c r="G2448" i="331"/>
  <c r="G2443" i="331"/>
  <c r="G2438" i="331"/>
  <c r="G2433" i="331"/>
  <c r="G2428" i="331"/>
  <c r="G2423" i="331"/>
  <c r="G2418" i="331"/>
  <c r="G2413" i="331"/>
  <c r="G2408" i="331"/>
  <c r="G2403" i="331"/>
  <c r="G2398" i="331"/>
  <c r="G2283" i="331"/>
  <c r="G2273" i="331"/>
  <c r="G2248" i="331"/>
  <c r="G2243" i="331"/>
  <c r="G2238" i="331"/>
  <c r="G2233" i="331"/>
  <c r="G2228" i="331"/>
  <c r="G2193" i="331"/>
  <c r="G2188" i="331"/>
  <c r="G2183" i="331"/>
  <c r="G2178" i="331"/>
  <c r="G2173" i="331"/>
  <c r="G2168" i="331"/>
  <c r="G2163" i="331"/>
  <c r="G2158" i="331"/>
  <c r="G2153" i="331"/>
  <c r="G2148" i="331"/>
  <c r="G2143" i="331"/>
  <c r="G2138" i="331"/>
  <c r="G2133" i="331"/>
  <c r="G2128" i="331"/>
  <c r="G2123" i="331"/>
  <c r="G2118" i="331"/>
  <c r="G2113" i="331"/>
  <c r="G2108" i="331"/>
  <c r="G2103" i="331"/>
  <c r="G2098" i="331"/>
  <c r="G2093" i="331"/>
  <c r="G2088" i="331"/>
  <c r="G2083" i="331"/>
  <c r="G2073" i="331"/>
  <c r="G2068" i="331"/>
  <c r="G2063" i="331"/>
  <c r="G2058" i="331"/>
  <c r="G2053" i="331"/>
  <c r="G2048" i="331"/>
  <c r="G2043" i="331"/>
  <c r="G2038" i="331"/>
  <c r="G2033" i="331"/>
  <c r="G2028" i="331"/>
  <c r="G2023" i="331"/>
  <c r="G2018" i="331"/>
  <c r="G2013" i="331"/>
  <c r="G2008" i="331"/>
  <c r="G2003" i="331"/>
  <c r="G1998" i="331"/>
  <c r="G1993" i="331"/>
  <c r="G1983" i="331"/>
  <c r="G1978" i="331"/>
  <c r="G1973" i="331"/>
  <c r="G1968" i="331"/>
  <c r="G1963" i="331"/>
  <c r="G1958" i="331"/>
  <c r="G1953" i="331"/>
  <c r="G1948" i="331"/>
  <c r="G1943" i="331"/>
  <c r="G1938" i="331"/>
  <c r="G1933" i="331"/>
  <c r="G1928" i="331"/>
  <c r="G1923" i="331"/>
  <c r="G1918" i="331"/>
  <c r="G1913" i="331"/>
  <c r="G1908" i="331"/>
  <c r="G1903" i="331"/>
  <c r="G1898" i="331"/>
  <c r="G1893" i="331"/>
  <c r="G1888" i="331"/>
  <c r="G1883" i="331"/>
  <c r="G1878" i="331"/>
  <c r="G1868" i="331"/>
  <c r="G1863" i="331"/>
  <c r="G1858" i="331"/>
  <c r="G1853" i="331"/>
  <c r="G1848" i="331"/>
  <c r="G1843" i="331"/>
  <c r="G1838" i="331"/>
  <c r="G1833" i="331"/>
  <c r="G1828" i="331"/>
  <c r="G1823" i="331"/>
  <c r="G1818" i="331"/>
  <c r="G1813" i="331"/>
  <c r="G1808" i="331"/>
  <c r="G1803" i="331"/>
  <c r="G1798" i="331"/>
  <c r="G1793" i="331"/>
  <c r="G1788" i="331"/>
  <c r="G1783" i="331"/>
  <c r="G1778" i="331"/>
  <c r="G1773" i="331"/>
  <c r="G1768" i="331"/>
  <c r="G1763" i="331"/>
  <c r="G1758" i="331"/>
  <c r="G1753" i="331"/>
  <c r="G1748" i="331"/>
  <c r="G1743" i="331"/>
  <c r="G1738" i="331"/>
  <c r="G1733" i="331"/>
  <c r="G1728" i="331"/>
  <c r="G1723" i="331"/>
  <c r="G1718" i="331"/>
  <c r="G1713" i="331"/>
  <c r="G1708" i="331"/>
  <c r="G1703" i="331"/>
  <c r="G1698" i="331"/>
  <c r="G1693" i="331"/>
  <c r="G1688" i="331"/>
  <c r="G1683" i="331"/>
  <c r="G1678" i="331"/>
  <c r="G1673" i="331"/>
  <c r="G1663" i="331"/>
  <c r="G1658" i="331"/>
  <c r="G1653" i="331"/>
  <c r="G1648" i="331"/>
  <c r="G1638" i="331"/>
  <c r="G1633" i="331"/>
  <c r="G1628" i="331"/>
  <c r="G1623" i="331"/>
  <c r="G1618" i="331"/>
  <c r="G1613" i="331"/>
  <c r="G1608" i="331"/>
  <c r="G1603" i="331"/>
  <c r="G1598" i="331"/>
  <c r="G1593" i="331"/>
  <c r="G1588" i="331"/>
  <c r="G1583" i="331"/>
  <c r="G1573" i="331"/>
  <c r="G1568" i="331"/>
  <c r="G1563" i="331"/>
  <c r="G1558" i="331"/>
  <c r="G1553" i="331"/>
  <c r="G1548" i="331"/>
  <c r="G1543" i="331"/>
  <c r="G1538" i="331"/>
  <c r="G1533" i="331"/>
  <c r="G1528" i="331"/>
  <c r="G1523" i="331"/>
  <c r="G1518" i="331"/>
  <c r="G1513" i="331"/>
  <c r="G1508" i="331"/>
  <c r="G1503" i="331"/>
  <c r="G1498" i="331"/>
  <c r="G1493" i="331"/>
  <c r="G1488" i="331"/>
  <c r="G1483" i="331"/>
  <c r="G1478" i="331"/>
  <c r="G1473" i="331"/>
  <c r="G1468" i="331"/>
  <c r="G1463" i="331"/>
  <c r="G1458" i="331"/>
  <c r="G1453" i="331"/>
  <c r="G1448" i="331"/>
  <c r="G1443" i="331"/>
  <c r="G1438" i="331"/>
  <c r="G1433" i="331"/>
  <c r="G1428" i="331"/>
  <c r="G1423" i="331"/>
  <c r="G1418" i="331"/>
  <c r="G1413" i="331"/>
  <c r="G1408" i="331"/>
  <c r="G1403" i="331"/>
  <c r="G1398" i="331"/>
  <c r="G1393" i="331"/>
  <c r="G1388" i="331"/>
  <c r="G1383" i="331"/>
  <c r="G1378" i="331"/>
  <c r="G1373" i="331"/>
  <c r="G1368" i="331"/>
  <c r="G1363" i="331"/>
  <c r="G1358" i="331"/>
  <c r="G1353" i="331"/>
  <c r="G1348" i="331"/>
  <c r="G1343" i="331"/>
  <c r="G1338" i="331"/>
  <c r="G1333" i="331"/>
  <c r="G1328" i="331"/>
  <c r="G1323" i="331"/>
  <c r="G1318" i="331"/>
  <c r="G1313" i="331"/>
  <c r="G1308" i="331"/>
  <c r="G1303" i="331"/>
  <c r="G1298" i="331"/>
  <c r="G1293" i="331"/>
  <c r="G1288" i="331"/>
  <c r="G1283" i="331"/>
  <c r="G1278" i="331"/>
  <c r="G1273" i="331"/>
  <c r="G1268" i="331"/>
  <c r="G1263" i="331"/>
  <c r="G1258" i="331"/>
  <c r="G1253" i="331"/>
  <c r="G1243" i="331"/>
  <c r="G1238" i="331"/>
  <c r="G1233" i="331"/>
  <c r="G1228" i="331"/>
  <c r="G1223" i="331"/>
  <c r="G1218" i="331"/>
  <c r="G1213" i="331"/>
  <c r="G1208" i="331"/>
  <c r="G1203" i="331"/>
  <c r="G1198" i="331"/>
  <c r="G1193" i="331"/>
  <c r="G1188" i="331"/>
  <c r="G1183" i="331"/>
  <c r="G1178" i="331"/>
  <c r="G1173" i="331"/>
  <c r="G1168" i="331"/>
  <c r="G1163" i="331"/>
  <c r="G1158" i="331"/>
  <c r="G1153" i="331"/>
  <c r="G1148" i="331"/>
  <c r="G1143" i="331"/>
  <c r="G1138" i="331"/>
  <c r="G1133" i="331"/>
  <c r="G1128" i="331"/>
  <c r="G1123" i="331"/>
  <c r="G1118" i="331"/>
  <c r="G1113" i="331"/>
  <c r="G1108" i="331"/>
  <c r="G1103" i="331"/>
  <c r="G1098" i="331"/>
  <c r="G1093" i="331"/>
  <c r="G1088" i="331"/>
  <c r="G1078" i="331"/>
  <c r="G1073" i="331"/>
  <c r="G1068" i="331"/>
  <c r="G1063" i="331"/>
  <c r="G1058" i="331"/>
  <c r="G1053" i="331"/>
  <c r="G1048" i="331"/>
  <c r="G1043" i="331"/>
  <c r="G1038" i="331"/>
  <c r="G1033" i="331"/>
  <c r="G1028" i="331"/>
  <c r="G1023" i="331"/>
  <c r="G1018" i="331"/>
  <c r="G1013" i="331"/>
  <c r="G1008" i="331"/>
  <c r="G1003" i="331"/>
  <c r="G998" i="331"/>
  <c r="G993" i="331"/>
  <c r="G988" i="331"/>
  <c r="G983" i="331"/>
  <c r="G973" i="331"/>
  <c r="G963" i="331"/>
  <c r="G958" i="331"/>
  <c r="G953" i="331"/>
  <c r="G948" i="331"/>
  <c r="G943" i="331"/>
  <c r="G938" i="331"/>
  <c r="G933" i="331"/>
  <c r="G928" i="331"/>
  <c r="G918" i="331"/>
  <c r="G913" i="331"/>
  <c r="G908" i="331"/>
  <c r="G903" i="331"/>
  <c r="G898" i="331"/>
  <c r="G893" i="331"/>
  <c r="G888" i="331"/>
  <c r="G883" i="331"/>
  <c r="G873" i="331"/>
  <c r="G868" i="331"/>
  <c r="G863" i="331"/>
  <c r="G858" i="331"/>
  <c r="G853" i="331"/>
  <c r="G848" i="331"/>
  <c r="G843" i="331"/>
  <c r="G838" i="331"/>
  <c r="G833" i="331"/>
  <c r="G828" i="331"/>
  <c r="G823" i="331"/>
  <c r="G818" i="331"/>
  <c r="G813" i="331"/>
  <c r="G808" i="331"/>
  <c r="G803" i="331"/>
  <c r="G798" i="331"/>
  <c r="G793" i="331"/>
  <c r="G788" i="331"/>
  <c r="G783" i="331"/>
  <c r="G778" i="331"/>
  <c r="G773" i="331"/>
  <c r="G768" i="331"/>
  <c r="G763" i="331"/>
  <c r="G753" i="331"/>
  <c r="G748" i="331"/>
  <c r="G743" i="331"/>
  <c r="G738" i="331"/>
  <c r="G703" i="331"/>
  <c r="G698" i="331"/>
  <c r="G693" i="331"/>
  <c r="G683" i="331"/>
  <c r="G673" i="331"/>
  <c r="G668" i="331"/>
  <c r="G663" i="331"/>
  <c r="G653" i="331"/>
  <c r="G643" i="331"/>
  <c r="G638" i="331"/>
  <c r="G628" i="331"/>
  <c r="G623" i="331"/>
  <c r="G618" i="331"/>
  <c r="G613" i="331"/>
  <c r="G608" i="331"/>
  <c r="G603" i="331"/>
  <c r="G598" i="331"/>
  <c r="G593" i="331"/>
  <c r="G578" i="331"/>
  <c r="G568" i="331"/>
  <c r="G563" i="331"/>
  <c r="G558" i="331"/>
  <c r="G553" i="331"/>
  <c r="G548" i="331"/>
  <c r="G533" i="331"/>
  <c r="G528" i="331"/>
  <c r="G523" i="331"/>
  <c r="G518" i="331"/>
  <c r="G508" i="331"/>
  <c r="G498" i="331"/>
  <c r="G493" i="331"/>
  <c r="G488" i="331"/>
  <c r="G483" i="331"/>
  <c r="G473" i="331"/>
  <c r="G463" i="331"/>
  <c r="G458" i="331"/>
  <c r="G453" i="331"/>
  <c r="G448" i="331"/>
  <c r="G438" i="331"/>
  <c r="G433" i="331"/>
  <c r="G428" i="331"/>
  <c r="G423" i="331"/>
  <c r="G418" i="331"/>
  <c r="G408" i="331"/>
  <c r="G398" i="331"/>
  <c r="G393" i="331"/>
  <c r="G383" i="331"/>
  <c r="G378" i="331"/>
  <c r="G373" i="331"/>
  <c r="G368" i="331"/>
  <c r="G363" i="331"/>
  <c r="G353" i="331"/>
  <c r="G348" i="331"/>
  <c r="G338" i="331"/>
  <c r="G333" i="331"/>
  <c r="G328" i="331"/>
  <c r="G323" i="331"/>
  <c r="G318" i="331"/>
  <c r="G313" i="331"/>
  <c r="G308" i="331"/>
  <c r="G298" i="331"/>
  <c r="G293" i="331"/>
  <c r="G273" i="331"/>
  <c r="G268" i="331"/>
  <c r="G248" i="331"/>
  <c r="G243" i="331"/>
  <c r="G223" i="331"/>
  <c r="G213" i="331"/>
  <c r="G208" i="331"/>
  <c r="G203" i="331"/>
  <c r="G198" i="331"/>
  <c r="G193" i="331"/>
  <c r="G188" i="331"/>
  <c r="G183" i="331"/>
  <c r="G178" i="331"/>
  <c r="G173" i="331"/>
  <c r="G163" i="331"/>
  <c r="G158" i="331"/>
  <c r="G153" i="331"/>
  <c r="G148" i="331"/>
  <c r="G143" i="331"/>
  <c r="G138" i="331"/>
  <c r="G133" i="331"/>
  <c r="G128" i="331"/>
  <c r="G118" i="331"/>
  <c r="G88" i="331"/>
  <c r="G83" i="331"/>
  <c r="G78" i="331"/>
  <c r="G73" i="331"/>
  <c r="G68" i="331"/>
  <c r="G63" i="331"/>
  <c r="G58" i="331"/>
  <c r="G53" i="331"/>
  <c r="G48" i="331"/>
  <c r="G28" i="331"/>
  <c r="G18" i="331"/>
  <c r="D5473" i="331"/>
  <c r="G5473" i="331" s="1"/>
  <c r="A5288" i="331"/>
  <c r="A5293" i="331" s="1"/>
  <c r="A5298" i="331" s="1"/>
  <c r="A5303" i="331" s="1"/>
  <c r="A5308" i="331" s="1"/>
  <c r="A5313" i="331" s="1"/>
  <c r="A5318" i="331" s="1"/>
  <c r="A5323" i="331" s="1"/>
  <c r="A5328" i="331" s="1"/>
  <c r="A5333" i="331" s="1"/>
  <c r="A5338" i="331" s="1"/>
  <c r="A5343" i="331" s="1"/>
  <c r="A5348" i="331" s="1"/>
  <c r="A5353" i="331" s="1"/>
  <c r="A5358" i="331" s="1"/>
  <c r="A5363" i="331" s="1"/>
  <c r="A5368" i="331" s="1"/>
  <c r="A5373" i="331" s="1"/>
  <c r="A5383" i="331" s="1"/>
  <c r="A5388" i="331" s="1"/>
  <c r="A5393" i="331" s="1"/>
  <c r="A5398" i="331" s="1"/>
  <c r="A5403" i="331" s="1"/>
  <c r="A5413" i="331" s="1"/>
  <c r="A5418" i="331" s="1"/>
  <c r="A5423" i="331" s="1"/>
  <c r="A5428" i="331" s="1"/>
  <c r="A5433" i="331" s="1"/>
  <c r="A5443" i="331" s="1"/>
  <c r="A5448" i="331" s="1"/>
  <c r="A5453" i="331" s="1"/>
  <c r="A5458" i="331" s="1"/>
  <c r="A5463" i="331" s="1"/>
  <c r="A5468" i="331" s="1"/>
  <c r="A5473" i="331" s="1"/>
  <c r="A5478" i="331" s="1"/>
  <c r="A5483" i="331" s="1"/>
  <c r="A5488" i="331" s="1"/>
  <c r="A5493" i="331" s="1"/>
  <c r="A5498" i="331" s="1"/>
  <c r="A5503" i="331" s="1"/>
  <c r="A5508" i="331" s="1"/>
  <c r="A5513" i="331" s="1"/>
  <c r="A5518" i="331" s="1"/>
  <c r="A5528" i="331" s="1"/>
  <c r="A5533" i="331" s="1"/>
  <c r="A5538" i="331" s="1"/>
  <c r="A5543" i="331" s="1"/>
  <c r="A5548" i="331" s="1"/>
  <c r="A5553" i="331" s="1"/>
  <c r="A5558" i="331" s="1"/>
  <c r="A5563" i="331" s="1"/>
  <c r="A5568" i="331" s="1"/>
  <c r="A5573" i="331" s="1"/>
  <c r="A5578" i="331" s="1"/>
  <c r="A5583" i="331" s="1"/>
  <c r="A5588" i="331" s="1"/>
  <c r="A5593" i="331" s="1"/>
  <c r="A5598" i="331" s="1"/>
  <c r="A5603" i="331" s="1"/>
  <c r="A5608" i="331" s="1"/>
  <c r="A5613" i="331" s="1"/>
  <c r="A5618" i="331" s="1"/>
  <c r="A5623" i="331" s="1"/>
  <c r="A5628" i="331" s="1"/>
  <c r="A5633" i="331" s="1"/>
  <c r="A5638" i="331" s="1"/>
  <c r="A5643" i="331" s="1"/>
  <c r="A5648" i="331" s="1"/>
  <c r="A5653" i="331" s="1"/>
  <c r="A5658" i="331" s="1"/>
  <c r="A5663" i="331" s="1"/>
  <c r="D5178" i="331"/>
  <c r="D5173" i="331"/>
  <c r="A5168" i="331"/>
  <c r="A5173" i="331" s="1"/>
  <c r="A5178" i="331" s="1"/>
  <c r="A5183" i="331" s="1"/>
  <c r="A5193" i="331" s="1"/>
  <c r="A5198" i="331" s="1"/>
  <c r="A5208" i="331" s="1"/>
  <c r="A5213" i="331" s="1"/>
  <c r="A5218" i="331" s="1"/>
  <c r="A5223" i="331" s="1"/>
  <c r="A5228" i="331" s="1"/>
  <c r="A5233" i="331" s="1"/>
  <c r="A5238" i="331" s="1"/>
  <c r="A5243" i="331" s="1"/>
  <c r="A5248" i="331" s="1"/>
  <c r="A5253" i="331" s="1"/>
  <c r="A5258" i="331" s="1"/>
  <c r="A5263" i="331" s="1"/>
  <c r="A5268" i="331" s="1"/>
  <c r="A5273" i="331" s="1"/>
  <c r="D5043" i="331"/>
  <c r="G5043" i="331" s="1"/>
  <c r="D5038" i="331"/>
  <c r="A5028" i="331"/>
  <c r="A5033" i="331" s="1"/>
  <c r="A5038" i="331" s="1"/>
  <c r="A5043" i="331" s="1"/>
  <c r="A5053" i="331" s="1"/>
  <c r="A5058" i="331" s="1"/>
  <c r="A5063" i="331" s="1"/>
  <c r="A5068" i="331" s="1"/>
  <c r="A5078" i="331" s="1"/>
  <c r="A5083" i="331" s="1"/>
  <c r="A5088" i="331" s="1"/>
  <c r="A5093" i="331" s="1"/>
  <c r="A5098" i="331" s="1"/>
  <c r="A5103" i="331" s="1"/>
  <c r="A5108" i="331" s="1"/>
  <c r="A5113" i="331" s="1"/>
  <c r="A5118" i="331" s="1"/>
  <c r="A5123" i="331" s="1"/>
  <c r="A5128" i="331" s="1"/>
  <c r="A5133" i="331" s="1"/>
  <c r="A5138" i="331" s="1"/>
  <c r="A5143" i="331" s="1"/>
  <c r="A5148" i="331" s="1"/>
  <c r="G4598" i="331"/>
  <c r="D4468" i="331"/>
  <c r="D4463" i="331"/>
  <c r="A4453" i="331"/>
  <c r="A4458" i="331" s="1"/>
  <c r="A4463" i="331" s="1"/>
  <c r="A4468" i="331" s="1"/>
  <c r="A4478" i="331" s="1"/>
  <c r="A4483" i="331" s="1"/>
  <c r="A4488" i="331" s="1"/>
  <c r="A4493" i="331" s="1"/>
  <c r="A4498" i="331" s="1"/>
  <c r="A4503" i="331" s="1"/>
  <c r="A4508" i="331" s="1"/>
  <c r="A4513" i="331" s="1"/>
  <c r="A4523" i="331" s="1"/>
  <c r="A4528" i="331" s="1"/>
  <c r="A4533" i="331" s="1"/>
  <c r="A4538" i="331" s="1"/>
  <c r="A4543" i="331" s="1"/>
  <c r="A4563" i="331" s="1"/>
  <c r="A4568" i="331" s="1"/>
  <c r="A4573" i="331" s="1"/>
  <c r="A4578" i="331" s="1"/>
  <c r="A4583" i="331" s="1"/>
  <c r="A4588" i="331" s="1"/>
  <c r="A4598" i="331" s="1"/>
  <c r="A4603" i="331" s="1"/>
  <c r="A4613" i="331" s="1"/>
  <c r="A4618" i="331" s="1"/>
  <c r="A4628" i="331" s="1"/>
  <c r="A4633" i="331" s="1"/>
  <c r="A4643" i="331" s="1"/>
  <c r="A4648" i="331" s="1"/>
  <c r="A4658" i="331" s="1"/>
  <c r="A4663" i="331" s="1"/>
  <c r="A4673" i="331" s="1"/>
  <c r="A4678" i="331" s="1"/>
  <c r="A4683" i="331" s="1"/>
  <c r="A4688" i="331" s="1"/>
  <c r="A4693" i="331" s="1"/>
  <c r="A4698" i="331" s="1"/>
  <c r="A4703" i="331" s="1"/>
  <c r="A4708" i="331" s="1"/>
  <c r="A4713" i="331" s="1"/>
  <c r="A4718" i="331" s="1"/>
  <c r="A4723" i="331" s="1"/>
  <c r="A4728" i="331" s="1"/>
  <c r="A4733" i="331" s="1"/>
  <c r="A4738" i="331" s="1"/>
  <c r="A4743" i="331" s="1"/>
  <c r="A4748" i="331" s="1"/>
  <c r="A4753" i="331" s="1"/>
  <c r="A4758" i="331" s="1"/>
  <c r="A4763" i="331" s="1"/>
  <c r="A4768" i="331" s="1"/>
  <c r="A4773" i="331" s="1"/>
  <c r="A4778" i="331" s="1"/>
  <c r="A4788" i="331" s="1"/>
  <c r="A4793" i="331" s="1"/>
  <c r="A4798" i="331" s="1"/>
  <c r="A4803" i="331" s="1"/>
  <c r="A4808" i="331" s="1"/>
  <c r="A4813" i="331" s="1"/>
  <c r="A4818" i="331" s="1"/>
  <c r="A4823" i="331" s="1"/>
  <c r="A4828" i="331" s="1"/>
  <c r="A4833" i="331" s="1"/>
  <c r="A4838" i="331" s="1"/>
  <c r="A4843" i="331" s="1"/>
  <c r="A4848" i="331" s="1"/>
  <c r="A4853" i="331" s="1"/>
  <c r="A4858" i="331" s="1"/>
  <c r="A4863" i="331" s="1"/>
  <c r="A4868" i="331" s="1"/>
  <c r="A4873" i="331" s="1"/>
  <c r="A4878" i="331" s="1"/>
  <c r="A4883" i="331" s="1"/>
  <c r="A4893" i="331" s="1"/>
  <c r="A4898" i="331" s="1"/>
  <c r="A4903" i="331" s="1"/>
  <c r="A4908" i="331" s="1"/>
  <c r="A4913" i="331" s="1"/>
  <c r="A4918" i="331" s="1"/>
  <c r="A4923" i="331" s="1"/>
  <c r="A4928" i="331" s="1"/>
  <c r="A4933" i="331" s="1"/>
  <c r="A4938" i="331" s="1"/>
  <c r="A4948" i="331" s="1"/>
  <c r="A4953" i="331" s="1"/>
  <c r="A4958" i="331" s="1"/>
  <c r="A4963" i="331" s="1"/>
  <c r="A4968" i="331" s="1"/>
  <c r="A4973" i="331" s="1"/>
  <c r="A4978" i="331" s="1"/>
  <c r="A4983" i="331" s="1"/>
  <c r="A4988" i="331" s="1"/>
  <c r="A4993" i="331" s="1"/>
  <c r="A4998" i="331" s="1"/>
  <c r="A5003" i="331" s="1"/>
  <c r="A5008" i="331" s="1"/>
  <c r="A4433" i="331"/>
  <c r="A4373" i="331"/>
  <c r="A4378" i="331" s="1"/>
  <c r="A4383" i="331" s="1"/>
  <c r="A4388" i="331" s="1"/>
  <c r="A4393" i="331" s="1"/>
  <c r="A4398" i="331" s="1"/>
  <c r="A4403" i="331" s="1"/>
  <c r="A4408" i="331" s="1"/>
  <c r="A4318" i="331"/>
  <c r="A4323" i="331" s="1"/>
  <c r="A4328" i="331" s="1"/>
  <c r="A4333" i="331" s="1"/>
  <c r="A4338" i="331" s="1"/>
  <c r="A4343" i="331" s="1"/>
  <c r="A4348" i="331" s="1"/>
  <c r="A4353" i="331" s="1"/>
  <c r="A4358" i="331" s="1"/>
  <c r="A4218" i="331"/>
  <c r="A4223" i="331" s="1"/>
  <c r="A4228" i="331" s="1"/>
  <c r="A4233" i="331" s="1"/>
  <c r="A4238" i="331" s="1"/>
  <c r="A4243" i="331" s="1"/>
  <c r="A4248" i="331" s="1"/>
  <c r="A4253" i="331" s="1"/>
  <c r="A4258" i="331" s="1"/>
  <c r="A4263" i="331" s="1"/>
  <c r="A4268" i="331" s="1"/>
  <c r="A4273" i="331" s="1"/>
  <c r="A4278" i="331" s="1"/>
  <c r="A4283" i="331" s="1"/>
  <c r="A4288" i="331" s="1"/>
  <c r="A4293" i="331" s="1"/>
  <c r="A4298" i="331" s="1"/>
  <c r="A4303" i="331" s="1"/>
  <c r="A4193" i="331"/>
  <c r="A4198" i="331" s="1"/>
  <c r="A4203" i="331" s="1"/>
  <c r="A4143" i="331"/>
  <c r="A4148" i="331" s="1"/>
  <c r="A4153" i="331" s="1"/>
  <c r="A4158" i="331" s="1"/>
  <c r="A4163" i="331" s="1"/>
  <c r="A4168" i="331" s="1"/>
  <c r="A4173" i="331" s="1"/>
  <c r="A4178" i="331" s="1"/>
  <c r="A4068" i="331"/>
  <c r="A4073" i="331" s="1"/>
  <c r="A4078" i="331" s="1"/>
  <c r="A4083" i="331" s="1"/>
  <c r="A4088" i="331" s="1"/>
  <c r="A4093" i="331" s="1"/>
  <c r="A4098" i="331" s="1"/>
  <c r="A4103" i="331" s="1"/>
  <c r="A4108" i="331" s="1"/>
  <c r="A4113" i="331" s="1"/>
  <c r="A4118" i="331" s="1"/>
  <c r="A4123" i="331" s="1"/>
  <c r="A4128" i="331" s="1"/>
  <c r="A3993" i="331"/>
  <c r="A3998" i="331" s="1"/>
  <c r="A4003" i="331" s="1"/>
  <c r="A4008" i="331" s="1"/>
  <c r="A4013" i="331" s="1"/>
  <c r="A4018" i="331" s="1"/>
  <c r="A4023" i="331" s="1"/>
  <c r="A4028" i="331" s="1"/>
  <c r="A4033" i="331" s="1"/>
  <c r="A4038" i="331" s="1"/>
  <c r="A4043" i="331" s="1"/>
  <c r="A4048" i="331" s="1"/>
  <c r="A4053" i="331" s="1"/>
  <c r="A3323" i="331"/>
  <c r="A3328" i="331" s="1"/>
  <c r="A3333" i="331" s="1"/>
  <c r="A3338" i="331" s="1"/>
  <c r="A3343" i="331" s="1"/>
  <c r="A3348" i="331" s="1"/>
  <c r="A3353" i="331" s="1"/>
  <c r="A3358" i="331" s="1"/>
  <c r="A3363" i="331" s="1"/>
  <c r="A3368" i="331" s="1"/>
  <c r="A3373" i="331" s="1"/>
  <c r="A3378" i="331" s="1"/>
  <c r="A3383" i="331" s="1"/>
  <c r="A3388" i="331" s="1"/>
  <c r="A3393" i="331" s="1"/>
  <c r="A3398" i="331" s="1"/>
  <c r="A3403" i="331" s="1"/>
  <c r="A3408" i="331" s="1"/>
  <c r="A3413" i="331" s="1"/>
  <c r="A3418" i="331" s="1"/>
  <c r="A3423" i="331" s="1"/>
  <c r="A3428" i="331" s="1"/>
  <c r="A3433" i="331" s="1"/>
  <c r="A3438" i="331" s="1"/>
  <c r="A3443" i="331" s="1"/>
  <c r="A3448" i="331" s="1"/>
  <c r="A3453" i="331" s="1"/>
  <c r="A3458" i="331" s="1"/>
  <c r="A3463" i="331" s="1"/>
  <c r="A3468" i="331" s="1"/>
  <c r="A3473" i="331" s="1"/>
  <c r="A3478" i="331" s="1"/>
  <c r="A3483" i="331" s="1"/>
  <c r="A3488" i="331" s="1"/>
  <c r="A3493" i="331" s="1"/>
  <c r="A3498" i="331" s="1"/>
  <c r="A3503" i="331" s="1"/>
  <c r="A3508" i="331" s="1"/>
  <c r="A3513" i="331" s="1"/>
  <c r="A3518" i="331" s="1"/>
  <c r="A3523" i="331" s="1"/>
  <c r="A3528" i="331" s="1"/>
  <c r="A3533" i="331" s="1"/>
  <c r="A3538" i="331" s="1"/>
  <c r="A3543" i="331" s="1"/>
  <c r="A3548" i="331" s="1"/>
  <c r="A3553" i="331" s="1"/>
  <c r="A3558" i="331" s="1"/>
  <c r="A3563" i="331" s="1"/>
  <c r="A3568" i="331" s="1"/>
  <c r="A3573" i="331" s="1"/>
  <c r="A3578" i="331" s="1"/>
  <c r="A3583" i="331" s="1"/>
  <c r="A3588" i="331" s="1"/>
  <c r="A3593" i="331" s="1"/>
  <c r="A3598" i="331" s="1"/>
  <c r="A3603" i="331" s="1"/>
  <c r="A3608" i="331" s="1"/>
  <c r="A3613" i="331" s="1"/>
  <c r="A3618" i="331" s="1"/>
  <c r="A3623" i="331" s="1"/>
  <c r="A3628" i="331" s="1"/>
  <c r="A3633" i="331" s="1"/>
  <c r="A3638" i="331" s="1"/>
  <c r="A3643" i="331" s="1"/>
  <c r="A3648" i="331" s="1"/>
  <c r="A3653" i="331" s="1"/>
  <c r="A3658" i="331" s="1"/>
  <c r="A3663" i="331" s="1"/>
  <c r="A3668" i="331" s="1"/>
  <c r="A3673" i="331" s="1"/>
  <c r="A3678" i="331" s="1"/>
  <c r="A3683" i="331" s="1"/>
  <c r="A3688" i="331" s="1"/>
  <c r="A3693" i="331" s="1"/>
  <c r="A3698" i="331" s="1"/>
  <c r="A3703" i="331" s="1"/>
  <c r="A3708" i="331" s="1"/>
  <c r="A3713" i="331" s="1"/>
  <c r="A3718" i="331" s="1"/>
  <c r="A3723" i="331" s="1"/>
  <c r="A3728" i="331" s="1"/>
  <c r="A3733" i="331" s="1"/>
  <c r="A3738" i="331" s="1"/>
  <c r="A3743" i="331" s="1"/>
  <c r="A3748" i="331" s="1"/>
  <c r="A3753" i="331" s="1"/>
  <c r="A3758" i="331" s="1"/>
  <c r="A3763" i="331" s="1"/>
  <c r="A3768" i="331" s="1"/>
  <c r="A3773" i="331" s="1"/>
  <c r="A3778" i="331" s="1"/>
  <c r="A3783" i="331" s="1"/>
  <c r="A3788" i="331" s="1"/>
  <c r="A3793" i="331" s="1"/>
  <c r="A3798" i="331" s="1"/>
  <c r="A3803" i="331" s="1"/>
  <c r="A3808" i="331" s="1"/>
  <c r="A3813" i="331" s="1"/>
  <c r="A3818" i="331" s="1"/>
  <c r="A3823" i="331" s="1"/>
  <c r="A3828" i="331" s="1"/>
  <c r="A3833" i="331" s="1"/>
  <c r="A3838" i="331" s="1"/>
  <c r="A3843" i="331" s="1"/>
  <c r="A3848" i="331" s="1"/>
  <c r="A3853" i="331" s="1"/>
  <c r="A3858" i="331" s="1"/>
  <c r="A3868" i="331" s="1"/>
  <c r="A3873" i="331" s="1"/>
  <c r="A3878" i="331" s="1"/>
  <c r="A3883" i="331" s="1"/>
  <c r="A3888" i="331" s="1"/>
  <c r="A3893" i="331" s="1"/>
  <c r="A3898" i="331" s="1"/>
  <c r="A3903" i="331" s="1"/>
  <c r="A3913" i="331" s="1"/>
  <c r="A3918" i="331" s="1"/>
  <c r="A3923" i="331" s="1"/>
  <c r="A3928" i="331" s="1"/>
  <c r="A3933" i="331" s="1"/>
  <c r="A3938" i="331" s="1"/>
  <c r="A3943" i="331" s="1"/>
  <c r="A3953" i="331" s="1"/>
  <c r="A3958" i="331" s="1"/>
  <c r="A3963" i="331" s="1"/>
  <c r="A3968" i="331" s="1"/>
  <c r="A3973" i="331" s="1"/>
  <c r="A3978" i="331" s="1"/>
  <c r="D2658" i="331"/>
  <c r="D2618" i="331"/>
  <c r="A2208" i="331"/>
  <c r="A2213" i="331" s="1"/>
  <c r="A2218" i="331" s="1"/>
  <c r="A2223" i="331" s="1"/>
  <c r="A2228" i="331" s="1"/>
  <c r="A2233" i="331" s="1"/>
  <c r="A2238" i="331" s="1"/>
  <c r="A2243" i="331" s="1"/>
  <c r="A2248" i="331" s="1"/>
  <c r="A2253" i="331" s="1"/>
  <c r="A2258" i="331" s="1"/>
  <c r="A2263" i="331" s="1"/>
  <c r="A2268" i="331" s="1"/>
  <c r="A2273" i="331" s="1"/>
  <c r="A2278" i="331" s="1"/>
  <c r="A2283" i="331" s="1"/>
  <c r="A2293" i="331" s="1"/>
  <c r="A2298" i="331" s="1"/>
  <c r="A2303" i="331" s="1"/>
  <c r="A2308" i="331" s="1"/>
  <c r="A2313" i="331" s="1"/>
  <c r="A2318" i="331" s="1"/>
  <c r="A2323" i="331" s="1"/>
  <c r="A2328" i="331" s="1"/>
  <c r="A2333" i="331" s="1"/>
  <c r="A2338" i="331" s="1"/>
  <c r="A2343" i="331" s="1"/>
  <c r="A2348" i="331" s="1"/>
  <c r="A2353" i="331" s="1"/>
  <c r="A2358" i="331" s="1"/>
  <c r="A2363" i="331" s="1"/>
  <c r="A2368" i="331" s="1"/>
  <c r="A2373" i="331" s="1"/>
  <c r="A2378" i="331" s="1"/>
  <c r="A2383" i="331" s="1"/>
  <c r="A2388" i="331" s="1"/>
  <c r="A2393" i="331" s="1"/>
  <c r="A2398" i="331" s="1"/>
  <c r="A2403" i="331" s="1"/>
  <c r="A2408" i="331" s="1"/>
  <c r="A2413" i="331" s="1"/>
  <c r="A2418" i="331" s="1"/>
  <c r="A2423" i="331" s="1"/>
  <c r="A2428" i="331" s="1"/>
  <c r="A2433" i="331" s="1"/>
  <c r="A2438" i="331" s="1"/>
  <c r="A2443" i="331" s="1"/>
  <c r="A2448" i="331" s="1"/>
  <c r="A2453" i="331" s="1"/>
  <c r="A2458" i="331" s="1"/>
  <c r="A2463" i="331" s="1"/>
  <c r="A2468" i="331" s="1"/>
  <c r="A2473" i="331" s="1"/>
  <c r="A2478" i="331" s="1"/>
  <c r="A2483" i="331" s="1"/>
  <c r="A2488" i="331" s="1"/>
  <c r="A2493" i="331" s="1"/>
  <c r="A2498" i="331" s="1"/>
  <c r="A2503" i="331" s="1"/>
  <c r="A2508" i="331" s="1"/>
  <c r="A2513" i="331" s="1"/>
  <c r="A2518" i="331" s="1"/>
  <c r="A2523" i="331" s="1"/>
  <c r="A2528" i="331" s="1"/>
  <c r="A2533" i="331" s="1"/>
  <c r="A2538" i="331" s="1"/>
  <c r="A2543" i="331" s="1"/>
  <c r="A2548" i="331" s="1"/>
  <c r="A2553" i="331" s="1"/>
  <c r="A2558" i="331" s="1"/>
  <c r="A2563" i="331" s="1"/>
  <c r="A2568" i="331" s="1"/>
  <c r="A2573" i="331" s="1"/>
  <c r="A2578" i="331" s="1"/>
  <c r="A2583" i="331" s="1"/>
  <c r="A2588" i="331" s="1"/>
  <c r="A2593" i="331" s="1"/>
  <c r="A2598" i="331" s="1"/>
  <c r="A2603" i="331" s="1"/>
  <c r="A2613" i="331" s="1"/>
  <c r="A2618" i="331" s="1"/>
  <c r="A2623" i="331" s="1"/>
  <c r="A2628" i="331" s="1"/>
  <c r="A2633" i="331" s="1"/>
  <c r="A2638" i="331" s="1"/>
  <c r="A2643" i="331" s="1"/>
  <c r="A2648" i="331" s="1"/>
  <c r="A2653" i="331" s="1"/>
  <c r="A2658" i="331" s="1"/>
  <c r="A2663" i="331" s="1"/>
  <c r="A2668" i="331" s="1"/>
  <c r="A2673" i="331" s="1"/>
  <c r="A2678" i="331" s="1"/>
  <c r="A2683" i="331" s="1"/>
  <c r="A2688" i="331" s="1"/>
  <c r="A2693" i="331" s="1"/>
  <c r="A2698" i="331" s="1"/>
  <c r="A2703" i="331" s="1"/>
  <c r="A2708" i="331" s="1"/>
  <c r="A2713" i="331" s="1"/>
  <c r="A2718" i="331" s="1"/>
  <c r="A2723" i="331" s="1"/>
  <c r="A2728" i="331" s="1"/>
  <c r="A2733" i="331" s="1"/>
  <c r="A2738" i="331" s="1"/>
  <c r="A2743" i="331" s="1"/>
  <c r="A2748" i="331" s="1"/>
  <c r="A2753" i="331" s="1"/>
  <c r="A2758" i="331" s="1"/>
  <c r="A2763" i="331" s="1"/>
  <c r="A2768" i="331" s="1"/>
  <c r="A2773" i="331" s="1"/>
  <c r="A2778" i="331" s="1"/>
  <c r="A2783" i="331" s="1"/>
  <c r="A2788" i="331" s="1"/>
  <c r="A2793" i="331" s="1"/>
  <c r="A2798" i="331" s="1"/>
  <c r="A2803" i="331" s="1"/>
  <c r="A2808" i="331" s="1"/>
  <c r="A2813" i="331" s="1"/>
  <c r="A2823" i="331" s="1"/>
  <c r="A2828" i="331" s="1"/>
  <c r="A2833" i="331" s="1"/>
  <c r="A2838" i="331" s="1"/>
  <c r="A2843" i="331" s="1"/>
  <c r="A2848" i="331" s="1"/>
  <c r="A2853" i="331" s="1"/>
  <c r="A2858" i="331" s="1"/>
  <c r="A2863" i="331" s="1"/>
  <c r="A2868" i="331" s="1"/>
  <c r="A2873" i="331" s="1"/>
  <c r="A2878" i="331" s="1"/>
  <c r="A2883" i="331" s="1"/>
  <c r="A2888" i="331" s="1"/>
  <c r="A2893" i="331" s="1"/>
  <c r="A2898" i="331" s="1"/>
  <c r="A2903" i="331" s="1"/>
  <c r="A2908" i="331" s="1"/>
  <c r="A2913" i="331" s="1"/>
  <c r="A2918" i="331" s="1"/>
  <c r="A2923" i="331" s="1"/>
  <c r="A2928" i="331" s="1"/>
  <c r="A2933" i="331" s="1"/>
  <c r="A2938" i="331" s="1"/>
  <c r="A2943" i="331" s="1"/>
  <c r="A2948" i="331" s="1"/>
  <c r="A2953" i="331" s="1"/>
  <c r="A2958" i="331" s="1"/>
  <c r="A2963" i="331" s="1"/>
  <c r="A2973" i="331" s="1"/>
  <c r="A2978" i="331" s="1"/>
  <c r="A2983" i="331" s="1"/>
  <c r="A2988" i="331" s="1"/>
  <c r="A2993" i="331" s="1"/>
  <c r="A2998" i="331" s="1"/>
  <c r="A3003" i="331" s="1"/>
  <c r="A3008" i="331" s="1"/>
  <c r="A3013" i="331" s="1"/>
  <c r="A3018" i="331" s="1"/>
  <c r="A3023" i="331" s="1"/>
  <c r="A3028" i="331" s="1"/>
  <c r="A3033" i="331" s="1"/>
  <c r="A3038" i="331" s="1"/>
  <c r="A3043" i="331" s="1"/>
  <c r="A3048" i="331" s="1"/>
  <c r="A3053" i="331" s="1"/>
  <c r="A3058" i="331" s="1"/>
  <c r="A3063" i="331" s="1"/>
  <c r="A3068" i="331" s="1"/>
  <c r="A3073" i="331" s="1"/>
  <c r="A3078" i="331" s="1"/>
  <c r="A3083" i="331" s="1"/>
  <c r="A3088" i="331" s="1"/>
  <c r="A3093" i="331" s="1"/>
  <c r="A3098" i="331" s="1"/>
  <c r="A3103" i="331" s="1"/>
  <c r="A3108" i="331" s="1"/>
  <c r="A3113" i="331" s="1"/>
  <c r="A3118" i="331" s="1"/>
  <c r="A3123" i="331" s="1"/>
  <c r="A3128" i="331" s="1"/>
  <c r="A3133" i="331" s="1"/>
  <c r="A3138" i="331" s="1"/>
  <c r="A3143" i="331" s="1"/>
  <c r="A3148" i="331" s="1"/>
  <c r="A3153" i="331" s="1"/>
  <c r="A3158" i="331" s="1"/>
  <c r="A3163" i="331" s="1"/>
  <c r="A3168" i="331" s="1"/>
  <c r="A3173" i="331" s="1"/>
  <c r="A3178" i="331" s="1"/>
  <c r="A3183" i="331" s="1"/>
  <c r="A3193" i="331" s="1"/>
  <c r="A3198" i="331" s="1"/>
  <c r="A3203" i="331" s="1"/>
  <c r="A3208" i="331" s="1"/>
  <c r="A3213" i="331" s="1"/>
  <c r="A3218" i="331" s="1"/>
  <c r="A3223" i="331" s="1"/>
  <c r="A3228" i="331" s="1"/>
  <c r="A3233" i="331" s="1"/>
  <c r="A3238" i="331" s="1"/>
  <c r="A3243" i="331" s="1"/>
  <c r="A3248" i="331" s="1"/>
  <c r="A3253" i="331" s="1"/>
  <c r="A3258" i="331" s="1"/>
  <c r="A3263" i="331" s="1"/>
  <c r="A3268" i="331" s="1"/>
  <c r="A3273" i="331" s="1"/>
  <c r="A3278" i="331" s="1"/>
  <c r="A3283" i="331" s="1"/>
  <c r="A3288" i="331" s="1"/>
  <c r="A3293" i="331" s="1"/>
  <c r="A3298" i="331" s="1"/>
  <c r="A3303" i="331" s="1"/>
  <c r="A2088" i="331"/>
  <c r="A2093" i="331" s="1"/>
  <c r="A2098" i="331" s="1"/>
  <c r="A2103" i="331" s="1"/>
  <c r="A2108" i="331" s="1"/>
  <c r="A2113" i="331" s="1"/>
  <c r="A2118" i="331" s="1"/>
  <c r="A2123" i="331" s="1"/>
  <c r="A2128" i="331" s="1"/>
  <c r="A2133" i="331" s="1"/>
  <c r="A2138" i="331" s="1"/>
  <c r="A2143" i="331" s="1"/>
  <c r="A2148" i="331" s="1"/>
  <c r="A2153" i="331" s="1"/>
  <c r="A2158" i="331" s="1"/>
  <c r="A2163" i="331" s="1"/>
  <c r="A2168" i="331" s="1"/>
  <c r="A2173" i="331" s="1"/>
  <c r="A2178" i="331" s="1"/>
  <c r="A2183" i="331" s="1"/>
  <c r="A2188" i="331" s="1"/>
  <c r="A2193" i="331" s="1"/>
  <c r="A1888" i="331"/>
  <c r="A1893" i="331" s="1"/>
  <c r="A1898" i="331" s="1"/>
  <c r="A1903" i="331" s="1"/>
  <c r="A1908" i="331" s="1"/>
  <c r="A1913" i="331" s="1"/>
  <c r="A1918" i="331" s="1"/>
  <c r="A1923" i="331" s="1"/>
  <c r="A1928" i="331" s="1"/>
  <c r="A1933" i="331" s="1"/>
  <c r="A1938" i="331" s="1"/>
  <c r="A1943" i="331" s="1"/>
  <c r="A1948" i="331" s="1"/>
  <c r="A1953" i="331" s="1"/>
  <c r="A1958" i="331" s="1"/>
  <c r="A1963" i="331" s="1"/>
  <c r="A1968" i="331" s="1"/>
  <c r="A1973" i="331" s="1"/>
  <c r="A1978" i="331" s="1"/>
  <c r="A1983" i="331" s="1"/>
  <c r="A1993" i="331" s="1"/>
  <c r="A1998" i="331" s="1"/>
  <c r="A2003" i="331" s="1"/>
  <c r="A2008" i="331" s="1"/>
  <c r="A2013" i="331" s="1"/>
  <c r="A2018" i="331" s="1"/>
  <c r="A2023" i="331" s="1"/>
  <c r="A2028" i="331" s="1"/>
  <c r="A2033" i="331" s="1"/>
  <c r="A2038" i="331" s="1"/>
  <c r="A2043" i="331" s="1"/>
  <c r="A2048" i="331" s="1"/>
  <c r="A2053" i="331" s="1"/>
  <c r="A2058" i="331" s="1"/>
  <c r="A2063" i="331" s="1"/>
  <c r="A2068" i="331" s="1"/>
  <c r="A2073" i="331" s="1"/>
  <c r="A1848" i="331"/>
  <c r="A1853" i="331" s="1"/>
  <c r="A1798" i="331"/>
  <c r="A1803" i="331" s="1"/>
  <c r="A1758" i="331"/>
  <c r="A1738" i="331"/>
  <c r="A1718" i="331"/>
  <c r="A1698" i="331"/>
  <c r="A1588" i="331"/>
  <c r="A1593" i="331" s="1"/>
  <c r="A1598" i="331" s="1"/>
  <c r="A1603" i="331" s="1"/>
  <c r="A1608" i="331" s="1"/>
  <c r="A1613" i="331" s="1"/>
  <c r="A1618" i="331" s="1"/>
  <c r="A1623" i="331" s="1"/>
  <c r="A1628" i="331" s="1"/>
  <c r="A1633" i="331" s="1"/>
  <c r="A1638" i="331" s="1"/>
  <c r="A1648" i="331" s="1"/>
  <c r="A1553" i="331"/>
  <c r="A1538" i="331"/>
  <c r="A1523" i="331"/>
  <c r="A1453" i="331"/>
  <c r="A1458" i="331" s="1"/>
  <c r="A1463" i="331" s="1"/>
  <c r="A1468" i="331" s="1"/>
  <c r="A1473" i="331" s="1"/>
  <c r="A1478" i="331" s="1"/>
  <c r="A1483" i="331" s="1"/>
  <c r="A1488" i="331" s="1"/>
  <c r="A1493" i="331" s="1"/>
  <c r="A1498" i="331" s="1"/>
  <c r="A1503" i="331" s="1"/>
  <c r="A1508" i="331" s="1"/>
  <c r="A1053" i="331"/>
  <c r="A1058" i="331" s="1"/>
  <c r="D978" i="331"/>
  <c r="G978" i="331" s="1"/>
  <c r="D968" i="331"/>
  <c r="D923" i="331"/>
  <c r="A763" i="331"/>
  <c r="A768" i="331" s="1"/>
  <c r="A773" i="331" s="1"/>
  <c r="A778" i="331" s="1"/>
  <c r="A783" i="331" s="1"/>
  <c r="A788" i="331" s="1"/>
  <c r="A793" i="331" s="1"/>
  <c r="A798" i="331" s="1"/>
  <c r="A803" i="331" s="1"/>
  <c r="A808" i="331" s="1"/>
  <c r="A813" i="331" s="1"/>
  <c r="A818" i="331" s="1"/>
  <c r="A823" i="331" s="1"/>
  <c r="A828" i="331" s="1"/>
  <c r="A833" i="331" s="1"/>
  <c r="A838" i="331" s="1"/>
  <c r="A843" i="331" s="1"/>
  <c r="A848" i="331" s="1"/>
  <c r="A853" i="331" s="1"/>
  <c r="A858" i="331" s="1"/>
  <c r="A863" i="331" s="1"/>
  <c r="A868" i="331" s="1"/>
  <c r="A873" i="331" s="1"/>
  <c r="A883" i="331" s="1"/>
  <c r="A888" i="331" s="1"/>
  <c r="A893" i="331" s="1"/>
  <c r="A898" i="331" s="1"/>
  <c r="A903" i="331" s="1"/>
  <c r="A908" i="331" s="1"/>
  <c r="A913" i="331" s="1"/>
  <c r="A918" i="331" s="1"/>
  <c r="A923" i="331" s="1"/>
  <c r="A928" i="331" s="1"/>
  <c r="A933" i="331" s="1"/>
  <c r="A938" i="331" s="1"/>
  <c r="A943" i="331" s="1"/>
  <c r="A948" i="331" s="1"/>
  <c r="A953" i="331" s="1"/>
  <c r="A958" i="331" s="1"/>
  <c r="A963" i="331" s="1"/>
  <c r="A968" i="331" s="1"/>
  <c r="A973" i="331" s="1"/>
  <c r="A978" i="331" s="1"/>
  <c r="A983" i="331" s="1"/>
  <c r="A988" i="331" s="1"/>
  <c r="A993" i="331" s="1"/>
  <c r="A998" i="331" s="1"/>
  <c r="A1003" i="331" s="1"/>
  <c r="A1008" i="331" s="1"/>
  <c r="A1013" i="331" s="1"/>
  <c r="A1018" i="331" s="1"/>
  <c r="A1023" i="331" s="1"/>
  <c r="A1028" i="331" s="1"/>
  <c r="A1033" i="331" s="1"/>
  <c r="D758" i="331"/>
  <c r="A743" i="331"/>
  <c r="G4468" i="331" l="1"/>
  <c r="G5038" i="331"/>
  <c r="G2618" i="331"/>
  <c r="G968" i="331"/>
  <c r="G5173" i="331"/>
  <c r="G5178" i="331"/>
  <c r="G923" i="331"/>
  <c r="A1078" i="331"/>
  <c r="A1088" i="331" s="1"/>
  <c r="A1093" i="331" s="1"/>
  <c r="A1098" i="331" s="1"/>
  <c r="A1103" i="331" s="1"/>
  <c r="A1108" i="331" s="1"/>
  <c r="A1113" i="331" s="1"/>
  <c r="A1118" i="331" s="1"/>
  <c r="A1123" i="331" s="1"/>
  <c r="A1128" i="331" s="1"/>
  <c r="A1133" i="331" s="1"/>
  <c r="A1138" i="331" s="1"/>
  <c r="A1143" i="331" s="1"/>
  <c r="A1148" i="331" s="1"/>
  <c r="A1153" i="331" s="1"/>
  <c r="A1158" i="331" s="1"/>
  <c r="A1163" i="331" s="1"/>
  <c r="A1168" i="331" s="1"/>
  <c r="A1173" i="331" s="1"/>
  <c r="A1178" i="331" s="1"/>
  <c r="A1183" i="331" s="1"/>
  <c r="A1188" i="331" s="1"/>
  <c r="A1193" i="331" s="1"/>
  <c r="A1198" i="331" s="1"/>
  <c r="A1203" i="331" s="1"/>
  <c r="A1208" i="331" s="1"/>
  <c r="A1213" i="331" s="1"/>
  <c r="A1218" i="331" s="1"/>
  <c r="A1223" i="331" s="1"/>
  <c r="A1228" i="331" s="1"/>
  <c r="A1233" i="331" s="1"/>
  <c r="A1238" i="331" s="1"/>
  <c r="A1243" i="331" s="1"/>
  <c r="A1253" i="331" s="1"/>
  <c r="A1258" i="331" s="1"/>
  <c r="A1263" i="331" s="1"/>
  <c r="A1268" i="331" s="1"/>
  <c r="A1273" i="331" s="1"/>
  <c r="A1278" i="331" s="1"/>
  <c r="A1283" i="331" s="1"/>
  <c r="A1288" i="331" s="1"/>
  <c r="A1293" i="331" s="1"/>
  <c r="A1298" i="331" s="1"/>
  <c r="A1303" i="331" s="1"/>
  <c r="A1308" i="331" s="1"/>
  <c r="A1313" i="331" s="1"/>
  <c r="A1318" i="331" s="1"/>
  <c r="A1323" i="331" s="1"/>
  <c r="A1328" i="331" s="1"/>
  <c r="A1333" i="331" s="1"/>
  <c r="A1338" i="331" s="1"/>
  <c r="A1343" i="331" s="1"/>
  <c r="A1348" i="331" s="1"/>
  <c r="A1353" i="331" s="1"/>
  <c r="A1358" i="331" s="1"/>
  <c r="A1363" i="331" s="1"/>
  <c r="A1368" i="331" s="1"/>
  <c r="A1373" i="331" s="1"/>
  <c r="A1378" i="331" s="1"/>
  <c r="A1383" i="331" s="1"/>
  <c r="A1388" i="331" s="1"/>
  <c r="G2658" i="331"/>
  <c r="G4628" i="331"/>
  <c r="G4463" i="331"/>
  <c r="G758" i="331"/>
  <c r="G4643" i="331"/>
  <c r="D5183" i="331"/>
  <c r="G5183" i="331" s="1"/>
  <c r="A1653" i="331"/>
  <c r="A1673" i="331" s="1"/>
  <c r="A1678" i="331" s="1"/>
  <c r="G688" i="331"/>
  <c r="G658" i="331"/>
  <c r="G633" i="331"/>
  <c r="G588" i="331"/>
  <c r="G583" i="331"/>
  <c r="G543" i="331"/>
  <c r="G503" i="331"/>
  <c r="G468" i="331"/>
  <c r="G413" i="331"/>
  <c r="G403" i="331"/>
  <c r="G388" i="331"/>
  <c r="G358" i="331"/>
  <c r="G343" i="331"/>
  <c r="G288" i="331"/>
  <c r="G283" i="331"/>
  <c r="G263" i="331"/>
  <c r="G258" i="331"/>
  <c r="G238" i="331"/>
  <c r="G233" i="331"/>
  <c r="G168" i="331"/>
  <c r="G123" i="331"/>
  <c r="G43" i="331"/>
  <c r="G38" i="331"/>
  <c r="G33" i="331"/>
  <c r="A23" i="331"/>
  <c r="A28" i="331" s="1"/>
  <c r="A33" i="331" s="1"/>
  <c r="A38" i="331" s="1"/>
  <c r="A43" i="331" s="1"/>
  <c r="A48" i="331" s="1"/>
  <c r="A53" i="331" s="1"/>
  <c r="A58" i="331" s="1"/>
  <c r="A63" i="331" s="1"/>
  <c r="A68" i="331" s="1"/>
  <c r="A73" i="331" s="1"/>
  <c r="A78" i="331" s="1"/>
  <c r="A83" i="331" s="1"/>
  <c r="A88" i="331" s="1"/>
  <c r="A98" i="331" s="1"/>
  <c r="A103" i="331" s="1"/>
  <c r="A108" i="331" s="1"/>
  <c r="A113" i="331" s="1"/>
  <c r="A118" i="331" s="1"/>
  <c r="A123" i="331" s="1"/>
  <c r="A128" i="331" s="1"/>
  <c r="A133" i="331" s="1"/>
  <c r="A138" i="331" s="1"/>
  <c r="A143" i="331" s="1"/>
  <c r="A148" i="331" s="1"/>
  <c r="A153" i="331" s="1"/>
  <c r="A158" i="331" s="1"/>
  <c r="A163" i="331" s="1"/>
  <c r="A168" i="331" s="1"/>
  <c r="A173" i="331" s="1"/>
  <c r="A178" i="331" s="1"/>
  <c r="A183" i="331" s="1"/>
  <c r="A188" i="331" s="1"/>
  <c r="A193" i="331" s="1"/>
  <c r="A198" i="331" s="1"/>
  <c r="A203" i="331" s="1"/>
  <c r="A208" i="331" s="1"/>
  <c r="A213" i="331" s="1"/>
  <c r="A223" i="331" s="1"/>
  <c r="A228" i="331" s="1"/>
  <c r="A233" i="331" s="1"/>
  <c r="A238" i="331" s="1"/>
  <c r="A243" i="331" s="1"/>
  <c r="A248" i="331" s="1"/>
  <c r="A253" i="331" s="1"/>
  <c r="A258" i="331" s="1"/>
  <c r="A263" i="331" s="1"/>
  <c r="A268" i="331" s="1"/>
  <c r="A273" i="331" s="1"/>
  <c r="A278" i="331" s="1"/>
  <c r="A283" i="331" s="1"/>
  <c r="A288" i="331" s="1"/>
  <c r="A293" i="331" s="1"/>
  <c r="A298" i="331" s="1"/>
  <c r="A308" i="331" s="1"/>
  <c r="A313" i="331" s="1"/>
  <c r="A318" i="331" s="1"/>
  <c r="A323" i="331" s="1"/>
  <c r="A328" i="331" s="1"/>
  <c r="A333" i="331" s="1"/>
  <c r="A338" i="331" s="1"/>
  <c r="A343" i="331" s="1"/>
  <c r="A348" i="331" s="1"/>
  <c r="A353" i="331" s="1"/>
  <c r="A358" i="331" s="1"/>
  <c r="A363" i="331" s="1"/>
  <c r="A368" i="331" s="1"/>
  <c r="A373" i="331" s="1"/>
  <c r="A378" i="331" s="1"/>
  <c r="A383" i="331" s="1"/>
  <c r="A388" i="331" s="1"/>
  <c r="A393" i="331" s="1"/>
  <c r="A398" i="331" s="1"/>
  <c r="A403" i="331" s="1"/>
  <c r="A408" i="331" s="1"/>
  <c r="A413" i="331" s="1"/>
  <c r="A418" i="331" s="1"/>
  <c r="A423" i="331" s="1"/>
  <c r="A428" i="331" s="1"/>
  <c r="A433" i="331" s="1"/>
  <c r="A438" i="331" s="1"/>
  <c r="A448" i="331" s="1"/>
  <c r="A453" i="331" s="1"/>
  <c r="A458" i="331" s="1"/>
  <c r="A463" i="331" s="1"/>
  <c r="A468" i="331" s="1"/>
  <c r="A473" i="331" s="1"/>
  <c r="A483" i="331" s="1"/>
  <c r="A488" i="331" s="1"/>
  <c r="A493" i="331" s="1"/>
  <c r="A498" i="331" s="1"/>
  <c r="A503" i="331" s="1"/>
  <c r="A508" i="331" s="1"/>
  <c r="A518" i="331" s="1"/>
  <c r="A523" i="331" s="1"/>
  <c r="A528" i="331" s="1"/>
  <c r="A533" i="331" s="1"/>
  <c r="A543" i="331" s="1"/>
  <c r="A548" i="331" s="1"/>
  <c r="A553" i="331" s="1"/>
  <c r="A558" i="331" s="1"/>
  <c r="A563" i="331" s="1"/>
  <c r="A568" i="331" s="1"/>
  <c r="A578" i="331" s="1"/>
  <c r="A583" i="331" s="1"/>
  <c r="A588" i="331" s="1"/>
  <c r="A593" i="331" s="1"/>
  <c r="A598" i="331" s="1"/>
  <c r="A603" i="331" s="1"/>
  <c r="A608" i="331" s="1"/>
  <c r="A613" i="331" s="1"/>
  <c r="A618" i="331" s="1"/>
  <c r="A623" i="331" s="1"/>
  <c r="A628" i="331" s="1"/>
  <c r="A633" i="331" s="1"/>
  <c r="A638" i="331" s="1"/>
  <c r="A643" i="331" s="1"/>
  <c r="A653" i="331" s="1"/>
  <c r="A658" i="331" s="1"/>
  <c r="A663" i="331" s="1"/>
  <c r="A673" i="331" s="1"/>
  <c r="A683" i="331" s="1"/>
  <c r="A688" i="331" s="1"/>
  <c r="A693" i="331" s="1"/>
  <c r="A698" i="331" s="1"/>
  <c r="A703" i="331" s="1"/>
  <c r="A713" i="331" s="1"/>
  <c r="G23" i="331" l="1"/>
  <c r="G113" i="331"/>
  <c r="G98" i="331"/>
  <c r="G253" i="331"/>
  <c r="G228" i="331"/>
  <c r="G108" i="331"/>
  <c r="G278" i="331"/>
  <c r="G103" i="331" l="1"/>
  <c r="G5668" i="331" l="1"/>
  <c r="G5669" i="331" s="1"/>
  <c r="G5670" i="331" s="1"/>
  <c r="G5671" i="331" s="1"/>
  <c r="G5672" i="331" s="1"/>
  <c r="C15" i="102" l="1"/>
  <c r="C16" i="99"/>
  <c r="C8" i="57"/>
  <c r="A8" i="101"/>
  <c r="A9" i="101" s="1"/>
  <c r="A10" i="101" s="1"/>
  <c r="A11" i="101" s="1"/>
  <c r="A12" i="101" s="1"/>
  <c r="A13" i="101" s="1"/>
  <c r="A14" i="101" s="1"/>
  <c r="A15" i="101" s="1"/>
  <c r="A16" i="101" s="1"/>
  <c r="A17" i="101" s="1"/>
  <c r="A18" i="101" s="1"/>
  <c r="A19" i="101" s="1"/>
  <c r="A20" i="101" s="1"/>
  <c r="A21" i="101" s="1"/>
  <c r="A22" i="101" s="1"/>
  <c r="A23" i="101" s="1"/>
  <c r="A24" i="101" s="1"/>
  <c r="A25" i="101" s="1"/>
  <c r="A26" i="101" s="1"/>
  <c r="C27" i="101"/>
  <c r="A4" i="101" l="1"/>
  <c r="A1" i="57"/>
</calcChain>
</file>

<file path=xl/sharedStrings.xml><?xml version="1.0" encoding="utf-8"?>
<sst xmlns="http://schemas.openxmlformats.org/spreadsheetml/2006/main" count="2242" uniqueCount="1002">
  <si>
    <t>NN</t>
  </si>
  <si>
    <t>²ßË³ï³ÝùÝ»ñÇ ³Ýí³ÝáõÙÁ</t>
  </si>
  <si>
    <t>²Ýí³ÝáõÙÁ</t>
  </si>
  <si>
    <t>ÀÝ¹³Ù»ÝÁ</t>
  </si>
  <si>
    <t>²ßË³ï³ÝùÝ»ñÇ  Í³í³ÉÝ»ñÇ ³Ù÷á÷³·Çñ</t>
  </si>
  <si>
    <t>ã/Ù</t>
  </si>
  <si>
    <t>Í³í³ÉÁ</t>
  </si>
  <si>
    <t>ՆԳՃ                                         Ե. ԱՎԱԳՅԱՆ</t>
  </si>
  <si>
    <t>ÀÝ¹³Ù»ÝÁ      /հազ դրամ/</t>
  </si>
  <si>
    <t>ØÇ³íáñÇ ³ñÅ»ùÁ             /հազ դրամ/</t>
  </si>
  <si>
    <t xml:space="preserve">                                                                      տնօրեն                            Հ.Ղարիբյան</t>
  </si>
  <si>
    <t xml:space="preserve">                                             Թերությունների ակտ</t>
  </si>
  <si>
    <t xml:space="preserve">      Մենք ներքոստորագրյալներս &lt;&lt; Երեաննախագիծ &gt;&gt;ՓԲԸ գլխավոր մասնագետ Ա.Պետրոսյանի Ù³ëնակցությամբ կազմեցինք սույն ակտը այն մասին,որ Երևանի Կենտրոն վարչական շրջանի Տերյան 54  հասցեում Ն. Աղբալյանի անվան N19 դպրոցի միջնակարգ դպրոցի ßÇÝ.í»ñ³Ýáñá·Ù³Ý աշխատանքներÇ կատարման համար անհրաժեշտ են ստորև բերված շին.աշխատանքների ծավալները.</t>
  </si>
  <si>
    <t xml:space="preserve">                                                            Հաստատում եմ`</t>
  </si>
  <si>
    <t xml:space="preserve">                                                             N19 դպրոցի</t>
  </si>
  <si>
    <t>Կազմեցին՝</t>
  </si>
  <si>
    <t>ՆԱԽԱՀԱՇՎԱՅԻՆ</t>
  </si>
  <si>
    <t>² Ø ö à ö ² ¶ Æ ð</t>
  </si>
  <si>
    <t xml:space="preserve">  ՏՆՕՐԵՆ`</t>
  </si>
  <si>
    <t>ՆԳՃ`</t>
  </si>
  <si>
    <t xml:space="preserve">    ԳԼԽ  ՄԱՍՆԱԳԵՏ`</t>
  </si>
  <si>
    <t>Ա. ՊԵՏՐՈՍՅԱՆ</t>
  </si>
  <si>
    <t xml:space="preserve">Ìñ³·ñÇ ³Ýí³ÝáõÙÁ`  </t>
  </si>
  <si>
    <t>ՙԱՄԱԳ¦ êäÀ</t>
  </si>
  <si>
    <t>ՆԱԽԱԳԾԱՅԻՆ ՄԱՍ՝</t>
  </si>
  <si>
    <t>Կազմեց                          Ա. Պետրոսյան</t>
  </si>
  <si>
    <r>
      <t>Ù</t>
    </r>
    <r>
      <rPr>
        <vertAlign val="superscript"/>
        <sz val="8"/>
        <rFont val="Arial LatArm"/>
        <family val="2"/>
        <charset val="204"/>
      </rPr>
      <t>3</t>
    </r>
  </si>
  <si>
    <r>
      <t xml:space="preserve">²ñÅ»ùÁ              </t>
    </r>
    <r>
      <rPr>
        <b/>
        <sz val="10"/>
        <rFont val="Arial LatArm"/>
        <family val="2"/>
        <charset val="204"/>
      </rPr>
      <t>/Ñ³½. ¹ñ./</t>
    </r>
  </si>
  <si>
    <t>հատ</t>
  </si>
  <si>
    <t>կգ</t>
  </si>
  <si>
    <t>ºðºì²Ü 2022Ã.</t>
  </si>
  <si>
    <r>
      <t>մ</t>
    </r>
    <r>
      <rPr>
        <vertAlign val="superscript"/>
        <sz val="8"/>
        <rFont val="Arial LatArm"/>
        <family val="2"/>
        <charset val="204"/>
      </rPr>
      <t>3</t>
    </r>
  </si>
  <si>
    <t>տն</t>
  </si>
  <si>
    <r>
      <t>մ</t>
    </r>
    <r>
      <rPr>
        <vertAlign val="superscript"/>
        <sz val="8"/>
        <rFont val="Arial LatArm"/>
        <family val="2"/>
        <charset val="204"/>
      </rPr>
      <t>2</t>
    </r>
  </si>
  <si>
    <t>գմ</t>
  </si>
  <si>
    <t>Ñ³ï</t>
  </si>
  <si>
    <r>
      <t xml:space="preserve"> մ</t>
    </r>
    <r>
      <rPr>
        <vertAlign val="superscript"/>
        <sz val="8"/>
        <rFont val="Arial LatArm"/>
        <family val="2"/>
        <charset val="204"/>
      </rPr>
      <t>2</t>
    </r>
  </si>
  <si>
    <t>կոմպ․</t>
  </si>
  <si>
    <t>կոմպ.</t>
  </si>
  <si>
    <r>
      <t>Ù</t>
    </r>
    <r>
      <rPr>
        <sz val="8"/>
        <rFont val="Calibri"/>
        <family val="2"/>
        <charset val="204"/>
      </rPr>
      <t>²</t>
    </r>
  </si>
  <si>
    <t>տուփ</t>
  </si>
  <si>
    <t>մ</t>
  </si>
  <si>
    <r>
      <t xml:space="preserve"> մ</t>
    </r>
    <r>
      <rPr>
        <vertAlign val="superscript"/>
        <sz val="8"/>
        <rFont val="Arial LatArm"/>
        <family val="2"/>
        <charset val="204"/>
      </rPr>
      <t>3</t>
    </r>
  </si>
  <si>
    <t>մ2</t>
  </si>
  <si>
    <t>լրակազմ</t>
  </si>
  <si>
    <t>¿ÏÙ</t>
  </si>
  <si>
    <t xml:space="preserve"> մ3</t>
  </si>
  <si>
    <t>մ3</t>
  </si>
  <si>
    <t>տ</t>
  </si>
  <si>
    <t>կ-տ</t>
  </si>
  <si>
    <r>
      <t>Ù</t>
    </r>
    <r>
      <rPr>
        <vertAlign val="superscript"/>
        <sz val="8"/>
        <rFont val="Arial LatArm"/>
        <family val="2"/>
        <charset val="204"/>
      </rPr>
      <t>3</t>
    </r>
    <r>
      <rPr>
        <sz val="11"/>
        <color indexed="8"/>
        <rFont val="Calibri"/>
        <family val="2"/>
      </rPr>
      <t/>
    </r>
  </si>
  <si>
    <t>Ï·</t>
  </si>
  <si>
    <r>
      <t>Ù</t>
    </r>
    <r>
      <rPr>
        <vertAlign val="superscript"/>
        <sz val="8"/>
        <rFont val="Arial LatArm"/>
        <family val="2"/>
        <charset val="204"/>
      </rPr>
      <t>2</t>
    </r>
  </si>
  <si>
    <t>գ/մ</t>
  </si>
  <si>
    <t>կմ</t>
  </si>
  <si>
    <t>հատ
шт.</t>
  </si>
  <si>
    <r>
      <t xml:space="preserve"> մ</t>
    </r>
    <r>
      <rPr>
        <vertAlign val="superscript"/>
        <sz val="8"/>
        <rFont val="Arial LatArm"/>
        <family val="2"/>
        <charset val="204"/>
      </rPr>
      <t>3
м</t>
    </r>
    <r>
      <rPr>
        <vertAlign val="superscript"/>
        <sz val="8"/>
        <rFont val="Sylfaen"/>
        <family val="1"/>
        <charset val="204"/>
      </rPr>
      <t>³</t>
    </r>
  </si>
  <si>
    <t>Խրամուղու ետլիցք բուլդոզերով, տեղի  բնահողով, տոփանումով
Обратная засыпка грунта с  уплотнением  с применением механизмов</t>
  </si>
  <si>
    <t>Ավելորդ գրունտի  բարձում ա/ինքնաթափերի վրա և տեղափոխում 5կմ  
Погрузка лишнего  грунта на автосамосвалы и перевозка на расстояние 5 км</t>
  </si>
  <si>
    <t>տն
тн</t>
  </si>
  <si>
    <t>մ
м</t>
  </si>
  <si>
    <t>Մետաղական մակերևույթների երկշերտ ներկում  
Двухслойная окраска металлических поверхностей</t>
  </si>
  <si>
    <r>
      <t xml:space="preserve"> մ</t>
    </r>
    <r>
      <rPr>
        <vertAlign val="superscript"/>
        <sz val="8"/>
        <rFont val="Arial LatArm"/>
        <family val="2"/>
        <charset val="204"/>
      </rPr>
      <t>2
м</t>
    </r>
    <r>
      <rPr>
        <vertAlign val="superscript"/>
        <sz val="8"/>
        <rFont val="Sylfaen"/>
        <family val="1"/>
        <charset val="204"/>
      </rPr>
      <t>²</t>
    </r>
  </si>
  <si>
    <t>Ե/Բ  պատի օղակ КЦ15-6
Ж/б/ стеновое кольцо КЦ15-6</t>
  </si>
  <si>
    <t>Ե/Բ  պատի օղակ КЦ15-9
Ж/б/ стеновое кольцо КЦ15-9</t>
  </si>
  <si>
    <t>Ե/Բ  հատակի սալ КЦД 15
Ж/б/ плита днища КЦД 15</t>
  </si>
  <si>
    <t>Ե/Բ ծածկի սալ КЦП 1-151 թուջե մտոցով
Ж/б/ плита перекрытия КЦП 1-151 с чугунным люком</t>
  </si>
  <si>
    <t xml:space="preserve">Ե/Բ  հավաքովի կոյուղու դիտահորի տեղադրում  
Установка канализационного сборного ж/б  колодца </t>
  </si>
  <si>
    <t>Ե/Բ  պատի օղակ КЦ 10 -6
Ж/б/ стеновое кольцо КЦ 10 -6</t>
  </si>
  <si>
    <t>Ե/Բ  հատակի սալ КЦД 10
Ж/б/ плита днища КЦД 10</t>
  </si>
  <si>
    <t>Ե/Բ ծածկի սալ КЦП 10 -1 թուջե մտոցով
Ж/б/ плита перекрытия КЦП 10 -1 с чугунным люком</t>
  </si>
  <si>
    <t xml:space="preserve">Դիտահորի մետաղական էլեմենտներ,այդ թվում աստիճաններ  
Металлические элементы  колодца, включая лестницы </t>
  </si>
  <si>
    <t>Տեխնոլոգիական աշխատանքներ
Технологические работы</t>
  </si>
  <si>
    <t>Հողային աշխատանքներ
Зенляные работы</t>
  </si>
  <si>
    <t>Ե/Բ  պատի օղակ КЦ 10-3
Ж/б/ стеновое кольцо КЦ 10-3</t>
  </si>
  <si>
    <t>Ամրան Փ10 A500C
Арматура Փ10 мм класса A500C</t>
  </si>
  <si>
    <t>զույգ</t>
  </si>
  <si>
    <r>
      <t xml:space="preserve">Դիմահարի առանցքային օդամուղ, ավտոմատիկայով / վերելակային հորաններ / L=36000մ3//ժ,P=170 Պա
</t>
    </r>
    <r>
      <rPr>
        <b/>
        <sz val="10"/>
        <rFont val="Arial Armenian"/>
        <family val="2"/>
      </rPr>
      <t>ԴՀ-1,   ԴՀ-2</t>
    </r>
  </si>
  <si>
    <t>Ավազե բարձիկի պատրաստում 100մմ բարձրությամբ և DN+200 մմ խողովակի վրա
Устройство песчаной подушки толщиной 100 мм и DN+200 мм над трубой</t>
  </si>
  <si>
    <t>ØÇ³»ÕçÛáõñ բ³ñÓ³Ï ö 48x3,5ÙÙ,                 È-1000 ÙÙ</t>
  </si>
  <si>
    <r>
      <t xml:space="preserve">Պողպատե գործարանային փոշեներկված դռներ
</t>
    </r>
    <r>
      <rPr>
        <b/>
        <sz val="8"/>
        <rFont val="Arial LatArm"/>
        <family val="2"/>
      </rPr>
      <t>RAL-ը ըստ նախագծի
հակախուճապային բռնակով</t>
    </r>
  </si>
  <si>
    <t>1 միավորի արժեքը՝
հազ. դրամ</t>
  </si>
  <si>
    <t xml:space="preserve"> մ2</t>
  </si>
  <si>
    <t>ԾԱՎԱԼԱԹԵՐԹ - ՆԱԽԱՀԱՇԻՎ                                                                                                               ТЕХНИЧЕСКАЯ СПЕЦИФИКАЦИЯ - ПРЕДВАРИТЕЛЬНЫЙ РАСЧЕТ</t>
  </si>
  <si>
    <t>ՀՀ ԱՐԱԳԱԾՈՏՆԻ ՄԱՐԶԻ, ԱՇՏԱՐԱԿ ՔԱՂԱՔԻ ԲԺՇԿԱԿԱՆ ԿԵՆՏՐՈՆ МЕДИЦИНСКИЙ ЦЕНТР ГОРОДА АШТАРАКА, РАЙОН АРАГАЦОТНИ, РА</t>
  </si>
  <si>
    <t>Աշխատանքի անվանումը                        назжание работ</t>
  </si>
  <si>
    <t>Չափման միավորը Единица измерения</t>
  </si>
  <si>
    <t>Ծավալը    Объем</t>
  </si>
  <si>
    <t>1 միավորի արժեքը՝ 
հազ. Դրամ Цена за 1 единицу: 
тысяч AMD</t>
  </si>
  <si>
    <t>Ընդհանուր արժեքը՝
հազ. Դրամ  Общая стоимость:
тысяч AMD</t>
  </si>
  <si>
    <t>1-1 Ճարտարապետական աշխատանքներ 1-1 Архитектурные работы</t>
  </si>
  <si>
    <t>Տանիքային աշատանքներ
A,B,C մասնաշենքեր և կամուրջ  Кровельные работы
Здания A, B, C и мост</t>
  </si>
  <si>
    <t>Տանիքածածկի վրա B 7,5 դասի խարամաբետոնե շերտի իրականացում  10 - 100 մմ                                                                                                            Укладка бетонного слоя класса В 7,5 на кровлю толщиной 10-100 мм.</t>
  </si>
  <si>
    <t>Տանիքի գոլորշամեկուսացում պոլիէթիլենային   Полиэтиленовый пароизоляционный слой для кровли</t>
  </si>
  <si>
    <t>Տանիքի ջերմամեկուսացում 100 մմ հաստությամբ հանքաբամբակով խտությունը ոչ պակաս քան 110 կգ/խմ                                      Теплоизоляция кровли с использованием минеральной ваты толщиной 100 мм и плотностью не менее 110 кг/м³.</t>
  </si>
  <si>
    <t>Մեկուսիչ պոլիէթիլենային թաղանթ  հարթաշերտի և հանքաբամբակի արանքում       Между плоским слоем и минеральной ватой находится изоляционная полиэтиленовая мембрана.</t>
  </si>
  <si>
    <t>Տանիքում հարթեղնող շերտի իրականացում 40 մմ հաստությամբ ամրանավորած  Вр 4-100*100 ցանցով                                                    Нанесение выравнивающего слоя на крышу с использованием армированной сетки толщиной 40 мм БР 4-100*100</t>
  </si>
  <si>
    <t>Տանիքում ծածկույթի երկշերտ իրականացում ռւբերոիդային փռվող նյութերից ՝ վերին շերտը պօլիմեռային  ավազապատ                                            Двухслойное кровельное покрытие из рубероидных материалов, верхний слой покрыт полимерным песком.</t>
  </si>
  <si>
    <t>Պարապետի թասակի իրականացում փոշփնփրկված թիթեղից  RAL - ը ըստ նախագծի                                                                    Выполнение пояса парапета из листового металла с порошковым покрытием RAL в соответствии с проектом.</t>
  </si>
  <si>
    <t>Ջրհորդանների տեղադրում ներկված                           Установка окрашенных водосточных желобов.</t>
  </si>
  <si>
    <t>Ջրահեռացման խողովակների տեղադրում, ներկված RAL-y =ըստ նախագծի ՝ ներառյալ ձագար, արմունգ և խարիսխ
H = 6,2 մ                                                                                   Монтаж водосточных труб, окрашенных по стандарту RAL-y = согласно проекту, включая воронку, отвод и анкер.
Высота = 6,2 м</t>
  </si>
  <si>
    <t>Ջրահեռացման խողովակների տեղադրում, ներկված RAL-y ըստ նախագծի ՝ ներառյալ ձագար, արմունգ և խարիսխ
H = 8 մ                                                                                              Монтаж водосточных труб, окрашенных по стандарту RAL-y в соответствии с проектом, включая воронку, отвод и анкер.
Высота = 8 м</t>
  </si>
  <si>
    <t>Ջրահեռացման խողովակների տեղադրում, ներկված RAL-y =ըստ նախագծի ՝ ներառյալ ձագար, արմունգ և խարիսխ
H = 3,7 մ                                                                                      Монтаж водосточных труб, окрашенных по стандарту RAL-y = согласно проекту, включая воронку, отвод и анкер.
Высота = 3,7 м</t>
  </si>
  <si>
    <t>Մետաղական պարապետի շրջանակի մոնտաժում                                                           Монтаж металлического каркаса парапета.</t>
  </si>
  <si>
    <t>Մետաղական պարապետի երեսպատում փոշփնփրկված թիթեղից  RAL - ը ըստ նախագծի                                                                                          Металлическая облицовка парапета из листового металла с порошковым покрытием RAL в соответствии с проектом.</t>
  </si>
  <si>
    <t>Տանիքի հակահրդեհային սանդուղքների  մոնտաժում                                                            Установка пожарных лестниц на крыше</t>
  </si>
  <si>
    <t>Մետաղական մակերևույթների երկշերտ ներկում                                                           Двухслойная покраска металлических поверхностей</t>
  </si>
  <si>
    <t>Արտաքին հարդարման աշխատանքներ A,B,C  մասնաշենքեր                                                      Внешняя отделка зданий А, В, С.</t>
  </si>
  <si>
    <t>Արտաքին պատերի կառուցում թեթեւաբետոնե  բլոկներից 200մմ հաստությամբ                          Строительство наружных стен из легких бетонных блоков толщиной 200 мм.</t>
  </si>
  <si>
    <t>Միջնորմերի շարվածքի ամրանավորում առանց ամրանի արժեքի                                                     Усиление перегородки без дополнительных затрат на армирование.</t>
  </si>
  <si>
    <t>Ամրան Փ10 A500C                                                  Арматура Р 10 A500C</t>
  </si>
  <si>
    <t xml:space="preserve">Ամրան Փ8 A240C                                                Арматура Р8 A240C   </t>
  </si>
  <si>
    <t>Միջնորմերի խոռոչների լցոնում B-15 դասի բետոնով                                                                            Заполнение полостей перегородок бетоном класса В-15.</t>
  </si>
  <si>
    <t>Պատերի և որմնախարիսխների երեսպատում 30մմ հաստությամբ բազալտե սալերով՝ պողպատե եռակցված ամրանացանցով, Bp d=4մմ, բջիջը 100x100մմ   (ամրանացանցը ներառյալ)            Облицовка стен и кладки базальтовыми плитами толщиной 30 мм со сварной арматурной сеткой, толщина стенки d=4 мм, ячейка 100x100 мм (включая арматурную сетку).</t>
  </si>
  <si>
    <r>
      <t>Պարապետի երեսպատում 30մմ հաստությամբ բազալտե սալերով՝ պողպատե եռակցված ամրանացանցով, Bp d=4մմ, բջիջը 100x100մմ   (ամրանացանցը ներառյալ)</t>
    </r>
    <r>
      <rPr>
        <b/>
        <sz val="8"/>
        <rFont val="Arial LatArm"/>
        <family val="2"/>
        <charset val="204"/>
      </rPr>
      <t xml:space="preserve">                                Парапетная облицовка из базальтовых плит толщиной 30 мм со сварной стальной арматурной сеткой, толщина стенки d=4 мм, размер ячейки 100x100 мм (включая арматурную сетку).</t>
    </r>
  </si>
  <si>
    <t>Շեպերի երեսպատում 30մմ հաստությամբ բազալտե սալերով՝ պողպատե եռակցված ամրանացանցով, Bp d=4մմ, բջիջը 100x100մմ   (ամրանացանցը ներառյալ)                                    Облицовка несущими конструкциями из базальтовых плит толщиной 30 мм со сварной стальной арматурной сеткой, толщина стенки d=4 мм, размер ячейки 100x100 мм (включая арматурную сетку).</t>
  </si>
  <si>
    <t>Բազալտե սալեր 30մմ հաստ հարթակների և աստիճանների համար                                                Базальтовые плиты толщиной 30 мм для платформ и лестниц</t>
  </si>
  <si>
    <t>Բազալտե սալեր 30մմ հաստ հարթակների և աստիճանների կողային մասերի համար           Базальтовые плиты толщиной 30 мм для платформ и ступеней лестниц.</t>
  </si>
  <si>
    <t>Պատերի  երեսպատում մոխրագույն ֆիբրոցեմենտե սալերով Ral-ը ըստ նախագծի      Облицовка стен серыми фиброцементными плитами RAL согласно проекту.</t>
  </si>
  <si>
    <t>Պատերի  երեսպատում սպիտակ ֆիբրոցեմենտե սալերով Ral-ը ըստ նախագծի                                     Облицовка стен белыми фиброцементными плитами RAL в соответствии с проектом.</t>
  </si>
  <si>
    <t>Շեպերի  երեսպատում  ֆիբրոցեմենտե սալերով Ral-ը ըստ նախագծի                                                     Обшивка сарая фиброцементными плитами RAL в соответствии с проектом.</t>
  </si>
  <si>
    <t>Պատերի բարձրորակ ց/ավազե սվաղ                     Высококачественная песчаная штукатурка для стен.</t>
  </si>
  <si>
    <t>Պատերի  բարձրորակկ ներկում ՝ ծեփամածիկը և ներկը ներառյալ (ճակատային)
Ral-ը ըստ նախագծի                                                           Высококачественная покраска стен, включая шпаклевку и покраску (фасад)
Работа выполнена в соответствии с проектом</t>
  </si>
  <si>
    <t>Սյուների  բարձրորակկ ներկում ՝ ծեփամածիկը և ներկը ներառյալ (ճակատային)
Ral-ը ըստ նախագծի                                                     Высококачественная покраска колонн, включая шпаклевку и краску (фасад)
Раль в соответствии с проектом</t>
  </si>
  <si>
    <t>Ապակեպատ ծածկողների մետացական կոնստրուկցիաների վրա տեղադրումով                      Монтаж остекленных покрытий на металлических конструкциях.</t>
  </si>
  <si>
    <t>Ճակատային ֆիքսված ճաղաշարի կառուցում ներառյալ մետաղական տարրերը                          Конструкция стационарного фасадного ограждения, включающая металлические элементы.</t>
  </si>
  <si>
    <t>Մետաղական մակերևույթների երկշերտ ներկում  որակյալ ներկով                                                Двухслойная покраска металлических поверхностей качественной краской.</t>
  </si>
  <si>
    <t>Ծածկոցների պատրաստում 0.5մմ հաստությամբ պրոֆիլ  ներկված թիթեղից   КП 25 
C մասնաշենքին կից                                                          Изготовление крышек из профилированного окрашенного листового металла толщиной 0,5 мм KP 25
C рядом со зданием</t>
  </si>
  <si>
    <t>Մետաղական ցանկապատի պատրաստում նախագծային էլեմենտներով ներառյալ դռնակը            Изготовление металлического забора с элементами дизайна, включая ворота.</t>
  </si>
  <si>
    <t>Ցանց 50*50 Ռաբիցա   Сетка 50*50 Рабица</t>
  </si>
  <si>
    <t xml:space="preserve">Ալյումինե բազրիքների  տեղադրում                       Установка алюминиевых перил    </t>
  </si>
  <si>
    <t>Ալյումինե բազրիքի արժեքը                                      Стоимость алюминиевых перил</t>
  </si>
  <si>
    <t>Միջնորմեր ABC մասնաշենքերի համար     Перегородки для зданий ABC</t>
  </si>
  <si>
    <t>Միջնորմերի կառուցում թեթեւաբետոնե  բլոկներից 100մմ հաստությամբ
 մասնաշենքերի համար                                        Строительство перегородок из легких бетонных блоков толщиной 100 мм
для зданий</t>
  </si>
  <si>
    <t xml:space="preserve">Ամրան Փ8 A240C    Арматура Р8 A240C   </t>
  </si>
  <si>
    <t>Ամրան Փ10 A500C       Арматура Р 10 A500C</t>
  </si>
  <si>
    <t xml:space="preserve">Միջնորմերի կառուցում թեթեւաբետոնե  բլոկներից 200մմ հաստությամբ                   Изготовление перегородок из легких бетонных блоков толщиной 200 мм.                                      </t>
  </si>
  <si>
    <t xml:space="preserve">Հորանների կառուցում թեթեւաբետոնե  բլոկներից 200մմ հաստությամբ                         Строительство котлованов из легких бетонных блоков толщиной 200 мм.   </t>
  </si>
  <si>
    <t xml:space="preserve">Արտաքին պատերի կառուցում ապակե բլոկներից Строительство наружных стен из стеклянных блоков.   </t>
  </si>
  <si>
    <t>Ներքին հարդարման աշխատանքներ A                Внутренние отделочные работы А</t>
  </si>
  <si>
    <t>Ալյումինե բազրիքների  տեղադրում A B C մասնաշենք                                               Установка алюминиевых перил в здании A B C</t>
  </si>
  <si>
    <t>Ալյումինե բազրիքի արժեքը
A B C մասնաշենք                                                        Стоимость алюминиевых перил
Здание A B C</t>
  </si>
  <si>
    <t>Աստիճանավանդակի հարթակների երեսպատում չսահող պրեսս գրանիտով 
A B C մասնաշենք                                                            Лестничные площадки облицованы нескользящим прессованным гранитом.
Здание A B C</t>
  </si>
  <si>
    <t>Աստիճանների և աստիճանատակերի  երեսպատում չսահող պրեսսգրանիտով
A B C մասնաշենք                                                         Лестницы и площадки облицованы нескользящим прессованным гранитом.
Здание A B C</t>
  </si>
  <si>
    <t>Աստիճանավանդակի քսահարթում գիպսոնիտով
A B C մասնաշենք                                                             Штукатурка лестничной клетки гипсом
Здание A B C</t>
  </si>
  <si>
    <t>Նույնի բարձրորակ լատեքսային  ներկում համատարած մածկապատումով
A B C մասնաշենք                                                    Та же высококачественная латексная краска с покрытием из шпаклевки по всей поверхности.
Здание A B C</t>
  </si>
  <si>
    <t>Շեպերի  ց/ավազե բարձրորակ սվաղ A B C մասնաշենք                                                                       Высококачественная штукатурка из песка и гравия. Здание A B C.</t>
  </si>
  <si>
    <t>Շեպերի երեսպատում հախճասալով A B C մասնաշենք                                                         Облицовка крыш глиняной черепицей. Здание A B C</t>
  </si>
  <si>
    <t>Կախովի 12,5 մմ գիպսաստվարաթղթե առաստաղի իրականացում ներառյալ աստիճանավանդակը                                             Монтаж подвесного потолка из гипсокартона толщиной 12,5 мм, включая лестницу.</t>
  </si>
  <si>
    <t>Կախովի խոնավակայուն 12,5 գիպսաստվարաթղթե առաստաղի իրականացում   Монтаж подвесного влагостойкого потолка из гипсокартона толщиной 12,5 мм.</t>
  </si>
  <si>
    <t>Առաստաղի բարձրորակ ներկում լատեքսով  համատարած մածկապատումով                                       Высококачественная покраска потолка с использованием латексной шпаклевки по всей поверхности.</t>
  </si>
  <si>
    <t xml:space="preserve">Կախովի Արմսթրոնգ առաստաղի իրականացում  Реализация подвесного потолка Армстронга </t>
  </si>
  <si>
    <t>Կախովի խոնավակայուն Արմսթրոնգ առաստաղի իրականացում                                                     Внедрение подвесного влагостойкого потолка Армстронга.</t>
  </si>
  <si>
    <t>Կախովի  Արմսթրոնգ առաստաղի իրականացում հակաստատիկ սենքերում                                                  Внедрение подвесных потолков Армстронга в антистатических помещениях.</t>
  </si>
  <si>
    <t>Նույնի տակ ե/բ առաստաղների  բարիտապատ սվաղում ամրանացանցով Вр3 50*50 2-3 շերտով չորացման շամանակահատվածը 18-24 ժ                    При этом производится оштукатуривание потолков цоколя баритовой штукатуркой с арматурной сеткой БР3 50*50 в 2-3 слоя, время высыхания 18-24 часа.</t>
  </si>
  <si>
    <t>Պատերի և սյուների գիպսոնիտե բարձրորակ սվաղ ըստ նախագծի 30 մմ                                           Высококачественная гипсовая штукатурка для стен и колонн, толщина 30 мм, по проекту.</t>
  </si>
  <si>
    <t>Շեպերի  գիպսոնիտե բարձրորակ սվաղ                    Высококачественная гипсовая штукатурка для крыши</t>
  </si>
  <si>
    <t>Պատերի  ց/ավազե բարձրորակ սվաղ                          Высококачественная песчано-цементная штукатурка для стен.</t>
  </si>
  <si>
    <t>Պատերի բարիտապատ   ց/ավազե բարձրորակ սվաղ 2-3 շերտով չորացման շամանակահատվածը 18-24 ժ                                             Высококачественная штукатурка стен с использованием песчано-цементной смеси, покрытой баритом, в 2-3 слоя, время высыхания 18-24 часа.</t>
  </si>
  <si>
    <t>Պատերի երեսպատում հախճասալով                             Облицовка стен глиняной черепицей.</t>
  </si>
  <si>
    <t xml:space="preserve">Պատերի բարձրորակ լատեքսային հակասեպտիկ  ներկում համատարած մածկապատումով                   Высококачественная антисептическая латексная покраска стен с использованием шпаклевки по всей поверхности.  </t>
  </si>
  <si>
    <t>Պատերի բարձրորակ լատեքսային հակասեպտիկ  ներկում համատարած մածկապատումով բարիտապատ սվաղի վրա                                  Высококачественная антисептическая латексная краска для стен с полным покрытием шпаклевкой на баритовой штукатурке.</t>
  </si>
  <si>
    <t>Պատերի բարձրորակ լատեքսային  ներկում համատարած մածկապատումով                             Высококачественная латексная краска для стен с нанесением шпаклевки по всей поверхности.</t>
  </si>
  <si>
    <t>Պատերի վրա   երեսպատում լամինացված h=100 մմ սալերով L=2960 մ                                                     Облицовка стен ламинированными плитами толщиной 100 мм, длина 2960 м.</t>
  </si>
  <si>
    <t>Շեպերի  երեսպատում լամինացված ջրադիմացկուն  սալերով ( պատուհաններ)               Облицовка окон ламинированными водонепроницаемыми панелями (окнами)</t>
  </si>
  <si>
    <t xml:space="preserve">Սյուների երեսպատում գ/ստվարաթղթե սալերով       Облицовка колонн листами гофрированного картона.  </t>
  </si>
  <si>
    <t>Սյուների բարձրորակ լատեքսային  ներկում համատարած մածկապատումով                          Высококачественная латексная покраска колонн с комплексным шпаклевочным покрытием.</t>
  </si>
  <si>
    <t>Ներքին հարդարման աշխատանքներ B             Внутренние отделочные работы Б</t>
  </si>
  <si>
    <t>Ներքին հարդարման աշխատանքներ C            Внутренние отделочные работы С</t>
  </si>
  <si>
    <t xml:space="preserve">Կախովի Արմսթրոնգ առաստաղի իրականացում Реализация подвесного потолка Армстронга </t>
  </si>
  <si>
    <t xml:space="preserve">Պատուհաններ ABC                Окна ABC    </t>
  </si>
  <si>
    <t>Ալյումինե պատուհան, բլոկով, մոխրագույն, 60մմ հաստ., ջերմակամուրջով, ապակեփաթեթով 4+4մմ, պրոֆիլ (արտերկիր), բացվող
RAL-ը ըստ նախագծի                                                    Алюминиевое окно, с блоками, серое, толщиной 60 мм, с терморазрывом, остекление 4+4 мм, профиль (зарубежный), открывающееся
RAL в соответствии с проектом</t>
  </si>
  <si>
    <t>Ալյումինե վիտրաժ, բլոկով, սպիտակ RAL-ը և հանգույցները ըստ նախագծի                                    Алюминиевый витраж, блоки, белый цвет RAL и швы в соответствии с проектом.</t>
  </si>
  <si>
    <t>Ալյումինե պատուհան վիտրաժների մեջ բացվող
RAL-ը ըստ նախագծի                                                      Алюминиевое окно с витражным проемом
RAL в соответствии с проектом</t>
  </si>
  <si>
    <t>Հակամիջատային ցանց ՝ գույնը նույն RAL-ով           Москитная сетка, цвет соответствует цветовой гамме RAL.</t>
  </si>
  <si>
    <t>Դռներ ABC
ДвериABC</t>
  </si>
  <si>
    <r>
      <t xml:space="preserve">Ալյումինե դռների տեղադրում  60մմ հաստ.,ջերմակամուրջով, ապակեփաթեթով 4+4մմ, (արտերկիր) բացվող
</t>
    </r>
    <r>
      <rPr>
        <b/>
        <sz val="8"/>
        <rFont val="Arial LatArm"/>
        <family val="2"/>
      </rPr>
      <t>RAL-ը ըստ նախագծի</t>
    </r>
    <r>
      <rPr>
        <sz val="8"/>
        <rFont val="Arial LatArm"/>
        <family val="2"/>
        <charset val="204"/>
      </rPr>
      <t xml:space="preserve">
</t>
    </r>
    <r>
      <rPr>
        <b/>
        <sz val="8"/>
        <rFont val="Arial LatArm"/>
        <family val="2"/>
      </rPr>
      <t>հակախուճապային բռնակով</t>
    </r>
    <r>
      <rPr>
        <sz val="8"/>
        <rFont val="Arial LatArm"/>
        <family val="2"/>
        <charset val="204"/>
      </rPr>
      <t xml:space="preserve">                                 Установка алюминиевых дверей толщиной 60 мм с терморазрывом, остекление 4+4 мм, (внешнее) открывание
RAL по проекту
с антипанической ручкой</t>
    </r>
  </si>
  <si>
    <t>Ալյումինե դուռ վիտրաժների մեջ բացվող
RAL-ը ըստ նախագծի                                                 Алюминиевая дверь, открывающаяся в витраж. Цвет RAL в соответствии с проектом.</t>
  </si>
  <si>
    <r>
      <t xml:space="preserve">PVC 3-4 mմմ ծածկույթով փայտե կարկասով դռներ նախատեված բժշկական կենտրոնների համար
</t>
    </r>
    <r>
      <rPr>
        <b/>
        <sz val="8"/>
        <rFont val="Arial LatArm"/>
        <family val="2"/>
      </rPr>
      <t>RAL-ը ըստ նախագծի                                   Двери с ПВХ-покрытием толщиной 3-4 мм, предназначенные для медицинских центров. Цветовая гамма RAL в соответствии с проектом.</t>
    </r>
    <r>
      <rPr>
        <sz val="8"/>
        <rFont val="Arial LatArm"/>
        <family val="2"/>
        <charset val="204"/>
      </rPr>
      <t xml:space="preserve">
</t>
    </r>
  </si>
  <si>
    <r>
      <t>PVC 3-4 mմմ ծածկույթով փայտե կարկասով դռներ նախատեված բժշկական կենտրոնների համար 
RAL-ը ըստ նախագծի</t>
    </r>
    <r>
      <rPr>
        <b/>
        <sz val="8"/>
        <rFont val="Arial LatArm"/>
        <family val="2"/>
      </rPr>
      <t xml:space="preserve">
հակախուճապային բռնակով                           Двери с ПВХ-покрытием толщиной 3-4 мм, предназначенные для медицинских учреждений.
Согласно цветовой гамме RAL.
С антипанической ручкой.</t>
    </r>
  </si>
  <si>
    <r>
      <t xml:space="preserve">Պողպատե չժանգոտող կապարապատ  դռներ
</t>
    </r>
    <r>
      <rPr>
        <b/>
        <sz val="8"/>
        <rFont val="Arial LatArm"/>
        <family val="2"/>
      </rPr>
      <t>RAL-ը ըստ նախագծի
հակախուճապային բռնակով</t>
    </r>
    <r>
      <rPr>
        <sz val="8"/>
        <rFont val="Arial LatArm"/>
        <family val="2"/>
        <charset val="204"/>
      </rPr>
      <t xml:space="preserve"> 2 հատ                             Двери из нержавеющей стали с свинцовой облицовкой
RAL в соответствии с проектом
с антипанической ручкой, 2 шт.</t>
    </r>
  </si>
  <si>
    <t>Հատակներ A մասնաշենք  полы здания А</t>
  </si>
  <si>
    <t>Հատակի տակ ջրամեկուսացում 2 շերտ փռվացքային բիտումային հիդրոմեկուսիչոց (նկուղ)                                                                                Гидроизоляция пола: 2 слоя битумной гидроизоляционной мембраны (подвал)</t>
  </si>
  <si>
    <t>Հատակի տակ h=50 մմ   B12,5 դասի խարամաբետոնե նախշերտի իրականացում (նկուղ)                                                                     Укладка бетонной стяжки класса В12,5 h=50 мм под пол (подвал).</t>
  </si>
  <si>
    <t>Հակաստատիկ և կերամիկական  հատակի Ց/Ա հարթեցնող շերտի իրականացում h=40 մմ (նկուղ)                                                                   Укладка антистатической керамической стяжки для пола толщиной 40 мм (подвал).</t>
  </si>
  <si>
    <t>Պ/գրանիտե և կերամիկական  հատակի Ց/Ա հարթեցնող շերտի իրականացում h=80 մմ միջհարկային ծածկերի վրա                                Нанесение выравнивающего слоя на гранитные и керамические полы на межслойные покрытия толщиной h=80 мм.</t>
  </si>
  <si>
    <t>Հաղորդիչ կոնտակտային ժապավենից ծածկույթի իրականացում հաղորդիչ ժապավենների              Применение покрытия для проводящих контактных лент.</t>
  </si>
  <si>
    <t>Հակաստատիկ ՊՎՔ մակերևույթների իրականացում                                                        Внедрение антистатических ПВХ-поверхностей</t>
  </si>
  <si>
    <t xml:space="preserve">Նույնից շրիշակների  պատրաստում,  , H=100մմ        Изготовление аналогичного изделия, высота = 100 мм.  </t>
  </si>
  <si>
    <t>Պ/գրանիտե 600*1200 մմ սալերից հատակների պատրաստում (Եվրոպական)                                            Пол выполнен из гранитных плит размером 600*1200 мм (европейского стандарта).</t>
  </si>
  <si>
    <t xml:space="preserve">Նույնից շրիշակների  պատրաստում,  , H=100մ  Изготовление шришек из того же материала, высота = 100 м.   </t>
  </si>
  <si>
    <t>Կերամիկական 500*500 մմ  սալերից հատակների պատրաստում                                                                      Изготовление полов из керамической плитки размером 500*500 мм.</t>
  </si>
  <si>
    <t>ՊՎՔ հատակի Ց/Ա հարթեցնող շերտի իրականացում h=40 մմ միջհարկային ծածկերի վրա                                                                     Укладка ПВХ-стяжки на межслойные покрытия толщиной 40 мм.</t>
  </si>
  <si>
    <t>Ինքնահարթեցվող հատակի իրականացում H=4մմ                                                                      Внедрение самовыравнивающегося пола толщиной H=4 мм</t>
  </si>
  <si>
    <t xml:space="preserve"> ՊՎՔ հատակի մակերևույթների իրականացում     Укладка ПВХ-покрытий для пола</t>
  </si>
  <si>
    <t xml:space="preserve">Նույնից շրիշակների  պատրաստում,  , H=100մմ  Изготовление аналогичного изделия, высота = 100 мм.  </t>
  </si>
  <si>
    <t>Հատակներ B  մասնաշենք   полы здания B</t>
  </si>
  <si>
    <t xml:space="preserve">Հակաստատիկ և կերամիկական  հատակի Ց/Ա հարթեցնող շերտի իրականացում h35 մմ (նկուղ)  Укладка антистатической керамической стяжки для пола толщиной 35 мм (подвал).                    </t>
  </si>
  <si>
    <t xml:space="preserve">Նույնից շրիշակների  պատրաստում,  , H=100մմ   Изготовление аналогичного изделия, высота = 100 мм.                         </t>
  </si>
  <si>
    <t>Հատակներ C մասնաշենք   полы здания C</t>
  </si>
  <si>
    <t xml:space="preserve">Հ Ց/Ա հարթեցնող շերտի իրականացում h30 մմ      Укладка выравнивающего слоя H C/A h30 мм       </t>
  </si>
  <si>
    <t xml:space="preserve">Նույնից շրիշակների  պատրաստում,  , H=100մմ   Изготовление аналогичного изделия, высота = 100 мм.      </t>
  </si>
  <si>
    <t>Վերելակներ             Лифты</t>
  </si>
  <si>
    <t>Մարդատար վերելակ 2,6*2,8 մ, 5 կանգառ, 420-500 կգ                                                       Пассажирский лифт 2,6*2,8 м, 5 ступеней, 420-500 кг.</t>
  </si>
  <si>
    <t>Բեռնատար վերելակ՝ պադգարակների համար 3,4 *2,45 մ, 5 կանգառ, 920-1000 կգ                               Грузовой лифт для поддонов 3,4 * 2,45 м, 5 остановок, 920-1000 кг.</t>
  </si>
  <si>
    <t>Բժշկական գույքի ամբարձիչ 1 * 1 մ, 5 կանգառ, 100-150 կգ                                                                       Подъемник для медицинского оборудования 1 х 1 м, 5 остановок, 100-150 кг</t>
  </si>
  <si>
    <t>1-2 Կոնստրուկցիա                               1-2 Строительство</t>
  </si>
  <si>
    <t>Հիմքեր և թեքահարթակներ                          Фундаменты и пандусы</t>
  </si>
  <si>
    <r>
      <t xml:space="preserve">Բետոնե նախապատրաստական շերտի իրականացում B10 դասի բետոնից
</t>
    </r>
    <r>
      <rPr>
        <b/>
        <sz val="8"/>
        <rFont val="Arial"/>
        <family val="2"/>
        <charset val="204"/>
      </rPr>
      <t>հիմնային սալ</t>
    </r>
    <r>
      <rPr>
        <sz val="8"/>
        <rFont val="Arial LatArm"/>
        <family val="2"/>
        <charset val="204"/>
      </rPr>
      <t xml:space="preserve">                                                                Укладка подготовительного бетонного слоя из бетона класса В10
плитное основание</t>
    </r>
  </si>
  <si>
    <r>
      <t xml:space="preserve">ØÇ³ÓáõÛÉ »/µ հիմնասալի å³ïñ³ëïáõÙ B-25 ¹³ëÇ µ»ïáÝÇó </t>
    </r>
    <r>
      <rPr>
        <b/>
        <sz val="8"/>
        <rFont val="Arial LatArm"/>
        <family val="2"/>
      </rPr>
      <t xml:space="preserve"> 
Հիմային սալ                                                Изготовление монолитной железобетонной фундаментной плиты из бетона марки B25.Опорная пластина</t>
    </r>
  </si>
  <si>
    <t>Ամրան A500C Ф 12-32  Арматура A500C Р 12-32</t>
  </si>
  <si>
    <t>Ամրան A500C Ф 10   АрматураA500C Р10</t>
  </si>
  <si>
    <r>
      <t xml:space="preserve">Բետոնե նախապատրաստական շերտի իրականացում B10 դասի բետոնից
</t>
    </r>
    <r>
      <rPr>
        <b/>
        <sz val="8"/>
        <rFont val="Arial"/>
        <family val="2"/>
        <charset val="204"/>
      </rPr>
      <t>ԺՀՄ1,ԺՀՄ 2</t>
    </r>
    <r>
      <rPr>
        <sz val="8"/>
        <rFont val="Arial LatArm"/>
        <family val="2"/>
        <charset val="204"/>
      </rPr>
      <t xml:space="preserve">                                                       Выполнение подготовительного бетонного слоя из бетона класса В10
ЖМ1,ЖМ2</t>
    </r>
  </si>
  <si>
    <r>
      <t xml:space="preserve">Հենապատի միաձույլ ժապավենաձև հիմքի իրականացում B 25 դասի   բետոնից   
</t>
    </r>
    <r>
      <rPr>
        <b/>
        <sz val="8"/>
        <rFont val="Arial LatArm"/>
        <family val="2"/>
      </rPr>
      <t xml:space="preserve">// ԺՀՄ1//    </t>
    </r>
    <r>
      <rPr>
        <sz val="8"/>
        <rFont val="Arial LatArm"/>
        <family val="2"/>
        <charset val="204"/>
      </rPr>
      <t xml:space="preserve">                                                  Реализация монолитного ленточного фундамента подпорной стены из бетона класса В 25
// ЖХМ1//                  </t>
    </r>
  </si>
  <si>
    <t xml:space="preserve">Ամրան A500C  Арматура A500C </t>
  </si>
  <si>
    <t xml:space="preserve">Ամրան A240C  Арматура A240C </t>
  </si>
  <si>
    <r>
      <t xml:space="preserve">Խամքարաբետոնե պատերի պատրաստում  B-12.5 դասի բետոնից 
</t>
    </r>
    <r>
      <rPr>
        <b/>
        <sz val="8"/>
        <rFont val="Arial LatArm"/>
        <family val="2"/>
      </rPr>
      <t xml:space="preserve">// ԺՀՄ1// </t>
    </r>
    <r>
      <rPr>
        <sz val="8"/>
        <rFont val="Arial LatArm"/>
        <family val="2"/>
        <charset val="204"/>
      </rPr>
      <t xml:space="preserve">                                                                      Строительство железобетонных стен из бетона класса В-12.5
// ЖХМЮ1//</t>
    </r>
  </si>
  <si>
    <t>Պատերի և հիմքերի երկշերտ ջերմամեկուսացում 2 շերտ բիտումային մասծիկի քսուկով                     Двухслойная теплоизоляция стен и фундамента с двумя слоями битумно-поролонового покрытия.</t>
  </si>
  <si>
    <r>
      <t xml:space="preserve">Հենապատի միաձույլ ժապավենաձև հիմքի իրականացում B 25դասի   բետոնից   
</t>
    </r>
    <r>
      <rPr>
        <b/>
        <sz val="8"/>
        <rFont val="Arial LatArm"/>
        <family val="2"/>
      </rPr>
      <t xml:space="preserve">// ԺՀՄ2//                                                 Реализация монолитного ленточного фундамента подпорной стены из бетона класса В 25
// ЖХМУ2//        </t>
    </r>
    <r>
      <rPr>
        <sz val="8"/>
        <rFont val="Arial LatArm"/>
        <family val="2"/>
        <charset val="204"/>
      </rPr>
      <t xml:space="preserve">                        </t>
    </r>
  </si>
  <si>
    <t>Խամքարաբետոնե պատերի պատրաստում  B-12.5 դասի բետոնից 
// ԺՀՄ1//                                                                       Строительство железобетонных стен из бетона класса В-12.5
// ЖХМЮ1//</t>
  </si>
  <si>
    <r>
      <t>Միաձույլ ե/բ հորանների պատրաստում B-25 դասի բետոնից</t>
    </r>
    <r>
      <rPr>
        <b/>
        <sz val="8"/>
        <rFont val="Arial LatArm"/>
        <family val="2"/>
      </rPr>
      <t xml:space="preserve"> 
Վերելակի հորան 1</t>
    </r>
    <r>
      <rPr>
        <sz val="8"/>
        <rFont val="Arial LatArm"/>
        <family val="2"/>
        <charset val="204"/>
      </rPr>
      <t xml:space="preserve">                                                    Производство монолитных железобетонных шахт из бетона класса В-25
Лифтовая шахта 1</t>
    </r>
  </si>
  <si>
    <r>
      <t>Միաձույլ ե/բ հորանների պատրաստում B-25 դասի բետոնից</t>
    </r>
    <r>
      <rPr>
        <b/>
        <sz val="8"/>
        <rFont val="Arial LatArm"/>
        <family val="2"/>
      </rPr>
      <t xml:space="preserve">  
Վերելակի հորան 2                                    Производство монолитных железобетонных шахт из бетона класса В-25
Лифтовая шахта 2</t>
    </r>
  </si>
  <si>
    <t xml:space="preserve">Խճային նախապատրաստական շերտ թեքահարթակների  արտաքին աստիճանների տակ                                                                                 Слой гравия под наружными ступенями пандусов                 </t>
  </si>
  <si>
    <t xml:space="preserve">Խք/բ թեքահարթակների հիմքի իրականացում B-12,5  դասի բետոնից                                             Строительство фундамента для пандусов типа Кк/б из бетона класса В-12,5.  </t>
  </si>
  <si>
    <t>Ե/բ թեքահարթակների իրականացում B-15 դասի բետոնից                                                            Строительство железобетонных пандусов из бетона класса Б-15.</t>
  </si>
  <si>
    <t xml:space="preserve">Ամրան A500C           АрматураA500C                                 </t>
  </si>
  <si>
    <t>Ե/բ թեքահարթակների իրականացում B-25 դասի բետոնից                                                       Строительство железобетонных пандусов из бетона класса Б-25.</t>
  </si>
  <si>
    <t xml:space="preserve">Ամրան A240C               АрматураA240C                               </t>
  </si>
  <si>
    <r>
      <t xml:space="preserve">Ե/բ </t>
    </r>
    <r>
      <rPr>
        <b/>
        <u/>
        <sz val="8"/>
        <rFont val="Arial"/>
        <family val="2"/>
      </rPr>
      <t>սյուներ                                        Железобетонные колонны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</si>
  <si>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Ս1-1 հատ//                                 Производство монолитных железобетонных колонн из бетона класса В25: // S1-1 шт.//</t>
    </r>
  </si>
  <si>
    <t xml:space="preserve">Ամրան A500C Փ32            Арматура A500C Р32 </t>
  </si>
  <si>
    <t xml:space="preserve">Ամրան A500C Փ 8                Арматура  A500C Р 8 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</si>
  <si>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Ս2</t>
    </r>
    <r>
      <rPr>
        <sz val="8"/>
        <rFont val="Arial"/>
        <family val="2"/>
      </rPr>
      <t xml:space="preserve"> 3 հատ//                                       Изготовление монолитных железобетонных колонн из бетона класса В25: // S2 3 шт.//</t>
    </r>
  </si>
  <si>
    <t xml:space="preserve">Ամրան A500C                       Арматура   A500C 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</si>
  <si>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Ս3</t>
    </r>
    <r>
      <rPr>
        <sz val="8"/>
        <rFont val="Arial"/>
        <family val="2"/>
      </rPr>
      <t xml:space="preserve">  6 հատ//</t>
    </r>
    <r>
      <rPr>
        <sz val="8"/>
        <rFont val="Arial"/>
        <family val="2"/>
        <charset val="204"/>
      </rPr>
      <t xml:space="preserve">                                          Производство монолитных железобетонных колонн класса B25: // S3 6 шт.//</t>
    </r>
  </si>
  <si>
    <t xml:space="preserve">Ամրան A500C                   Арматура   A500C 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</si>
  <si>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Ս4</t>
    </r>
    <r>
      <rPr>
        <sz val="8"/>
        <rFont val="Arial"/>
        <family val="2"/>
      </rPr>
      <t xml:space="preserve">  10 հատ//</t>
    </r>
    <r>
      <rPr>
        <sz val="8"/>
        <rFont val="Arial"/>
        <family val="2"/>
        <charset val="204"/>
      </rPr>
      <t xml:space="preserve">                         Производство монолитных железобетонных колонн класса B25: // S4 10 шт.//          </t>
    </r>
  </si>
  <si>
    <t xml:space="preserve">Ամրան A500C               Арматура   A500C                                            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</si>
  <si>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Ս5</t>
    </r>
    <r>
      <rPr>
        <sz val="8"/>
        <rFont val="Arial"/>
        <family val="2"/>
      </rPr>
      <t xml:space="preserve">  5 հատ//                                        Изготовление монолитных железобетонных колонн класса B25: // S5 5 шт.//</t>
    </r>
  </si>
  <si>
    <t xml:space="preserve">Ամրան A500C               Арматура   A500C                 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</si>
  <si>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Ս6</t>
    </r>
    <r>
      <rPr>
        <sz val="8"/>
        <rFont val="Arial"/>
        <family val="2"/>
      </rPr>
      <t xml:space="preserve">  8 հատ//</t>
    </r>
    <r>
      <rPr>
        <sz val="8"/>
        <rFont val="Arial"/>
        <family val="2"/>
        <charset val="204"/>
      </rPr>
      <t xml:space="preserve">                                       Производство монолитных железобетонных колонн класса B25: // S6 8 шт.//</t>
    </r>
  </si>
  <si>
    <t xml:space="preserve">Ամրան A500C               Арматура   A500C         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</si>
  <si>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Ս6-1</t>
    </r>
    <r>
      <rPr>
        <sz val="8"/>
        <rFont val="Arial"/>
        <family val="2"/>
      </rPr>
      <t xml:space="preserve">  8 հատ//                                   Производство монолитных железобетонных колонн класса В25: // S6-1 8 шт.//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</si>
  <si>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Ս7</t>
    </r>
    <r>
      <rPr>
        <sz val="8"/>
        <rFont val="Arial"/>
        <family val="2"/>
      </rPr>
      <t xml:space="preserve">  2 հատ//                           Изготовление монолитных железобетонных колонн класса B25: // S7 2 шт.//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</si>
  <si>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Ս8</t>
    </r>
    <r>
      <rPr>
        <sz val="8"/>
        <rFont val="Arial"/>
        <family val="2"/>
      </rPr>
      <t xml:space="preserve">  15 հատ//                                     Производство монолитных железобетонных колонн класса B25: // S8 15 шт.//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</si>
  <si>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Ս-8-1</t>
    </r>
    <r>
      <rPr>
        <sz val="8"/>
        <rFont val="Arial"/>
        <family val="2"/>
      </rPr>
      <t xml:space="preserve">  4 հատ//                                 Изготовление монолитных железобетонных колонн класса В25: // S-8-1 4 шт.//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</si>
  <si>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Ս-2-1</t>
    </r>
    <r>
      <rPr>
        <sz val="8"/>
        <rFont val="Arial"/>
        <family val="2"/>
      </rPr>
      <t xml:space="preserve">  3 հատ//                               Изготовление монолитных железобетонных колонн класса B25 из бетона S-2-1 (3 шт.)</t>
    </r>
  </si>
  <si>
    <t>Ամրան A500C Ф12-32   Арматура   A500C Р12-32</t>
  </si>
  <si>
    <t>Ամրան A500C Ф8          Арматура   A500C Р8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</si>
  <si>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Ս-2-2</t>
    </r>
    <r>
      <rPr>
        <sz val="8"/>
        <rFont val="Arial"/>
        <family val="2"/>
      </rPr>
      <t xml:space="preserve">  9 հատ//                              Производство монолитных  железобетонных колонн из бетона класса В25: // S-2-2 9 шт.//</t>
    </r>
  </si>
  <si>
    <t xml:space="preserve">Ամրան A500C               Арматура    A500C                      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</si>
  <si>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Ս-2-3</t>
    </r>
    <r>
      <rPr>
        <sz val="8"/>
        <rFont val="Arial"/>
        <family val="2"/>
      </rPr>
      <t xml:space="preserve">  3 հատ//                                     Производство монолитных железобетонных колонн из бетона класса В25: // S-2-3 3 шт.//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</si>
  <si>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Ս-3-1</t>
    </r>
    <r>
      <rPr>
        <sz val="8"/>
        <rFont val="Arial"/>
        <family val="2"/>
      </rPr>
      <t xml:space="preserve">  10 հատ//</t>
    </r>
    <r>
      <rPr>
        <sz val="8"/>
        <rFont val="Arial"/>
        <family val="2"/>
        <charset val="204"/>
      </rPr>
      <t xml:space="preserve">                                  Производство монолитных железобетонных колонн из бетона класса В25: // S-3-1 10 шт.//</t>
    </r>
  </si>
  <si>
    <t xml:space="preserve">Ամրան A500C                          Арматура   A500C                         </t>
  </si>
  <si>
    <r>
      <t xml:space="preserve">Ե/բ </t>
    </r>
    <r>
      <rPr>
        <b/>
        <u/>
        <sz val="8"/>
        <rFont val="Arial"/>
        <family val="2"/>
      </rPr>
      <t>դիաֆրագմաներ                              железобетонные диафрагмы</t>
    </r>
  </si>
  <si>
    <r>
      <t xml:space="preserve">Միաձույլ ե/բ դիաֆրագմաների պատրաստում B-25 դասի բետոնից </t>
    </r>
    <r>
      <rPr>
        <b/>
        <sz val="9"/>
        <rFont val="Arial LatArm"/>
        <family val="2"/>
      </rPr>
      <t>// Դ-1 //</t>
    </r>
    <r>
      <rPr>
        <sz val="8"/>
        <rFont val="Arial LatArm"/>
        <family val="2"/>
        <charset val="204"/>
      </rPr>
      <t xml:space="preserve">                             Производство монолитных железобетонных диафрагм из бетона класса В-25 // Д-1 //</t>
    </r>
  </si>
  <si>
    <t xml:space="preserve">Ամրան A240C                      Арматура   A240C                                      </t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</si>
  <si>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Դ-2 //                            Производство монолитных железобетонных диафрагм из бетона класса В-25 // Д-2 //</t>
    </r>
  </si>
  <si>
    <r>
      <t>Միաձույլ ե/բ դիաֆրագմաների պատրաստում B-25 դասի բետոնից</t>
    </r>
    <r>
      <rPr>
        <b/>
        <sz val="8"/>
        <rFont val="Arial LatArm"/>
        <family val="2"/>
      </rPr>
      <t>// Դ-3 //</t>
    </r>
    <r>
      <rPr>
        <sz val="8"/>
        <rFont val="Arial LatArm"/>
        <family val="2"/>
        <charset val="204"/>
      </rPr>
      <t xml:space="preserve">                                     Производство монолитных железобетонных диафрагм из бетона класса В-25 // Д-3 //                         </t>
    </r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</si>
  <si>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Դ-4 //                          Производство монолитных железобетонных диафрагм из бетона класса В-25 // Д-4 // </t>
    </r>
  </si>
  <si>
    <r>
      <t>Միաձույլ ե/բ դիաֆրագմաների պատրաստում B-25 դասի բետոնից</t>
    </r>
    <r>
      <rPr>
        <b/>
        <sz val="8"/>
        <rFont val="Arial LatArm"/>
        <family val="2"/>
      </rPr>
      <t xml:space="preserve"> // Դ-5 //</t>
    </r>
    <r>
      <rPr>
        <sz val="8"/>
        <rFont val="Arial LatArm"/>
        <family val="2"/>
        <charset val="204"/>
      </rPr>
      <t xml:space="preserve">                                   Производство монолитных железобетонных диафрагм из бетона класса В-25 // Д-5 // </t>
    </r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</si>
  <si>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Դ-6 //</t>
    </r>
    <r>
      <rPr>
        <sz val="8"/>
        <rFont val="Arial LatArm"/>
        <family val="2"/>
        <charset val="204"/>
      </rPr>
      <t xml:space="preserve">                                    Производство монолитных железобетонных диафрагм из бетона класса В-25 // Д-6 // </t>
    </r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</si>
  <si>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Դ-6 //</t>
    </r>
    <r>
      <rPr>
        <sz val="8"/>
        <rFont val="Arial LatArm"/>
        <family val="2"/>
        <charset val="204"/>
      </rPr>
      <t xml:space="preserve"> </t>
    </r>
    <r>
      <rPr>
        <b/>
        <sz val="8"/>
        <rFont val="Arial LatArm"/>
        <family val="2"/>
      </rPr>
      <t>շարունակ.Производство монолитных железобетонных диафрагм из бетона класса В-25 // Д-6 // продол.</t>
    </r>
  </si>
  <si>
    <r>
      <t>Միաձույլ ե/բ դիաֆրագմաների պատրաստում B-25 դասի բետոնից</t>
    </r>
    <r>
      <rPr>
        <b/>
        <sz val="8"/>
        <rFont val="Arial LatArm"/>
        <family val="2"/>
      </rPr>
      <t xml:space="preserve"> // Դ-7 //</t>
    </r>
    <r>
      <rPr>
        <sz val="8"/>
        <rFont val="Arial LatArm"/>
        <family val="2"/>
        <charset val="204"/>
      </rPr>
      <t xml:space="preserve">                               Производство монолитных железобетонных диафрагм из бетона класса В-25 // Д-7 // </t>
    </r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</si>
  <si>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Դ-8 //</t>
    </r>
    <r>
      <rPr>
        <sz val="8"/>
        <rFont val="Arial LatArm"/>
        <family val="2"/>
        <charset val="204"/>
      </rPr>
      <t xml:space="preserve">                               Производство монолитных железобетонных диафрагм из бетона класса В-25 // Д-8 // </t>
    </r>
  </si>
  <si>
    <t>Միաձույլ ե/բ պատերի պատրաստում B-25 դասի բետոնից                                                                  Строительство монолитных железобетонных стен из бетона класса Б-25.</t>
  </si>
  <si>
    <t>Խամքարաբետոնե պատերի պատրաստում  B-20 դասի բետոնից                                     Строительство железобетонных стен из бетона класса Б-20</t>
  </si>
  <si>
    <t>Պատերի և հիմքերի երկշերտ ջերմամեկուսացում 2 շերտ բիտումային մասծիկի քսուկով                   Двухслойная теплоизоляция стен и фундамента с двумя слоями битумно-поролонового покрытия.</t>
  </si>
  <si>
    <r>
      <t xml:space="preserve">Ե/բ </t>
    </r>
    <r>
      <rPr>
        <b/>
        <u/>
        <sz val="8"/>
        <rFont val="Arial"/>
        <family val="2"/>
      </rPr>
      <t>պարզունակներ</t>
    </r>
    <r>
      <rPr>
        <b/>
        <u/>
        <sz val="8"/>
        <rFont val="Arial"/>
        <family val="2"/>
        <charset val="204"/>
      </rPr>
      <t xml:space="preserve"> և հեծաններ Железобетонные примитивы и балки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</si>
  <si>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//ՊՄ -1//                       Производство монолитных железобетонных заготовок из бетона класса В-25 //ПМ-1//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</si>
  <si>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-2 //</t>
    </r>
    <r>
      <rPr>
        <sz val="8"/>
        <rFont val="Arial LatArm"/>
        <family val="2"/>
        <charset val="204"/>
      </rPr>
      <t xml:space="preserve">                                Производство монолитных железобетонных заготовок из бетона класса В-25 //ПМ-2//</t>
    </r>
  </si>
  <si>
    <t xml:space="preserve">Ամրան A500C Փ 8             АрматураA500C Р 8             </t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</si>
  <si>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-3 //</t>
    </r>
    <r>
      <rPr>
        <sz val="8"/>
        <rFont val="Arial LatArm"/>
        <family val="2"/>
        <charset val="204"/>
      </rPr>
      <t xml:space="preserve">                                    Производство монолитных железобетонных заготовок из бетона класса В-25 //ПМ-3//</t>
    </r>
  </si>
  <si>
    <t>Ներդիր դետալների տեղադրում
թերթապողպատ՝ -18x100                                        Установка вставных деталей
листовая сталь: -18x100</t>
  </si>
  <si>
    <t xml:space="preserve">Ներդիր դետալների տեղադրում 18x100x3մմ          Вставка для установки деталей 18x100x3 мм      </t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</si>
  <si>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-4 //</t>
    </r>
    <r>
      <rPr>
        <sz val="8"/>
        <rFont val="Arial LatArm"/>
        <family val="2"/>
        <charset val="204"/>
      </rPr>
      <t xml:space="preserve">                             Производство монолитных железобетонных заготовок из бетона класса В-25 //ПМ-4//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</si>
  <si>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-5 //</t>
    </r>
    <r>
      <rPr>
        <sz val="8"/>
        <rFont val="Arial LatArm"/>
        <family val="2"/>
        <charset val="204"/>
      </rPr>
      <t xml:space="preserve">               Производство монолитных железобетонных заготовок из бетона класса В-25 //ПМ-5//                          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</si>
  <si>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- 6 //</t>
    </r>
    <r>
      <rPr>
        <sz val="8"/>
        <rFont val="Arial LatArm"/>
        <family val="2"/>
        <charset val="204"/>
      </rPr>
      <t xml:space="preserve">                                 Производство монолитных железобетонных заготовок из бетона класса В-25 //ПМ-6//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</si>
  <si>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- 7 //</t>
    </r>
    <r>
      <rPr>
        <sz val="8"/>
        <rFont val="Arial LatArm"/>
        <family val="2"/>
        <charset val="204"/>
      </rPr>
      <t xml:space="preserve">                              Производство монолитных железобетонных заготовок из бетона класса В-25 //ПМ-7//</t>
    </r>
  </si>
  <si>
    <r>
      <t>Միաձույլ ե/բ պարզունակների պատրաստում B-25 դասի բետոնից</t>
    </r>
    <r>
      <rPr>
        <b/>
        <sz val="8"/>
        <rFont val="Arial LatArm"/>
        <family val="2"/>
      </rPr>
      <t xml:space="preserve"> // ՊՄ - 2-1 //</t>
    </r>
    <r>
      <rPr>
        <sz val="8"/>
        <rFont val="Arial LatArm"/>
        <family val="2"/>
        <charset val="204"/>
      </rPr>
      <t xml:space="preserve">                            Производство монолитных железобетонных заготовок из бетона класса В-25 //ПМ-2-1//</t>
    </r>
  </si>
  <si>
    <t xml:space="preserve">Ամրան A500C Ф12-32      АрматураA500C Р 12-32      </t>
  </si>
  <si>
    <t xml:space="preserve">Ամրան A500C Ф8             Арматура A500C Р 8 </t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</si>
  <si>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- 2-2 //</t>
    </r>
    <r>
      <rPr>
        <sz val="8"/>
        <rFont val="Arial LatArm"/>
        <family val="2"/>
        <charset val="204"/>
      </rPr>
      <t xml:space="preserve">      Производство монолитных железобетонных заготовок из бетона класса В-25 //ПМ-2-2//                  </t>
    </r>
  </si>
  <si>
    <r>
      <t xml:space="preserve">Միաձույլ ե/բ պարզունակների պատրաստում B-25 դասի բետոնից  </t>
    </r>
    <r>
      <rPr>
        <b/>
        <sz val="8"/>
        <rFont val="Arial LatArm"/>
        <family val="2"/>
      </rPr>
      <t xml:space="preserve"> // ՊՄ - 3-1 //</t>
    </r>
    <r>
      <rPr>
        <sz val="8"/>
        <rFont val="Arial LatArm"/>
        <family val="2"/>
        <charset val="204"/>
      </rPr>
      <t xml:space="preserve">                                  Производство монолитных железобетонных заготовок из бетона класса В-25 //ПМ-3-1//</t>
    </r>
  </si>
  <si>
    <t>Պարզունակների ուժեղացում A500C ամրանից՝ ըստ նախագծային լուծումների                           Усиление элементов конструкции из стали A500C в соответствии с проектными решениями.</t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</si>
  <si>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ՀԾՄ-1 // 3 հատ                            Изготовление монолитных железобетонных балок из бетона класса В-25 // АСЦМ-1 // 3 штуки</t>
    </r>
  </si>
  <si>
    <t xml:space="preserve">Ամրան A500C Փ 8              Арматура   A500C  Р8         </t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</si>
  <si>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ՀԾՄ-2 // 2 հատ</t>
    </r>
    <r>
      <rPr>
        <sz val="8"/>
        <rFont val="Arial LatArm"/>
        <family val="2"/>
        <charset val="204"/>
      </rPr>
      <t xml:space="preserve">                          Изготовление монолитных железобетонных балок из бетона класса В-25 // АСЦМ-2 // 2 штуки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</si>
  <si>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ՀԾՄ-3 // 1 հատ    Изготовление монолитных железобетонных балок из бетона класса В-25 // АСЦМ-3 // 1 шт.                       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</si>
  <si>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ՀԾՄ-4 // 12 հատ Производство монолитных железобетонных балок из бетона класса В-25 // АСМ-4 // 12 шт.</t>
    </r>
  </si>
  <si>
    <t>Ներդիր դետալների տեղադրում 50x50x4մմ     Установка вставных деталей 50x50x4 мм</t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</si>
  <si>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ՀԾՄ-5 // 8 հատ</t>
    </r>
    <r>
      <rPr>
        <sz val="8"/>
        <rFont val="Arial LatArm"/>
        <family val="2"/>
        <charset val="204"/>
      </rPr>
      <t xml:space="preserve">         Производство монолитных железобетонных балок из бетона класса В-25 // АСМ-5 // 8 шт.       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</si>
  <si>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ՀԾՄ-6 // 4 հատ</t>
    </r>
    <r>
      <rPr>
        <sz val="8"/>
        <rFont val="Arial LatArm"/>
        <family val="2"/>
        <charset val="204"/>
      </rPr>
      <t xml:space="preserve">                     Изготовление монолитных железобетонных балок из бетона класса В-25 // ASSM-6 // 4 штуки  </t>
    </r>
  </si>
  <si>
    <r>
      <t xml:space="preserve">Միաձույլ ե/բ հեծանների պատրաստում B-25 դասի բետոնից </t>
    </r>
    <r>
      <rPr>
        <b/>
        <sz val="8"/>
        <rFont val="Arial LatArm"/>
        <family val="2"/>
      </rPr>
      <t xml:space="preserve"> // ՀԾՄ-7 // 1 հատ                      Производство монолитных железобетонных балок из бетона класса В-25 / АСМ-7 // 1 шт.</t>
    </r>
  </si>
  <si>
    <r>
      <t xml:space="preserve">Միաձույլ ե/բ հեծանների պատրաստում B-25 դասի բետոնից </t>
    </r>
    <r>
      <rPr>
        <b/>
        <sz val="8"/>
        <rFont val="Arial LatArm"/>
        <family val="2"/>
      </rPr>
      <t xml:space="preserve"> // ՀԾՄ-8-1 // 1 հատ                     Производство монолитных железобетонных балок из бетона класса В-25 // АСМ-8-1 // 1 шт.</t>
    </r>
  </si>
  <si>
    <r>
      <t xml:space="preserve">Ե/բ </t>
    </r>
    <r>
      <rPr>
        <b/>
        <u/>
        <sz val="8"/>
        <rFont val="Arial"/>
        <family val="2"/>
      </rPr>
      <t>աստիճաններ                            Железобетонные лестницы</t>
    </r>
  </si>
  <si>
    <r>
      <t>Միաձույլ ե/բ աստիճանների պատրաստում B-25 դասի բետոնից</t>
    </r>
    <r>
      <rPr>
        <b/>
        <sz val="8"/>
        <rFont val="Arial LatArm"/>
        <family val="2"/>
      </rPr>
      <t xml:space="preserve"> //ԱՎ -1//                                 Изготовление монолитных железобетонных лестниц из бетона класса В-25 //АВ-1//</t>
    </r>
  </si>
  <si>
    <t xml:space="preserve">Ամրան A500C             Арматура A500C                                                             </t>
  </si>
  <si>
    <t xml:space="preserve">Ամրան A240C            АрматураA240C </t>
  </si>
  <si>
    <r>
      <t xml:space="preserve">Միաձույլ ե/բ աստիճանների պատրաստում B-25 դասի բետոնից </t>
    </r>
    <r>
      <rPr>
        <b/>
        <sz val="8"/>
        <rFont val="Arial LatArm"/>
        <family val="2"/>
      </rPr>
      <t xml:space="preserve"> //ԱՎ -2//</t>
    </r>
    <r>
      <rPr>
        <sz val="8"/>
        <rFont val="Arial LatArm"/>
        <family val="2"/>
        <charset val="204"/>
      </rPr>
      <t xml:space="preserve">                                          Изготовление монолитных железобетонных лестниц из бетона класса В-25 //АВ-2//</t>
    </r>
  </si>
  <si>
    <r>
      <t xml:space="preserve">Միաձույլ ե/բ աստիճանների պատրաստում B-25 դասի բետոնից </t>
    </r>
    <r>
      <rPr>
        <b/>
        <sz val="8"/>
        <rFont val="Arial LatArm"/>
        <family val="2"/>
      </rPr>
      <t xml:space="preserve"> //ԱՎ -3//</t>
    </r>
    <r>
      <rPr>
        <sz val="8"/>
        <rFont val="Arial LatArm"/>
        <family val="2"/>
        <charset val="204"/>
      </rPr>
      <t xml:space="preserve">                                          Изготовление монолитных железобетонных лестниц из бетона класса В-25 //АВ-3//</t>
    </r>
  </si>
  <si>
    <r>
      <t xml:space="preserve">Միաձույլ ե/բ աստիճանների պատրաստում B-25 դասի բետոնից </t>
    </r>
    <r>
      <rPr>
        <b/>
        <sz val="8"/>
        <rFont val="Arial LatArm"/>
        <family val="2"/>
      </rPr>
      <t xml:space="preserve"> //ԱՎ -4//</t>
    </r>
    <r>
      <rPr>
        <sz val="8"/>
        <rFont val="Arial LatArm"/>
        <family val="2"/>
        <charset val="204"/>
      </rPr>
      <t xml:space="preserve">                                        Изготовление монолитных железобетонных лестниц из бетона класса В-25 //АВ-4//</t>
    </r>
  </si>
  <si>
    <t>Մետաղական կառուցվածքներ        Металлические конструкции</t>
  </si>
  <si>
    <t>Կետային հիմքերի կառուցում B12,5 դասի ե/բետոնից                                           Строительство точечных фундаментов из железобетона класса B12.5</t>
  </si>
  <si>
    <t>Մետաղական ծածկոցի պողպատե կոնստրուկցիաների մոնտաժում՝ ներառյալ կապեր և սյուներ                                                       Монтаж стальных конструкций для металлической кровли, включая стяжки и колонны.</t>
  </si>
  <si>
    <t>Մետաղական կամրջակի մոնտաժում՝ ներառյալ մետաղական տարրերը                                                 Монтаж металлического моста, включая металлические элементы.</t>
  </si>
  <si>
    <r>
      <t xml:space="preserve">Ե/բ </t>
    </r>
    <r>
      <rPr>
        <b/>
        <u/>
        <sz val="8"/>
        <rFont val="Arial"/>
        <family val="2"/>
      </rPr>
      <t>սալեր</t>
    </r>
    <r>
      <rPr>
        <b/>
        <u/>
        <sz val="8"/>
        <rFont val="Arial"/>
        <family val="2"/>
        <charset val="204"/>
      </rPr>
      <t xml:space="preserve"> железобетонные плиты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</si>
  <si>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-1//</t>
    </r>
    <r>
      <rPr>
        <sz val="8"/>
        <rFont val="Arial LatArm"/>
        <family val="2"/>
        <charset val="204"/>
      </rPr>
      <t xml:space="preserve">                                          Монолитная железобетонная плита из бетона класса В-25 /СМ-1//</t>
    </r>
  </si>
  <si>
    <t xml:space="preserve">Ամրան A500C Ф12-32      АрматураA500C Р 12-32                        </t>
  </si>
  <si>
    <t>Ամրան A500C Ф10    АрматураA500C Р 10</t>
  </si>
  <si>
    <t>Ամրան A500C Ф8            АрматураA500C Р8</t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</si>
  <si>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-2//</t>
    </r>
    <r>
      <rPr>
        <sz val="8"/>
        <rFont val="Arial LatArm"/>
        <family val="2"/>
        <charset val="204"/>
      </rPr>
      <t xml:space="preserve">                                                    Монолитная железобетонная плита из бетона класса В-25 /СМ-2//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</si>
  <si>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-3//</t>
    </r>
    <r>
      <rPr>
        <sz val="8"/>
        <rFont val="Arial LatArm"/>
        <family val="2"/>
        <charset val="204"/>
      </rPr>
      <t xml:space="preserve">                                                   Монолитная железобетонная плита из бетона класса В-25 /СМ-3//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</si>
  <si>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-4//</t>
    </r>
    <r>
      <rPr>
        <sz val="8"/>
        <rFont val="Arial LatArm"/>
        <family val="2"/>
        <charset val="204"/>
      </rPr>
      <t xml:space="preserve">                                                         Монолитная железобетонная плита из бетона класса В-25 /СМ-4//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</si>
  <si>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-5//</t>
    </r>
    <r>
      <rPr>
        <sz val="8"/>
        <rFont val="Arial LatArm"/>
        <family val="2"/>
        <charset val="204"/>
      </rPr>
      <t xml:space="preserve">                                                        Монолитная железобетонная плита из бетона класса В-25 /СМ-5//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</si>
  <si>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-6//</t>
    </r>
    <r>
      <rPr>
        <sz val="8"/>
        <rFont val="Arial LatArm"/>
        <family val="2"/>
        <charset val="204"/>
      </rPr>
      <t xml:space="preserve">                                            Монолитная железобетонная плита из бетона класса В-25 /СМ-6//</t>
    </r>
  </si>
  <si>
    <r>
      <t xml:space="preserve">Միաձույլ ե/բ սալի պատրաստում B-15 դասի բետոնից </t>
    </r>
    <r>
      <rPr>
        <b/>
        <sz val="8"/>
        <rFont val="Arial LatArm"/>
        <family val="2"/>
      </rPr>
      <t xml:space="preserve"> /ՍՄ 2-1//
Հատակի սալ                                                              Монолитная железобетонная плита из бетона класса В-15 /SM 2-1//
Плита перекрытия</t>
    </r>
  </si>
  <si>
    <t>Ամրան A240C Փ 8          Арматура A240C Р8</t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</si>
  <si>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2-2//                                     Монолитная железобетонная плита из бетона класса В-25 /СМ 2-2//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</si>
  <si>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2-3//</t>
    </r>
    <r>
      <rPr>
        <sz val="8"/>
        <rFont val="Arial LatArm"/>
        <family val="2"/>
        <charset val="204"/>
      </rPr>
      <t xml:space="preserve">                                                  Монолитная железобетонная плита из бетона класса В-25 /СМ 2-3//</t>
    </r>
  </si>
  <si>
    <r>
      <t xml:space="preserve">Միաձույլ ե/բ սալի պատրաստում B-15 դասի բետոնից </t>
    </r>
    <r>
      <rPr>
        <b/>
        <sz val="8"/>
        <rFont val="Arial LatArm"/>
        <family val="2"/>
      </rPr>
      <t xml:space="preserve"> /ՍՄ 3-1//      Հատակի սալ                          Монолитная железобетонная плита из бетона класса В-25 /СМ 3-1//
</t>
    </r>
    <r>
      <rPr>
        <sz val="8"/>
        <rFont val="Arial LatArm"/>
        <family val="2"/>
        <charset val="204"/>
      </rPr>
      <t>Плита перекрытия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</si>
  <si>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3-2//                        </t>
    </r>
    <r>
      <rPr>
        <sz val="8"/>
        <rFont val="Arial LatArm"/>
        <family val="2"/>
        <charset val="204"/>
      </rPr>
      <t>Монолитная железобетонная плита из бетона класса В-25 /СМ 3-2//</t>
    </r>
  </si>
  <si>
    <t>1-3 Ներքին տաք և սառը ջրամատակարարում ABC      1-3.   Горячее и холодное водоснабжение (ABC)</t>
  </si>
  <si>
    <t>Սառը ջրամատակարարում                    Холодное водоснабжение</t>
  </si>
  <si>
    <t>Փ20մմ պոլիպրոպիլենային  խողովակների մոնտաժում           /PPR PN-20/  / լվացումով և հիդրավլիկ փորձարկումով/                                 Монтаж полипропиленовых труб диаметром 20 мм /ППР ПН-20/ /с промывкой и гидравлическими испытаниями/</t>
  </si>
  <si>
    <t xml:space="preserve">Փ25մմ պոլիպրոպիլենային  խողովակների մոնտաժում           /PPR PN-20/    / լվացումով և հիդրավլիկ փորձարկումով/                         Монтаж полипропиленовых труб диаметром 20 мм /ППР ПН-25/ /с промывкой и гидравлическими испытаниями/Монтаж полипропиленовых труб диаметром 20 мм /ППР ПН-20/ /с промывкой и гидравлическими испытаниями/                          </t>
  </si>
  <si>
    <t>Փ32մմ պոլիպրոպիլենային  խողովակների մոնտաժում           /PPR PN-20 լվացումով և հիդրավլիկ փորձարկումով/                               Монтаж полипропиленовых труб диаметром 32 мм /ППР ПН-20/ /с промывкой и гидравлическими испытаниями/</t>
  </si>
  <si>
    <t>Փ50մմ պոլիպրոպիլենային  խողովակների մոնտաժում           /PPR PN-20// լվացումով և հիդրավլիկ փորձարկումով/                                  Монтаж полипропиленовых труб диаметром 50 мм /ППР ПН-20/ /с промывкой и гидравлическими испытаниями/</t>
  </si>
  <si>
    <t>Փ63մմ պոլիպրոպիլենային  խողովակների մոնտաժում           /PPR PN-20/                    / լվացումով և հիդրավլիկ փորձարկումով/                  Монтаж полипропиленовых труб диаметром 63 мм /ППР ПН-20/ /с промывкой и гидравлическими испытаниями/</t>
  </si>
  <si>
    <t>Պոլիպրոպիլենային ձևավոր մասեր
20-50 մմ                                                          Фигурные детали из полипропилена
20-50 мм</t>
  </si>
  <si>
    <t>Գնդիկավոր Ф50մմ   փական                         Шаровой клапан Ф50 мм</t>
  </si>
  <si>
    <t>Գնդիկավոր Ф32մմ   փական                      Шаровой клапан Ф32 мм</t>
  </si>
  <si>
    <t>Գնդիկավոր փական  Փ20մմ                             Шаровой клапан Ф20 мм</t>
  </si>
  <si>
    <t>Գնդիկավոր փական  Փ15մմ                            Шаровой клапан Ф15 мм</t>
  </si>
  <si>
    <t>Լոգնոցի ջրընդունիչ ծորակ խառնիչ ցնցուղով   Смеситель для ванной комнаты с душевой лейкой</t>
  </si>
  <si>
    <t>Տակդիրի ջրընդունիչ ծորակ խառնիչ ցնցուղով    Смеситель для раковины с душевой лейкой</t>
  </si>
  <si>
    <t>Լվացարանի ջրընդունիչ ծորակ խառնիչ ցնցուղով                                                          Смеситель для раковины с душевой лейкой</t>
  </si>
  <si>
    <t>Ճկուն խողովակ լվացման ծորակի և զուգարանակոնքի լվացման տակառիկի միացման համար DN 10 L=0.8 մ երկարությամբ                  Гибкая труба для соединения крана умывальника и бачка унитаза, диаметр DN 10, длина 0,8 м.</t>
  </si>
  <si>
    <t>Պոլիպրոպիլենային խողովակի ամրակ 20 մմ   Полипропиленовый трубный хомут 20 мм</t>
  </si>
  <si>
    <t>Պոլիպրոպիլենային խողովակի ամրակ 25 մմ           Полипропиленовый трубный хомут 25 мм</t>
  </si>
  <si>
    <t>Պոլիպրոպիլենային խողովակի ամրակ 32մմ     Полипропиленовый трубный хомут 32 мм</t>
  </si>
  <si>
    <t>Պոլիպրոպիլենային խողովակի ամրակ 50մմ             Полипропиленовый трубный хомут 50 мм</t>
  </si>
  <si>
    <t>Պոլիպրոպիլենային խողովակի ամրակ 63մմ         Полипропиленовый трубный хомут 63 мм</t>
  </si>
  <si>
    <t xml:space="preserve">Համակարգի լվացում և ախտահանում          Промывка и дезинфекция системы     </t>
  </si>
  <si>
    <t>Կրակմարիչ ОХП-10                                    Огнетушитель OHP-10</t>
  </si>
  <si>
    <t>Տաք ջրամատակարարում                           Горячее водоснабжение</t>
  </si>
  <si>
    <t xml:space="preserve">Փ20մմ տաք ջրի պոլիպրոպիլենային  խողովակների մոնտաժում           /PPR PN-20/  / լվացումով և հիդրավլիկ փորձարկումով/          Монтаж полипропиленовых труб для горячей воды диаметром 20 мм (PPR PN-20) с промывкой и гидравлическими испытаниями.              </t>
  </si>
  <si>
    <t>Փ25մմ տաք ջրի պոլիպրոպիլենային  խողովակների մոնտաժում           /PPR PN-20 / լվացումով և հիդրավլիկ փորձարկումով/                Монтаж полипропиленовых труб для горячей воды диаметром 25 мм (PPR PN-20) с промывкой и гидравлическими испытаниями.</t>
  </si>
  <si>
    <t>Փ32մմ պոլիպրոպիլենային  խողովակների մոնտաժում           /PPR PN-20/  լվացումով և հիդրավլիկ փորձարկումով/                              Монтаж полипропиленовых труб для горячей воды диаметром 32 мм (PPR PN-20) с промывкой и гидравлическими испытаниями.</t>
  </si>
  <si>
    <t>Փ50մմ պոլիպրոպիլենային  խողովակների մոնտաժում           /PPR PN-20/  լվացումով և հիդրավլիկ փորձարկումով/                                 Монтаж полипропиленовых труб для горячей воды диаметром 50 мм (PPR PN-20) с промывкой и гидравлическими испытаниями.</t>
  </si>
  <si>
    <t xml:space="preserve">Գնդիկավոր Ф50մմ   փական                      Шаровой клапан Ф50 мм                                             </t>
  </si>
  <si>
    <t>Գնդիկավոր Ф25մմ   փական                          Шаровой клапан Ф 25мм</t>
  </si>
  <si>
    <t>Գնդիկավոր փական  Փ20մմ                              Шаровой клапан Ф20 мм</t>
  </si>
  <si>
    <t xml:space="preserve">Փ 20 ջերմամեկուսիչի արժեքը                        Стоимость теплоизоляции P 20                            </t>
  </si>
  <si>
    <t>Փ 25 ջերմամեկուսիչի արժեքը                           Стоимость теплоизоляции P 25</t>
  </si>
  <si>
    <t>Փ 32 ջերմամեկուսիչի արժեքը                                   Стоимость теплоизоляции P 32</t>
  </si>
  <si>
    <t>Փ 50 ջերմամեկուսիչի արժեքը                                    Стоимость теплоизоляции P 50</t>
  </si>
  <si>
    <t xml:space="preserve">Պոլիպրոպիլենային խողովակի ամրակ 20 մմ      Полипропиленовый трубный хомут 20 мм           </t>
  </si>
  <si>
    <t>Պոլիպրոպիլենային խողովակի ամրակ 25 մմ        Полипропиленовый трубный хомут 25 мм</t>
  </si>
  <si>
    <t>Պոլիպրոպիլենային խողովակի ամրակ 32մմ         Полипропиленовый трубный хомут 32 мм</t>
  </si>
  <si>
    <t>Պոլիպրոպիլենային խողովակի ամրակ 50մմ          Полипропиленовый трубный хомут 50 мм</t>
  </si>
  <si>
    <t>1-4 Ներքին կոյուղի A B C                     1-4 Внутренняя канализация A B C</t>
  </si>
  <si>
    <t xml:space="preserve">Պոլիվինիլքլորիդե Ф110 * 3.2 մմ խողովակների մոնտաժում                /հիդրավլիկ փորձարկումով/                                                         Монтаж поливинилхлоридных труб Ф110 * 3,2 мм /с гидравлическими испытаниями/          </t>
  </si>
  <si>
    <t>Պոլիվինիլքլորիդե Ф50 * 2.2 մմ խողովակների մոնտաժում                    /հիդրավլիկ փորձարկումով/                                                    Монтаж поливинилхлоридных труб Ф50 * 2,2 мм /с гидравлическими испытаниями/</t>
  </si>
  <si>
    <t>ՊՎՔ Անկյուն   Ф110մմ                                      ПВХ уголок Ф110 мм</t>
  </si>
  <si>
    <t>ՊՎՔ Անկյուն   Ф50մմ                                           ПВХ уголок Ф50 мм</t>
  </si>
  <si>
    <t>ՊՎՔ Եռաբաշխիչ   Ф110 * 110 մմ                                    Трехсекционный распределитель из ПВХ Ф110 * 110 мм</t>
  </si>
  <si>
    <t>ՊՎՔ Եռաբաշխիչ   Ф50 * 50 մմ                                   Трехсекционный распределитель из ПВХ Ф50 * 50 мм</t>
  </si>
  <si>
    <t>ՊՎՔ Եռաբաշխիչ   Ф110 * 50 * 110 մմ                      Трехсекционный распределитель из ПВХ Ф110 *50* 110 мм</t>
  </si>
  <si>
    <t>Զուգարանակոնքի ծալքավոր ճգախողովակ(գոֆրո)                                             Гофрированная труба для унитаза (гофрированная)</t>
  </si>
  <si>
    <t>Լվացարանի շշաձև սիֆոն                                            Сифон для раковины</t>
  </si>
  <si>
    <t>Լվացարանի շշաձև սիֆոն չորանոցով                    Сифон для раковины с сушилкой</t>
  </si>
  <si>
    <t>Ստուգիչ   Ф110մմ                    Шашка Ф110мм</t>
  </si>
  <si>
    <t>Ստուգիչ   Ф50մմ     Шашка Ф50мм</t>
  </si>
  <si>
    <t>Մաքրիչ  Ф110մմ                                              очиститель Ф110 мм</t>
  </si>
  <si>
    <t xml:space="preserve">Վակուում փական Ф110մմ                                     Вакуумный клапан Ф110 мм       </t>
  </si>
  <si>
    <t>Ամրակալներ Փ 110 խողովակի                                   Хомуты для трубы P 110</t>
  </si>
  <si>
    <t>Ամրակալներ Փ 50 խողովակի                                   Хомуты для трубы P 50</t>
  </si>
  <si>
    <t>Կերամիկական զուգարանակոնքի տեղադրում սիֆոնով և ողողման բաքով                                        Установка керамического унитаза с сифоном и смывным бачком.</t>
  </si>
  <si>
    <t xml:space="preserve">Կերամիկական լվացարանի տեղադրում խառնիչով և սիֆոնով                                     Установка керамической мойки со смесителем и сифоном. </t>
  </si>
  <si>
    <t>Կերամիկական լվացարանի տեղադրում խառնիչով , սիֆոնով 7 չորանոցով                          Установка керамической мойки со смесителем, сифоном и 7 сушилками.</t>
  </si>
  <si>
    <t xml:space="preserve">Ցնցուղային տակդիրի տեղադրում խառնարանային ծորակով                               Установка душевого поддона с краном для раковины.               </t>
  </si>
  <si>
    <t>Լոգնոցի տեղադրում խառնարանային ծորակով  Установка ванны с мойкой и смесителем</t>
  </si>
  <si>
    <t>Չժանգոտող պողպատից T-50 մմ հոսակի տողադրում                                                          Подающая линия из нержавеющей стали Т-50 мм</t>
  </si>
  <si>
    <t>1-5 Ջեռոցում և օդափոխություն A B C      1-5 Отопление и вентиляция A B C</t>
  </si>
  <si>
    <t>Օդորակում                                            Кондиционер</t>
  </si>
  <si>
    <t>Օդորակիչի արտաքին բլոկ Qս=4 կՎտ                 Наружный блок кондиционера Qs=4 кВт</t>
  </si>
  <si>
    <t>Օդորակիչի ներքին բլոկ Qս=4 կՎտ                   Внутренний блок кондиционера Qs=4 кВт</t>
  </si>
  <si>
    <t xml:space="preserve">Օդորակիչի արտաքին բլոկ Qս=3,5 կՎտ   Наружный блок кондиционера Qs=3,5 кВт              </t>
  </si>
  <si>
    <t>Օդորակիչի ներքին բլոկ Qս=3,5 կՎտ                    Внутренний блок кондиционера Qs=3,5кВт</t>
  </si>
  <si>
    <t>Պղնձե խողովակ իր ձևավոր մասերով,ռետինե ջերմամեկուսիչով Ф 6.35 մմ                                   Медная труба с фасонными элементами, резиновая изоляция, диаметр 6,35 мм.</t>
  </si>
  <si>
    <t>Պղնձե խողովակ իր ձևավոր մասերով,ռետինե ջերմամեկուսիչով Ф 9.52 մմ                                 Медная труба с фасонными элементами, резиновая изоляция, диаметр 9,52 мм.</t>
  </si>
  <si>
    <t xml:space="preserve">ՊՊ կոնդենսատահավաք խողովակ 20 մմ          Полипропиленовая труба для отвода конденсата, 20 мм      </t>
  </si>
  <si>
    <t>Մետ. կոնստրուկցիաների պատրաստումամրացումների համար                  Подготовка металлических конструкций для усиления</t>
  </si>
  <si>
    <t>Օդի կոնդիցիոնացման համակարգերի թողարկում , կարգաբերում և համակարգի փորարկում 304 մ                                                Монтаж, регулировка и бурение системы кондиционирования воздуха, 304 м.</t>
  </si>
  <si>
    <t>Սառնամատակարարում                            Охлаждение</t>
  </si>
  <si>
    <t>Չիլեր , Rhoss կամ համարժեք, ներառյալ պոմպով, ամրացման հենարաններով Qc=160կՎտ                    Чиллер Rhoss или аналогичный, включая насос и монтажные кронштейны, Qc=160 кВт.</t>
  </si>
  <si>
    <t>Չիլեր , Rhoss կամ համարժեք, ներառյալ պոմպով, ամրացման հենարաններով Qc=30կՎտ            Чиллер Rhoss или аналогичный, включая насос и монтажные кронштейны, Qc=30 кВт.</t>
  </si>
  <si>
    <t>Չիլեր , Rhoss կամ համարժեք, ներառյալ պոմպով, ամրացման հենարաններով   Qc=4 կՎտ                 Чиллер Rhoss или аналогичный, включая насос и монтажные кронштейны, Qc=4 кВт.</t>
  </si>
  <si>
    <t>Հակավիբրացիոն հենարաններ                           Антивибрационные опоры</t>
  </si>
  <si>
    <t>Ֆանքոյլ առաստաղային, կանալային Qc=4.5  կՎտ Вентиляторный блок потолочного типа, канальный, Qc=4,5 кВт</t>
  </si>
  <si>
    <t>Չիլերների և ֆանքոյլների թողարկում , կարգաբերում                                                     Изготовление и настройка чиллеров и фанкойлов</t>
  </si>
  <si>
    <t xml:space="preserve">Օդափոխություն                                     Вентиляция </t>
  </si>
  <si>
    <r>
      <t xml:space="preserve"> Ջերմության օգտահանմամբ ներածման/արտածման  սարք հակասառեցման ավտոմատիկայով, արտաքին տեղադրման SALDA կամ համարժեք,L=10100մ3/ժ; P=550Պա համալրված՝
ավտոմատ փակող կափույր 1600x1000 x 2
ճկուն միացում 1600 x 1000 x 2
զտիչ G4+F7+F9 x 3
թերթավոր ջերմափոխանակիչ x 1
օդափոխիչ N=4.15+5,85 կՎտ x 2 
սպասարկման սեկցիա x 1
ջրային օդատաքացուցիչ Qտ=31,1կՎտ x 1
ջրային հովացուցիչ Qտ=68,2կՎտ x 1
աղմկախլացուցիչ x 1
</t>
    </r>
    <r>
      <rPr>
        <b/>
        <sz val="9"/>
        <rFont val="Arial Armenian"/>
        <family val="2"/>
      </rPr>
      <t>Ն1/Ա1                                                      Блок рекуперации тепла на входе/выходе с автоматическим антифризом, наружная установка SALDA или аналогичный, L=10100 м³/ч; P=550 Па, оснащенный:
автоматической заслонкой 1600x1000 x 2
гибким соединением 1600 x 1000 x 2
фильтром G4+F7+F9 x 3
пластинчатым теплообменником x 1
вентилятором N=4,15+5,85 кВт x 2
сервисным отсеком x 1
водонагревателем Qt=31,1 кВт x 1
водоохладителем Qt=68,2 кВт x 1
глушителем x 1
N1/A1</t>
    </r>
  </si>
  <si>
    <r>
      <t xml:space="preserve">Ներածման/արտածման առաստաղային ռեկուպերատոր   GREE  կամ համարժեք,L=520մ3/ժ; P=250Պա համալրված՝
ճկուն միացում Փ 200 x 4
ջրային օդատաքացուցիչ Qտ=5կՎտ x 1
ջրային հովացուցիչ Qտ=2,5կՎտ x 1
</t>
    </r>
    <r>
      <rPr>
        <b/>
        <sz val="9"/>
        <rFont val="Arial Armenian"/>
        <family val="2"/>
      </rPr>
      <t>Ն2/Ա2                                                     Потолочный рекуператор с входным/выходным отверстием GREE или аналогичный, L=520 м³/ч; P=250 Па, оснащенный:
гибким соединением P 200 x 4
водонагревателем Qt=5 кВт x 1
водоохладителем Qt=2,5 кВт x 1
N2/A2</t>
    </r>
  </si>
  <si>
    <r>
      <t xml:space="preserve"> Ջերմության օգտահանմամբ ներածման/արտածման  սարք հակասառեցման ավտոմատիկայով, արտաքին տեղադրման SALDA կամ համարժեք,L=900մ3/ժ; P=300Պա համալրված՝
ավտոմատ փակող կափույր 800x400 x 2
ճկուն միացում 800 x 400 x 2
զտիչ G4+F7+F9 x 3
թերթավոր ջերմափոխանակիչ x 1
օդափոխիչ N=0,92+0,313 կՎտ x 2 
սպասարկման սեկցիա x 1
ջրային օդատաքացուցիչ Qտ=2կՎտ x 1
ջրային հովացուցիչ Qտ=5,6կՎտ x 1
աղմկախլացուցիչ x 1
</t>
    </r>
    <r>
      <rPr>
        <b/>
        <sz val="9"/>
        <rFont val="Arial Armenian"/>
        <family val="2"/>
      </rPr>
      <t>Ն3/Ա3                                                        Блок рекуперации тепла на входе/выходе с автоматическим антифризом, наружная установка SALDA или аналогичный, L=900 м³/ч; P=300 Па, оснащенный:
автоматической заслонкой 800x400 x 2
гибким соединением 800x400 x 2
фильтром G4+F7+F9 x 3
пластинчатым теплообменником x 1
вентилятором N=0,92+0,313 кВт x 2
сервисным отсеком x 1
водонагревателем Qt=2 кВт x 1
водоохладителем Qt=5,6 кВт x 1
глушителем x 1
N3/A3</t>
    </r>
  </si>
  <si>
    <t>Ներածման ճաղաշար                                       Входная сетка</t>
  </si>
  <si>
    <r>
      <t xml:space="preserve">Օդի ներածման սարք, առաստաղային, UTBS-2, S&amp;P կամ համարժեք համալրված՝ 
զտիչ
ջրային օդատաքացուցիչ Qտ=11,89կՎտ x1
ջրային հովացուցիչ Qտ=8,1կՎտ x 1
</t>
    </r>
    <r>
      <rPr>
        <b/>
        <sz val="9"/>
        <rFont val="Arial Armenian"/>
        <family val="2"/>
      </rPr>
      <t>Ն5                                                            Воздухозаборное устройство, потолочное, UTBS-2, S&amp;P или аналогичное, оснащенное:
фильтром
водонагревателем Qt=11,89 кВт x1
водоохладителем Qt=8,1 кВт x 1
N5</t>
    </r>
  </si>
  <si>
    <r>
      <t xml:space="preserve">Կանալային օդափոխիչ, Vent 200NK կամ համարժեք L=500մ3/ժ; P=250Պա 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5                                                             Канальный вентилятор, Vent 200NK или аналогичный, L=500 м³/ч; P=250 Па
A5</t>
    </r>
  </si>
  <si>
    <r>
      <t xml:space="preserve"> Ջերմության օգտահանմամբ ներածման/արտածման  սարք հակասառեցման ավտոմատիկայով, արտաքին տեղադրման SALDA կամ համարժեք,L=7000մ3/ժ; P=400Պա համալրված՝
ավտոմատ փակող կափույր 1600x800 x 2
ճկուն միացում 1600 x 800 x 2
զտիչ G4+F7+F9 x 3
թերթավոր ջերմափոխանակիչ x 1
օդափոխիչ N=4.15+3,5 կՎտ x 2 
սպասարկման սեկցիա x 1
ջրային օդատաքացուցիչ Qտ=13,1կՎտ x 1
ջրային հովացուցիչ Qտ=45,3կՎտ x 1
աղմկախլացուցիչ x 1
</t>
    </r>
    <r>
      <rPr>
        <b/>
        <sz val="9"/>
        <rFont val="Arial Armenian"/>
        <family val="2"/>
      </rPr>
      <t>Ն6/Ա6                                                    Блок рекуперации тепла на входе/выходе с автоматическим антифризом, наружная установка SALDA или аналогичный, L=7000 м³/ч; P=400 Па, оснащенный:
автоматической заслонкой 1600x800 x 2
гибким соединением 1600x800 x 2
фильтром G4+F7+F9 x 3
пластинчатым теплообменником x 1
вентилятором N=4,15+3,5 кВт x 2
сервисным отсеком x 1
водонагревателем Qt=13,1 кВт x 1
водоохладителем Qt=45,3 кВт x 1
глушителем x 1
N6/A6</t>
    </r>
  </si>
  <si>
    <r>
      <t xml:space="preserve"> Ջերմության օգտահանմամբ ներածման/արտածման  սարք հակասառեցման ավտոմատիկայով, արտաքին տեղադրման SALDA կամ համարժեք,L=2700մ3/ժ; P=400Պա համալրված՝
ավտոմատ փակող կափույր 1000x700 x 2
ճկուն միացում 1000 x700 x 2
զտիչ G4+F7+F9 x 3
թերթավոր ջերմափոխանակիչ x 1
օդափոխիչ N=1,3+2,5 կՎտ x 2 
սպասարկման սեկցիա x 1
ջրային օդատաքացուցիչ Qտ=8,6կՎտ x 1
ջրային հովացուցիչ Qտ=31,8կՎտ x 1
աղմկախլացուցիչ x 1
</t>
    </r>
    <r>
      <rPr>
        <b/>
        <sz val="9"/>
        <rFont val="Arial Armenian"/>
        <family val="2"/>
      </rPr>
      <t>Ն7/Ա7                                                     Блок рекуперации тепла на входе/выходе с автоматическим антифризом, наружная установка SALDA или аналогичный, L=2700 м³/ч; P=400 Па, оснащенный:
автоматической заслонкой 1000x700 x 2
гибким соединением 1000x700 x 2
фильтром G4+F7+F9 x 3
пластинчатым теплообменником x 1
вентилятором N=1,3+2,5 кВт x 2
сервисным отсеком x 1
водонагревателем Qt=8,6 кВт x 1
водоохладителем Qt=31,8 кВт x 1
глушителем x 1
N7/A7Блок рекуперации тепла на входе/выходе с автоматическим антифризом, наружная установка SALDA или аналогичный, L=2700 м³/ч; P=400 Па, оснащенный:
автоматической заслонкой 1000x700 x 2
гибким соединением 1000x700 x 2
фильтром G4+F7+F9 x 3
пластинчатым теплообменником x 1
вентилятором N=1,3+2,5 кВт x 2
сервисным отсеком x 1
водонагревателем Qt=8,6 кВт x 1
водоохладителем Qt=31,8 кВт x 1
глушителем x 1
N7/A7</t>
    </r>
  </si>
  <si>
    <r>
      <t xml:space="preserve">Օդի ներածման սարք, առաստաղային, UTBS-2, S&amp;P կամ համարժեք համալրված՝ 
զտիչ
ջրային օդատաքացուցիչ Qտ=11,89կՎտ x1
ջրային հովացուցիչ Qտ=8,1կՎտ x 1
</t>
    </r>
    <r>
      <rPr>
        <b/>
        <sz val="9"/>
        <rFont val="Arial Armenian"/>
        <family val="2"/>
      </rPr>
      <t>Ն8                                                          Воздухозаборное устройство, потолочное, UTBS-2, S&amp;P или аналогичное, оснащенное:
фильтром
водонагревателем Qt=11,89 кВт x1
водоохладителем Qt=8,1 кВт x 1
N8</t>
    </r>
  </si>
  <si>
    <r>
      <t xml:space="preserve">Ներածման/արտածման առաստաղային ռեկուպերատոր   CAD-COMPACT 900/1345x1388x376/  կամ համարժեք,L=700մ3/ժ; P=250Պա համալրված՝
ճկուն միացում Փ 200 x 2
զտիչ Փ 200 x 1
ջրային օդատաքացուցիչ/հովացուցիչ     Qտ=6կՎտ x 1
</t>
    </r>
    <r>
      <rPr>
        <b/>
        <sz val="9"/>
        <rFont val="Arial Armenian"/>
        <family val="2"/>
      </rPr>
      <t>Ն9/Ա9,Ն10/Ա10                                           Потолочный рекуператор приточной/вытяжной вентиляции CAD-COMPACT 900/1345x1388x376/ или аналогичный, L=700 м³/ч; P=250 Па, оснащенный:
гибким соединением P 200 x 2
фильтром P 200 x 1
водонагревателем/охладителем воздуха Qt=6 кВт x 1
N9/A9,N10/A10</t>
    </r>
  </si>
  <si>
    <r>
      <t xml:space="preserve"> Ջերմության օգտահանմամբ ներածման/արտածման  սարք հակասառեցման ավտոմատիկայով, արտաքին տեղադրման SALDA կամ համարժեք,L=1000մ3/ժ; P=450Պա համալրված՝
ավտոմատ փակող կափույր 800x400 x 2
ճկուն միացում 800 400 x 2
զտիչ G4+F7+F9 x 3
թերթավոր ջերմափոխանակիչ x 1
օդափոխիչ N=1,5+2,5 կՎտ x 2 
սպասարկման սեկցիա x 1
ջրային օդատաքացուցիչ Qտ=3,5կՎտ x 1
ջրային հովացուցիչ Qտ=11,2կՎտ x 1
աղմկախլացուցիչ x 1
</t>
    </r>
    <r>
      <rPr>
        <b/>
        <sz val="9"/>
        <rFont val="Arial Armenian"/>
        <family val="2"/>
      </rPr>
      <t>Ն11/Ա11                                                   Блок рекуперации тепла на входе/выходе с автоматическим антифризом, наружная установка SALDA или аналогичный, L=1000 м³/ч; P=450 Па, оснащенный:
автоматической заслонкой 800x400 x 2
гибким соединением 800 400 x 2
фильтром G4+F7+F9 x 3
пластинчатым теплообменником x 1
вентилятором N=1,5+2,5 кВт x 2
сервисным отсеком x 1
водонагревателем Qt=3,5 кВт x 1
водоохладителем Qt=11,2 кВт x 1
глушителем x 1
N11/A11</t>
    </r>
  </si>
  <si>
    <r>
      <t xml:space="preserve"> Ջերմության օգտահանմամբ ներածման/արտածման  սարք հակասառեցման ավտոմատիկայով, արտաքին տեղադրման SALDA կամ համարժեք,L=4900մ3/ժ; P=600Պա համալրված՝
ավտոմատ փակող կափույր 1000x500 x 2
ճկուն միացում 1000 x500 x 2
զտիչ G4+F7+F9 x 3
ռոտորային ջերմափոխանակիչ x 1
օդափոխիչ N=2,5+2,5 կՎտ x 2 
սպասարկման սեկցիա x 1
ջրային օդատաքացուցիչ Qտ=15,4կՎտ x 1
ջրային հովացուցիչ Qտ=32,9կՎտ x 1
աղմկախլացուցիչ x 1
</t>
    </r>
    <r>
      <rPr>
        <b/>
        <sz val="9"/>
        <rFont val="Arial Armenian"/>
        <family val="2"/>
      </rPr>
      <t>Ն12/Ա12                                                 Блок рекуперации тепла на входе/выходе с автоматическим антифризом, наружная установка SALDA или аналогичный, L=4900 м³/ч; P=600 Па, оснащенный:
автоматической заслонкой 1000x500 x 2
гибким соединением 1000x500 x 2
фильтром G4+F7+F9 x 3
роторным теплообменником x 1
вентилятором N=2,5+2,5 кВт x 2
сервисным отсеком x 1
водонагревателем Qt=15,4 кВт x 1
водоохладителем Qt=32,9 кВт x 1
глушителем x 1
N12/A12</t>
    </r>
  </si>
  <si>
    <r>
      <t xml:space="preserve">Ներածման/արտածման առաստաղային ռեկուպերատոր   CAD-COMPACT 1200/1345x1388x376/  կամ համարժեք,L=900մ3/ժ; P=250Պա համալրված՝
ճկուն միացում Փ 750 x 300 x 2
զտիչ 750 x 300 x 3
ջրային օդատաքացուցիչ/հովացուցիչ     Qտ=11,2կՎտ x 1
</t>
    </r>
    <r>
      <rPr>
        <b/>
        <sz val="9"/>
        <rFont val="Arial Armenian"/>
        <family val="2"/>
      </rPr>
      <t xml:space="preserve">Ն13/Ա13                                                </t>
    </r>
    <r>
      <rPr>
        <sz val="9"/>
        <rFont val="Arial Armenian"/>
        <family val="2"/>
      </rPr>
      <t>Потолочный рекуператор приточной/вытяжной вентиляции CAD-COMPACT 1200/1345x1388x376/ или аналогичный, L=900 м³/ч; P=250 Па, оснащенный:
гибким соединением P 750 x 300 x 2
фильтром 750 x 300 x 3
водонагревателем/охладителем воздуха Qt=11,2 кВт x 1
N13/A13</t>
    </r>
  </si>
  <si>
    <r>
      <t xml:space="preserve"> Ջերմության օգտահանմամբ ներածման/արտածման  սարք հակասառեցման ավտոմատիկայով, արտաքին տեղադրման SALDA կամ համարժեք,L=1800մ3/ժ; P=450Պա համալրված՝
ավտոմատ փակող կափույր 1000x500x2
ճկուն միացում 1000 x500 x 2
զտիչ G4+F7+F9 x 3
թերթավոր ջերմափոխանակիչ x 1
օդափոխիչ N=0,75+0,5 կՎտ x 2 
սպասարկման սեկցիա x 1
ջրային օդատաքացուցիչ Qտ=5կՎտ x 1
ջրային հովացուցիչ Qտ=11,8կՎտ x 1աղմկախլացուցիչ x 1
</t>
    </r>
    <r>
      <rPr>
        <b/>
        <sz val="9"/>
        <rFont val="Arial Armenian"/>
        <family val="2"/>
      </rPr>
      <t>Ն14/Ա14                                                Блок рекуперации тепла на входе/выходе с автоматическим антифризом, наружная установка SALDA или аналогичный, L=1800 м³/ч; P=450 Па, оснащенный:
автоматической заслонкой 1000x500x2
гибким соединением 1000x500 x 2
фильтром G4+F7+F9 x 3
пластинчатым теплообменником x 1
вентилятором N=0,75+0,5 кВт x 2
сервисным отсеком x 1
водонагревателем Qt=5 кВт x 1
водоохладителем Qt=11,8 кВт x 1 глушителем x 1
N14/A14</t>
    </r>
  </si>
  <si>
    <r>
      <t xml:space="preserve"> Ջերմության օգտահանմամբ ներածման/արտածման  սարք հակասառեցման ավտոմատիկայով, արտաքին տեղադրման SALDA կամ համարժեք,L=1800մ3/ժ; P=450Պա համալրված՝
ավտոմատ փակող կափույր 800x400 x 1
ճկուն միացում 800 x400 x 1
զտիչ G4+F7+F9 x 3
թերթավոր ջերմափոխանակիչ x 1
օդափոխիչ N=3x0,17+2x0,1 կՎտ x 2 
սպասարկման սեկցիա x 1
ջրային օդատաքացուցիչ Qտ=3,5կՎտ x 1
ջրային հովացուցիչ Qտ=6,98կՎտ x 1
աղմկախլացուցիչ x 1
</t>
    </r>
    <r>
      <rPr>
        <b/>
        <sz val="9"/>
        <rFont val="Arial Armenian"/>
        <family val="2"/>
      </rPr>
      <t>Ն15/Ա15                                                    Блок рекуперации тепла на входе/выходе с автоматическим антифризом, наружная установка SALDA или аналогичный, L=1800 м³/ч; P=450 Па, оснащенный:
автоматической заслонкой 800x400 x 1
гибким соединением 800x400 x 1
фильтром G4+F7+F9 x 3
пластинчатым теплообменником x 1
вентилятором N=3x0,17+2x0,1 кВт x 2
сервисным отсеком x 1
водонагревателем Qt=3,5 кВт x 1
водоохладителем Qt=6,98 кВт x 1
глушителем x 1
N15/A15</t>
    </r>
  </si>
  <si>
    <r>
      <t xml:space="preserve"> Ջերմության օգտահանմամբ ներածման/արտածման  սարք հակասառեցման ավտոմատիկայով, արտաքին տեղադրման SALDA կամ համարժեք,L=2900մ3/ժ; P=400Պա համալրված՝
ավտոմատ փակող կափույր 1000x700 x 1
ճկուն միացում 1000x700 x 1
զտիչ G4+F7+F9 x 3
թերթավոր ջերմափոխանակիչ x 1
օդափոխիչ N=1,44 կՎտ x 1
սպասարկման սեկցիա x 1
ջրային օդատաքացուցիչ Qտ=43,8կՎտ x 1
ջրային հովացուցիչ Qտ=36,6կՎտ x 1
աղմկախլացուցիչ x 1
</t>
    </r>
    <r>
      <rPr>
        <b/>
        <sz val="9"/>
        <rFont val="Arial Armenian"/>
        <family val="2"/>
      </rPr>
      <t>Ն16/Ա16                                                 Блок рекуперации тепла на входе/выходе с автоматическим антифризом, наружная установка SALDA или аналогичный, L=2900 м³/ч; P=400 Па, оснащенный:
автоматической заслонкой 1000x700 x 1
гибким соединением 1000x700 x 1
фильтром G4+F7+F9 x 3
пластинчатым теплообменником x 1
вентилятором N=1,44 кВт x 1
сервисным отсеком x 1
водонагревателем Qt=43,8 кВт x 1
водоохладителем Qt=36,6 кВт x 1
глушителем x 1
N16/A16</t>
    </r>
  </si>
  <si>
    <r>
      <t xml:space="preserve"> Օդի ներածման սարք հակասառեցման ավտոմատիկայով, արտաքին տեղադրման SALDA կամ համարժեք,L=1400մ3/ժ; P=400Պա համալրված՝
ավտոմատ փակող կափույր 1000x500 x 2
ճկուն միացում 1000x500 x 2
զտիչ G4+F7+F9 x 3
օդափոխիչ N=0,75+0,5 կՎտ x 2
սպասարկման սեկցիա x 1
ջրային օդատաքացուցիչ Qտ=5կՎտ x 1
ջրային հովացուցիչ Qտ=11,8կՎտ x 1
աղմկախլացուցիչ x 1
</t>
    </r>
    <r>
      <rPr>
        <b/>
        <sz val="9"/>
        <rFont val="Arial Armenian"/>
        <family val="2"/>
      </rPr>
      <t>Ն17                                                            Воздухозаборное устройство с автоматическим антифризом, наружная установка SALDA или аналогичное, L=1400 м³/ч; P=400 Па, оснащенное:
автоматической заслонкой 1000x500 x 2
гибким соединением 1000x500 x 2
фильтром G4+F7+F9 x 3
вентилятором N=0,75+0,5 кВт x 2
сервисным отсеком x 1
водонагревателем Qt=5 кВт x 1
водоохладителем Qt=11,8 кВт x 1
глушителем x 1
N17</t>
    </r>
  </si>
  <si>
    <r>
      <t xml:space="preserve"> Օդի ներածման սարք հակասառեցման ավտոմատիկայով, արտաքին տեղադրման SALDA կամ համարժեք, համալրված՝ 
ավտոմատ փակող կափույր 1000x500 x 2
ճկուն միացում 1000x500 x 2
զտիչ G4
օդափոխիչ N=2x0,5 կՎտ x 1
սպասարկման սեկցիա x 1
աղմկախլացուցիչ x 1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17                                                          Воздухозаборное устройство с автоматическим антифризом, наружная установка SALDA или аналогичное, оснащенное:
автоматической заслонкой 1000x500 x 2
гибким соединением 1000x500 x 2
фильтром G4
вентилятором N=2x0,5 кВт x 1
сервисным отсеком x 1
глушителем x 1
A17</t>
    </r>
  </si>
  <si>
    <r>
      <t xml:space="preserve">Ներածման/արտածման առաստաղային ռեկուպերատոր   CAD-COMPACT 900/1345x1388x376/  կամ համարժեք,L=500մ3/ժ; P=250Պա համալրված՝
ճկուն միացում Փ 200 x 2
զտիչ Փ 200 x 1
ջրային օդատաքացուցիչ/հովացուցիչ     Qտ=6կՎտ x 1
</t>
    </r>
    <r>
      <rPr>
        <b/>
        <sz val="9"/>
        <rFont val="Arial Armenian"/>
        <family val="2"/>
      </rPr>
      <t>Ն18/Ա18                                                    Потолочный рекуператор приточной/вытяжной вентиляции CAD-COMPACT 900/1345x1388x376/ или аналогичный, L=500 м³/ч; P=250 Па, оснащенный:
гибким соединением P 200 x 2
фильтром P 200 x 1
водонагревателем/охладителем воздуха Qt=6 кВт x 1
N18/A18</t>
    </r>
  </si>
  <si>
    <r>
      <t xml:space="preserve"> Ջերմության օգտահանմամբ ներածման/արտածման  սարք հակասառեցման ավտոմատիկայով, արտաքին տեղադրման SALDA կամ համարժեք,L=2000մ3/ժ; P=400Պա համալրված՝
ավտոմատ փակող կափույր 1000x500 x 2
ճկուն միացում 1000 x500 x 2
զտիչ G4+F7+F9 x 3
թերթավոր ջերմափոխանակիչ x 1
օդափոխիչ N=0,75+1,05 կՎտ x 2 
սպասարկման սեկցիա x 1
ջրային օդատաքացուցիչ Qտ=5,7կՎտ x 1
ջրային հովացուցիչ Qտ=13,3կՎտ x 1
աղմկախլացուցիչ x 1
</t>
    </r>
    <r>
      <rPr>
        <b/>
        <sz val="9"/>
        <rFont val="Arial Armenian"/>
        <family val="2"/>
      </rPr>
      <t>Ն19/Ա19</t>
    </r>
    <r>
      <rPr>
        <sz val="8"/>
        <rFont val="Arial Armenian"/>
        <family val="2"/>
        <charset val="204"/>
      </rPr>
      <t>,</t>
    </r>
    <r>
      <rPr>
        <b/>
        <sz val="10"/>
        <rFont val="Arial Armenian"/>
        <family val="2"/>
      </rPr>
      <t>Ն20/Ա20                            Блок рекуперации тепла на входе/выходе с автоматическим антифризом, наружная установка SALDA или аналогичный, L=2000 м³/ч; P=400 Па, оснащенный:
автоматической заслонкой 1000x500 x 2
гибким соединением 1000x500 x 2
фильтром G4+F7+F9 x 3
пластинчатым теплообменником x 1
вентилятором N=0,75+1,05 кВт x 2
сервисным отсеком x 1
водонагревателем Qt=5,7 кВт x 1
водоохладителем Qt=13,3 кВт x 1
глушителем x 1
N19/A19,N20/A20</t>
    </r>
  </si>
  <si>
    <r>
      <t xml:space="preserve">Կանալային օդափոխիչ, Vent 200NK կամ համարժեք L=300մ3/ժ; P=150Պա 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21,Ա22                                                 Канальный вентилятор, Vent 200NK или аналогичный, L=300 м³/ч; P=150 Па
A21,A22</t>
    </r>
  </si>
  <si>
    <t>Դեֆլեկտոր պտտվող , ամրացման պարագաներով Փ125                                                                  Вращающийся дефлектор с крепежными элементами P125</t>
  </si>
  <si>
    <t>Դեֆլեկտոր պտտվող , ամրացման պարագաներով Փ160                                                              Вращающийся дефлектор с крепежными элементами P160</t>
  </si>
  <si>
    <t>Գլխանոց ամրացման պարագաներով 800x800      Изголовье с крепежными элементами 800x800</t>
  </si>
  <si>
    <t>Արտաքին ճաղավանդակ Փ200                           Наружные перила P200</t>
  </si>
  <si>
    <t>Արտաքին ճաղավանդակ Փ250                             Наружные перила P250</t>
  </si>
  <si>
    <t>Արտաքին ճաղավանդակ 200x200                        Наружные перила P200х200</t>
  </si>
  <si>
    <t>Վերաշրջանառության ճաղավանդակ 300x300        Контейнер для переработки отходов 300x300</t>
  </si>
  <si>
    <t>Ներածման երկշարք ճաղավանդակ 300x300            Двухрядная входная сетка 300x300</t>
  </si>
  <si>
    <t>Ներածման երկշարք ճաղավանդակ 355x355          Двухрядная входная сетка 355x355</t>
  </si>
  <si>
    <t>Ներածման երկշարք ճաղավանդակ 500x500              Двухрядная входная сетка 500x500</t>
  </si>
  <si>
    <t>Ներածման երկշարք ճաղավանդակ 610x305           Двухрядная входная решетка 610x305</t>
  </si>
  <si>
    <t>Ներածման երկշարք ճաղավանդակ 400x400      Двухрядная входная сетка 400x400</t>
  </si>
  <si>
    <t>Ներածման երկշարք ճաղավանդակ 400x200              Двухрядная входная сетка 400x200</t>
  </si>
  <si>
    <t>Ներածման դիֆուզոր  երկճեղք,  L=1,2մ              Двухщелевой входной диффузор, длина = 1,2 м.</t>
  </si>
  <si>
    <t xml:space="preserve">Ներածման ուղղանկուն  դիֆուզոր   300x300         Прямоугольный входной диффузор 300x300          </t>
  </si>
  <si>
    <t>Ներածման ուղղանկուն  դիֆուզոր   400x400        Прямоугольный входной диффузор 400x400</t>
  </si>
  <si>
    <t>Ներածման ուղղանկուն  դիֆուզոր   600x600         Прямоугольный входной диффузор 600x600</t>
  </si>
  <si>
    <t>Արտածման ճաղավանդակ 100x150                  Производственная сетка 100x150</t>
  </si>
  <si>
    <t>Արտածման ճաղավանդակ 200x200                 Производственная сетка 200x200</t>
  </si>
  <si>
    <t>Արտածման ճաղավանդակ 355x400                      Производственная сетка 355x400</t>
  </si>
  <si>
    <t xml:space="preserve">Արտածման ուղղանկուն  դիֆուզոր   300x300     Прямоугольный выхлопной диффузор 300x300       </t>
  </si>
  <si>
    <t>Արտածման ուղղանկուն  դիֆուզոր   450x450         Прямоугольный выхлопной диффузор 450x450</t>
  </si>
  <si>
    <t>Դիֆուզոր անեմոստատ   Փ 100                                 Диффузорный анемостат P 100</t>
  </si>
  <si>
    <t>Դիֆուզոր անեմոստատ   Փ 125                               Диффузорный анемостат P 125</t>
  </si>
  <si>
    <t>Դիֆուզոր անեմոստատ   Փ 160                                 Диффузорный анемостат P 160</t>
  </si>
  <si>
    <t>Օդատար խողովակ ցինկապատ թիթեղից 0,55մմ  Воздуховод изготовлен из оцинкованного листового металла толщиной 0,55 мм.</t>
  </si>
  <si>
    <t>Օդատար խողովակ ցինկապատ թիթեղից  0,7մմ      Воздуховод изготовлен из оцинкованного листового металла толщиной 0,7 мм.</t>
  </si>
  <si>
    <t>Օդատարների ջերմաﬔկուսացում  ինքնքկքպչուն ﬔկուսիչով                                Теплоизоляция воздуховодов с помощью самоклеящейся изоляции</t>
  </si>
  <si>
    <t>Օդատարների ջերմաﬔկուսացում  100 մմ հանքաբամբակե  ﬔկուսիչով դրսի հատվածում      Теплоизоляция воздуховодов с использованием наружной изоляции из минеральной ваты толщиной 100 мм.</t>
  </si>
  <si>
    <t xml:space="preserve">ՊՊ օդատար ձևավոր մասերով Ф100               Полипропиленовый воздуховод с профилированными элементами F100             </t>
  </si>
  <si>
    <t xml:space="preserve">ՊՊ օդատար ձևավոր մասերով Ф125           Полипропиленовый воздуховод с профилированными элементами F125         </t>
  </si>
  <si>
    <t>ՊՊ օդատար ձևավոր մասերով Ф160                       Полипропиленовый воздуховод с профилированными элементами F160</t>
  </si>
  <si>
    <t>ՊՊ օդատար ձևավոր մասերով Ф200                   Полипропиленовый воздуховод с профилированными элементами F200</t>
  </si>
  <si>
    <t>ՊՊ օդատար ձևավոր մասերով Ф250                              Полипропиленовый воздуховод с профилированными элементами F250</t>
  </si>
  <si>
    <t>ՊՊ օդատար ձևավոր մասերով Ф300                      Полипропиленовый воздуховод с профилированными элементами F300</t>
  </si>
  <si>
    <t>Ճկուն օդատար Ф125                                          Гибкий воздуховод F125</t>
  </si>
  <si>
    <t>Ճկուն օդատար Ф160                                              Гибкий воздуховод F160</t>
  </si>
  <si>
    <t>Օդատարի ջերմաստիճանային տվիչ                     Датчик температуры воздуховода</t>
  </si>
  <si>
    <t>Մետ. կոնստրուկցիաների պատրաստում ամրացումների համար                                         Подготовка металлических конструкций для усиления</t>
  </si>
  <si>
    <t xml:space="preserve">Օդի կոնդիցիոնացման համակարգերի թողարկում , կարգաբերում և համակարգի փորձարկում բոլոր օդատարների համար            Ввод в эксплуатацию, регулировка и тестирование систем кондиционирования воздуха, включая все воздуховоды.         </t>
  </si>
  <si>
    <t>Ջեռուցում                                               отопление</t>
  </si>
  <si>
    <t>Հորիզոնական էլեկտրական օդաջերմային պատվար, միացման պարագաներով N=6կվտ            Горизонтальный электрический воздухонагреватель с соединительными принадлежностями N=6 кВт</t>
  </si>
  <si>
    <t>Այլումինե ջեռուցման մարտկոց, հիգենիկ տիպի PURMO H 20 600 տիպի  ընդհանուր 8,2 կՎտ հզորությամբ                                                         Алюминиевый нагревательный аккумулятор гигиенического типа PURMO H 20 600 общей мощностью 8,2 кВт.</t>
  </si>
  <si>
    <t xml:space="preserve">Այլումինե ջեռուցման մարտկոց, հիգենիկ տիպի PURMO H 20 600 x 1400                                     Алюминиевый отопительный радиатор, гигиенический тип PURMO H 20 600 x 1400                                  </t>
  </si>
  <si>
    <t>Այլումինե ջեռուցման մարտկոց, հիգենիկ տիպի PURMO H 20 600 x 1200                                   Алюминиевый отопительный радиатор, гигиенический тип PURMO H 20 600 x 1200</t>
  </si>
  <si>
    <t xml:space="preserve">Այլումինե ջեռուցման մարտկոց, հիգենիկ տիպի PURMO H 20 600 x 1100                                    Алюминиевый отопительный радиатор, гигиенический тип PURMO H 20 600 x 1100    </t>
  </si>
  <si>
    <t>Անկյունային կարգավորող փական 1/2''               Անկյունային կարգավորող փական 1/2''</t>
  </si>
  <si>
    <t xml:space="preserve">Անկյունային խցանող փական 1/2''                     Угловой запорный клапан 1/2''                 </t>
  </si>
  <si>
    <t xml:space="preserve">ՊՊՌ խողովակի անցում 20x2,8-1/2"            Переходник для трубы PPR 20x2,8-1/2"  </t>
  </si>
  <si>
    <t>Օդահան 1/2"                                                      Вентиляционное отверстие 1/2"</t>
  </si>
  <si>
    <t>Այլումինե ջեռուցման մարտկոց Rad El 500 տիպի  ընդհանուր 8,2 կՎտ հզորությամբ                       Алюминиевый нагревательный аккумулятор типа Rad El 500 общей мощностью 8,2 кВт.</t>
  </si>
  <si>
    <t>Ջեռուցման մարտկոց Rad El 500/5                      Нагревательный аккумулятор Rad El 500/5</t>
  </si>
  <si>
    <t xml:space="preserve">Ջեռուցման մարտկոց Rad El 500/6                      Нагревательный аккумулятор Rad El 500/6 </t>
  </si>
  <si>
    <t>Ջեռուցման մարտկոց Rad El 500/7                     Нагревательный аккумулятор Rad El 500/7</t>
  </si>
  <si>
    <t>Ջեռուցման մարտկոց Rad El 500/8                        Нагревательный аккумулятор Rad El 500/8</t>
  </si>
  <si>
    <t xml:space="preserve">Ջեռուցման մարտկոց Rad El 500/9                    Нагревательный аккумулятор Rad El 500/9     </t>
  </si>
  <si>
    <t>Ջեռուցման մարտկոց Rad El 500/10                Нагревательный аккумулятор Rad El 500/10</t>
  </si>
  <si>
    <t xml:space="preserve">Ջեռուցման մարտկոց Rad El 500/11                   Нагревательный аккумулятор Rad El 500/11 </t>
  </si>
  <si>
    <t>Ջեռուցման մարտկոց Rad El 500/12                    Нагревательный аккумулятор Rad El 500/12</t>
  </si>
  <si>
    <t>Ջեռուցման մարտկոց Rad El 500/14                     Нагревательный аккумулятор Rad El 500/14</t>
  </si>
  <si>
    <t>Ջեռուցման մարտկոց Rad El 500/16                            Нагревательный аккумулятор Rad El 500/16</t>
  </si>
  <si>
    <t xml:space="preserve">ՊՊՌ խողովակի անցում 20x2,8-1/2"                Переходник для трубы PPR 20x2,8-1/2"           </t>
  </si>
  <si>
    <t>Ֆանքոյլ առաստաղային, կանալային Qջ=5  կՎտ     Вентиляторный теплообменник потолочного типа, канальный, Qj=5 кВт</t>
  </si>
  <si>
    <t xml:space="preserve">Անկյունային կարգավորող փական 3/4''            Угловой регулирующий клапан 3/4''  </t>
  </si>
  <si>
    <t>Անկյունային խցանող փական 3/4''                     Угловой регулирующий клапан 3/4''</t>
  </si>
  <si>
    <t>ՊՊՌ խողովակի անցում 3/4                 Переходник для трубы PPR 3/4</t>
  </si>
  <si>
    <r>
      <rPr>
        <b/>
        <sz val="8"/>
        <rFont val="Arial Armenian"/>
        <family val="2"/>
      </rPr>
      <t>8 ելքանի ջեռուցման բաշխիչի հավաքածու` համալրված</t>
    </r>
    <r>
      <rPr>
        <sz val="8"/>
        <rFont val="Arial Armenian"/>
        <family val="2"/>
      </rPr>
      <t xml:space="preserve">
1.	Մատակարարող բաշխիչ սանրիկ 4 ելքանի 11/2 -2 հատ
2.	Հետադարձ բաշխիչ սանրիկ 4 ելքանի 11/2 -2 հատ
3.	Ջերմաչափով, օդահանով և դատարկման փականով հանգույց -2 հատ
4.	Գնդիկավոր փական 1 1/2-3 հատ
5.	Անկյունային ցանցավոր զտիչ  -1 հատ
6.Բաշխիչի կախիչ 11/2  -8  հատ
7.	Անցում -2 հատ
8.	ՊՊՌ խողովակի վերջավորություն-16 հատ   Комплект распределителя отопления с 8 выходами, в сборе
1. Подающий распределительный коллектор с 4 выходами 1 1/2 дюйма - 2 шт.
2. Обратный распределительный коллектор с 4 выходами 1 1/2 дюйма - 2 шт.
3. Соединительный патрубок с термометром, воздухоотводчиком и сливным клапаном - 2 шт.
4. Шаровой кран 1 1/2 дюйма - 3 шт.
5. Угловой сетчатый фильтр - 1 шт.
6. Подвес распределителя 1 1/2 дюйма - 8 шт.
7. Переходник - 2 шт.
8. Наконечник трубы из полипропилена - 16 шт.  </t>
    </r>
  </si>
  <si>
    <r>
      <rPr>
        <b/>
        <sz val="8"/>
        <rFont val="Arial Armenian"/>
        <family val="2"/>
      </rPr>
      <t>6 ելքանի ջեռուցման բաշխիչի հավաքածու` համալրված</t>
    </r>
    <r>
      <rPr>
        <sz val="8"/>
        <rFont val="Arial Armenian"/>
        <family val="2"/>
      </rPr>
      <t xml:space="preserve">
1.	Մատակարարող բաշխիչ սանրիկ 4 ելքանի 11/2 -2 հատ
2.	Հետադարձ բաշխիչ սանրիկ 4 ելքանի 11/2 -2 հատ
3.	Ջերմաչափով, օդահանով և դատարկման փականով հանգույց -2 հատ
4.	Գնդիկավոր փական 1 1/2-3 հատ
5.	Անկյունային ցանցավոր զտիչ  -1 հատ
6.Բաշխիչի կախիչ 11/2  -6  հատ
7.	Անցում -2 հատ
8.	ՊՊՌ խողովակի վերջավորություն-12 հատ Комплект 6-ходового распределителя отопления, в сборе
1. Подающий распределительный коллектор 4-ходовой 1 1/2 - 2 шт.
2. Обратный распределительный коллектор 4-ходовой 1 1/2 - 2 шт.
3. Соединительный патрубок с термометром, воздухоотводчиком и сливным клапаном - 2 шт.
4. Шаровой кран 1 1/2 - 3 шт.
5. Угловой сетчатый фильтр - 1 шт.
6. Подвес распределителя 1 1/2 - 6 шт.
7. Переходник - 2 шт.
8. Трубный наконечник из полипропилена - 12 шт.  </t>
    </r>
  </si>
  <si>
    <r>
      <rPr>
        <b/>
        <sz val="8"/>
        <rFont val="Arial Armenian"/>
        <family val="2"/>
      </rPr>
      <t>4 ելքանի ջեռուցման բաշխիչի հավաքածու` համալրված</t>
    </r>
    <r>
      <rPr>
        <sz val="8"/>
        <rFont val="Arial Armenian"/>
        <family val="2"/>
      </rPr>
      <t xml:space="preserve">
1.	Մատակարարող բաշխիչ սանրիկ 4 ելքանի 11/2 -2 հատ
2.	Հետադարձ բաշխիչ սանրիկ 4 ելքանի 11/2 -2 հատ
3.	Ջերմաչափով, օդահանով և դատարկման փականով հանգույց -2 հատ
4.	Գնդիկավոր փական 1 1/2-3 հատ
5.	Անկյունային ցանցավոր զտիչ  -1 հատ
6.Բաշխիչի կախիչ 11/2  -4  հատ
7.	ՊՊՌ խողովակի վերջավորություն-8 հատ   Комплект четырехходового распределителя отопления
1. Подающий распределительный коллектор 4-ходовой 1 1/2 дюйма - 2 шт.
2. Обратный распределительный коллектор 4-ходовой 1 1/2 дюйма - 2 шт.
3. Соединительный патрубок с термометром, воздухоотводчиком и сливным клапаном - 2 шт.
4. Шаровой кран 1 1/2 дюйма - 3 шт.
5. Угловой сетчатый фильтр - 1 шт.
6. Подвес распределителя 1 1/2 дюйма - 4 шт.
7. Трубный наконечник из полипропилена - 8 шт. </t>
    </r>
  </si>
  <si>
    <t>Պոլիպրոպիլեն ՊՊՌ 20 x 2.8, ձևավոր մասերով, խիտ ռետինե ջեչմամեկուսիչով                       Полипропилен PPR 20 x 2,8, с формованными деталями, толстая резиновая изоляция.</t>
  </si>
  <si>
    <t>Պոլիպրոպիլեն ՊՊՌ 25 x 3.5, ձևավոր մասերով, խիտ ռետինե ջեչմամեկուսիչով                   Полипропилен PPR 25 x 3,5, с формованными деталями, толстая резиновая изоляция.</t>
  </si>
  <si>
    <t>Պոլիպրոպիլեն ՊՊՌ 32 x 4.4, ձևավոր մասերով, խիտ ռետինե ջեչմամեկուսիչով                                  Полипропилен PPR 32 x 4,4, с формованными деталями, толстая резиновая изоляция.</t>
  </si>
  <si>
    <t>Պոլիպրոպիլեն ՊՊՌ 40 x 5.5, ձևավոր մասերով, խիտ ռետինե ջեչմամեկուսիչով                              Полипропилен PPR 40 x 5,5, с формованными деталями, толстая резиновая изоляция.</t>
  </si>
  <si>
    <t>Պոլիպրոպիլեն ՊՊՌ 50 x 6.9, ձևավոր մասերով, խիտ ռետինե ջեչմամեկուսիչով                               Полипропилен PPR 50 x 6,9, с формованными деталями, толстая резиновая изоляция.</t>
  </si>
  <si>
    <t>Պոլիպրոպիլեն ՊՊՌ 63 x 8.6, ձևավոր մասերով, խիտ ռետինե ջեչմամեկուսիչով                               Полипропилен PPR 63 x 8,6, с формованными деталями, толстая резиновая изоляция.</t>
  </si>
  <si>
    <t>Պոլիպրոպիլեն ՊՊՌ 75 x 10.3, ձևավոր մասերով, խիտ ռետինե ջեչմամեկուսիչով                                          Полипропилен PPR 75 x 10,3, с формованными деталями, толстая резиновая изоляция.</t>
  </si>
  <si>
    <t>Պոլիպրոպիլեն ՊՊՌ 110 x 15.1, ձևավոր մասերով, խիտ ռետինե ջեչմամեկուսիչով                 Полипропилен PPR 110 x 15,1, с формованными деталями, толстая резиновая изоляция.</t>
  </si>
  <si>
    <t>Անկունակներ տարբեր տրամաչափերի                  Колена различного диаметра</t>
  </si>
  <si>
    <t>եռակողմեր  տարբեր տրամաչափերի                  треугольники разного диаметра</t>
  </si>
  <si>
    <t>Ծխահեռացում                                        дымоудаления</t>
  </si>
  <si>
    <r>
      <t xml:space="preserve">Ծխահեռացման տանիքային  օդամուղ, 
ավտոմատիկայով L=30000մ3//ժ,P=750 Պա
</t>
    </r>
    <r>
      <rPr>
        <b/>
        <sz val="10"/>
        <rFont val="Arial Armenian"/>
        <family val="2"/>
      </rPr>
      <t>ԾՀ-1,   ԾՀ-2                                     Воздуховод для дымоудаления на крыше,
автоматический, л=30000 м³/ч, P=750 Па
СХ-1, СХ-2</t>
    </r>
  </si>
  <si>
    <r>
      <t xml:space="preserve">Ծխի փոխհատուցման  օդամուղ, ավտոմատիկայով L=10100մ3//ժ,P=1000 Պա
</t>
    </r>
    <r>
      <rPr>
        <b/>
        <sz val="10"/>
        <rFont val="Arial Armenian"/>
        <family val="2"/>
      </rPr>
      <t>ԾՓՀ-1,   ԾՓՀ-2                                                                           Воздуховод для компенсации дымообразования с автоматическим управлением, L=10100 м³/ч, P=1000 Па
TSPH-1, TSPH-2</t>
    </r>
  </si>
  <si>
    <r>
      <t xml:space="preserve">Դիմահարի առանցքային օդամուղ, ավտոմատիկայով / վերելակային հորաններ / L=30000մ3//ժ,P=200 Պա
</t>
    </r>
    <r>
      <rPr>
        <b/>
        <sz val="10"/>
        <rFont val="Arial Armenian"/>
        <family val="2"/>
      </rPr>
      <t>ԴՀ-1,   ԴՀ-2</t>
    </r>
    <r>
      <rPr>
        <sz val="8"/>
        <rFont val="Arial Armenian"/>
        <family val="2"/>
        <charset val="204"/>
      </rPr>
      <t xml:space="preserve">                                                               Осевой воздуховод с автоматикой / лифтовые шахты / L=36000 м³/ч, P=170 Па
DH-1, DH-2</t>
    </r>
  </si>
  <si>
    <r>
      <t xml:space="preserve"> Ծխահեռացման  կափույր ՆՓ,   էլ շարժաբերով   1300x300
</t>
    </r>
    <r>
      <rPr>
        <b/>
        <sz val="10"/>
        <rFont val="Arial Armenian"/>
        <family val="2"/>
      </rPr>
      <t xml:space="preserve">
ԾՀԿ-1                                               Вытяжной колпак НП с электродвигателем 1300х300
СНК-1</t>
    </r>
  </si>
  <si>
    <r>
      <t xml:space="preserve"> Ծխահեռացման փոխհատուցման կափույր ՆՓ,   էլ շարժաբերով   600x900
</t>
    </r>
    <r>
      <rPr>
        <b/>
        <sz val="10"/>
        <rFont val="Arial Armenian"/>
        <family val="2"/>
      </rPr>
      <t xml:space="preserve">
ԾՓԿ-1                                             Компенсационная заслонка дымоудаления НП, с электродвигателем 600х900
ТПК-1</t>
    </r>
  </si>
  <si>
    <r>
      <t xml:space="preserve"> Ծխահեռացման փոխհատուցման կափույր ՆՓ,   էլ շարժաբերով   600x600
</t>
    </r>
    <r>
      <rPr>
        <b/>
        <sz val="10"/>
        <rFont val="Arial Armenian"/>
        <family val="2"/>
      </rPr>
      <t>ԾՓԿ-2</t>
    </r>
    <r>
      <rPr>
        <sz val="8"/>
        <rFont val="Arial Armenian"/>
        <family val="2"/>
      </rPr>
      <t xml:space="preserve">                                                             Компенсационная заслонка дымоудаления НП, с электродвигателем 600х600
ТПК-2</t>
    </r>
  </si>
  <si>
    <r>
      <t xml:space="preserve"> Ծխահեռացման  կափույր ՆՓ,   էլ շարժաբերով   1300x300
</t>
    </r>
    <r>
      <rPr>
        <b/>
        <sz val="10"/>
        <rFont val="Arial Armenian"/>
        <family val="2"/>
      </rPr>
      <t>ԾՀԿ-2</t>
    </r>
    <r>
      <rPr>
        <sz val="8"/>
        <rFont val="Arial Armenian"/>
        <family val="2"/>
      </rPr>
      <t xml:space="preserve">                                                             Вытяжной колпак НП с электродвигателем 1300х300
СНК-2</t>
    </r>
  </si>
  <si>
    <r>
      <t xml:space="preserve">Դիմահարի կափույր, ՆՓ, էլ․ շարժաբերով ՆՓ,   էլ շարժաբերով  1000x1000
</t>
    </r>
    <r>
      <rPr>
        <b/>
        <sz val="10"/>
        <rFont val="Arial Armenian"/>
        <family val="2"/>
      </rPr>
      <t>ԴՀԿ-1                                             Лицевая панель, НП, с электроприводом НП, с электроприводом 1000x1000
ДХК-1</t>
    </r>
  </si>
  <si>
    <r>
      <t>Հրակասեցնող կափույր, ՆԲ, էլ․ շարժաբերով
600x200</t>
    </r>
    <r>
      <rPr>
        <b/>
        <sz val="10"/>
        <rFont val="Arial Armenian"/>
        <family val="2"/>
      </rPr>
      <t xml:space="preserve">
ՀԿԿ                                                    Противопожарная заслонка, NB, с электрическим приводом
600x200
HKP</t>
    </r>
  </si>
  <si>
    <r>
      <t>Հրակասեցնող կափույր, ՆԲ, էլ․ շարժաբերով
500x250</t>
    </r>
    <r>
      <rPr>
        <b/>
        <sz val="10"/>
        <rFont val="Arial Armenian"/>
        <family val="2"/>
      </rPr>
      <t xml:space="preserve">
ՀԿԿ                                                Противопожарная заслонка, NB, с электрическим приводом
500x250
CPA</t>
    </r>
  </si>
  <si>
    <r>
      <t>Հրակասեցնող կափույր, ՆԲ, էլ․ շարժաբերով
500x200</t>
    </r>
    <r>
      <rPr>
        <b/>
        <sz val="10"/>
        <rFont val="Arial Armenian"/>
        <family val="2"/>
      </rPr>
      <t xml:space="preserve">
ՀԿԿ                                                  Противопожарная заслонка, NB, с электрическим приводом
500x200
HKP</t>
    </r>
  </si>
  <si>
    <r>
      <t>Հրակասեցնող կափույր, ՆԲ, էլ․ շարժաբերով
450x250</t>
    </r>
    <r>
      <rPr>
        <b/>
        <sz val="10"/>
        <rFont val="Arial Armenian"/>
        <family val="2"/>
      </rPr>
      <t xml:space="preserve">
ՀԿԿ                                                Противопожарная заслонка, NB, с электрическим приводом
450x250
CPA</t>
    </r>
  </si>
  <si>
    <r>
      <t>Հրակասեցնող կափույր, ՆԲ, էլ․ շարժաբերով
350x200</t>
    </r>
    <r>
      <rPr>
        <b/>
        <sz val="10"/>
        <rFont val="Arial Armenian"/>
        <family val="2"/>
      </rPr>
      <t xml:space="preserve">
ՀԿԿ                                                Противопожарная заслонка, NB, с электрическим приводом
350x200
HKP</t>
    </r>
  </si>
  <si>
    <r>
      <t>Հրակասեցնող կափույր, ՆԲ, էլ․ շարժաբերով
300x200</t>
    </r>
    <r>
      <rPr>
        <b/>
        <sz val="10"/>
        <rFont val="Arial Armenian"/>
        <family val="2"/>
      </rPr>
      <t xml:space="preserve">
ՀԿԿ                                                Противопожарная заслонка, NB, с электрическим приводом
300x200
HKP</t>
    </r>
  </si>
  <si>
    <r>
      <t>Հրակասեցնող կափույր, ՆԲ, էլ․ շարժաբերով
200x200</t>
    </r>
    <r>
      <rPr>
        <b/>
        <sz val="10"/>
        <rFont val="Arial Armenian"/>
        <family val="2"/>
      </rPr>
      <t xml:space="preserve">
ՀԿԿ                                                 Противопожарная заслонка, NB, с электрическим приводом
200x200
HKP</t>
    </r>
  </si>
  <si>
    <r>
      <t>Հրակասեցնող կափույր, ՆԲ, էլ․ շարժաբերով
400x250</t>
    </r>
    <r>
      <rPr>
        <b/>
        <sz val="10"/>
        <rFont val="Arial Armenian"/>
        <family val="2"/>
      </rPr>
      <t xml:space="preserve">
ՀԿԿ</t>
    </r>
    <r>
      <rPr>
        <sz val="8"/>
        <rFont val="Arial Armenian"/>
        <family val="2"/>
      </rPr>
      <t xml:space="preserve">                                                                     Противопожарная заслонка, NB, с электрическим приводом
400x250
HKP</t>
    </r>
  </si>
  <si>
    <r>
      <t>Հրակասեցնող կափույր, ՆԲ, էլ․ շարժաբերով
300x300</t>
    </r>
    <r>
      <rPr>
        <b/>
        <sz val="10"/>
        <rFont val="Arial Armenian"/>
        <family val="2"/>
      </rPr>
      <t xml:space="preserve">
ՀԿԿ                                                    Противопожарная заслонка, NB, с электрическим приводом
300x300
HKP</t>
    </r>
  </si>
  <si>
    <r>
      <t>Հրակասեցնող կափույր, ՆԲ, էլ․ շարժաբերով
400x200</t>
    </r>
    <r>
      <rPr>
        <b/>
        <sz val="10"/>
        <rFont val="Arial Armenian"/>
        <family val="2"/>
      </rPr>
      <t xml:space="preserve">
ՀԿԿ</t>
    </r>
    <r>
      <rPr>
        <sz val="8"/>
        <rFont val="Arial Armenian"/>
        <family val="2"/>
      </rPr>
      <t xml:space="preserve">                                                                    Противопожарная заслонка, NB, с электрическим приводом
400x200
HKP</t>
    </r>
  </si>
  <si>
    <t>Դեկորատիվ ճաղավանդակ     1000x400                  Декоративные перила 1000x400</t>
  </si>
  <si>
    <t>Դեկորատիվ ճաղավանդակ     1000x750                   Декоративные перила 1000x750</t>
  </si>
  <si>
    <t>Դեկորատիվ ճաղավանդակ     600x900                      Декоративные перила 600x900</t>
  </si>
  <si>
    <t>Դեկորատիվ ճաղավանդակ     600x600                 Декоративные перила 600x600</t>
  </si>
  <si>
    <t>Ծխատար  հրակայուն d=1.2մմ թիթեղից,  ամրացման պարագաներով                                   Дымоход, изготовленный из огнеупорного листового металла толщиной d=1,2 мм, с крепежными элементами.</t>
  </si>
  <si>
    <t>Օդառի պաշտպանիչ ճաղացանց                          вентиляционная решетка</t>
  </si>
  <si>
    <t>Մետաղական ամրացումներ, կախիչներ              Металлические крепежные элементы, вешалки</t>
  </si>
  <si>
    <t xml:space="preserve">Մետաղական մակերևույթների երկշերտ ներկում Двухслойная покраска металлических поверхностей  </t>
  </si>
  <si>
    <t>Համակարգերի թողարկում, կարգաբերում                 Выпуск систем, настройка</t>
  </si>
  <si>
    <t>Օդափոխության ջերմամատակարարում     Вентиляционное теплоснабжение</t>
  </si>
  <si>
    <t>Պոլիպրոպիլենե խողովակ ՊՊՌ Փ25x2.5, ձևավոր մասերով,
խիտ ռետինե ջերմամեկուսիչով                                   Полипропиленовая труба PPR P25x2.5, с фасонными элементами, с толстой резиновой изоляцией.</t>
  </si>
  <si>
    <t>Պոլիպրոպիլենե խողովակ ՊՊՌ Փ32x3.7, ձևավոր մասերով,
խիտ ռետինե ջերմամեկուսիչով                                     Полипропиленовая труба PPR P32x3,7, с фасонными элементами, с толстой резиновой изоляцией.</t>
  </si>
  <si>
    <t>Պոլիպրոպիլենե խողովակ ՊՊՌ Փ40x3.7, ձևավոր մասերով,
խիտ ռետինե ջերմամեկուսիչով                                    Полипропиленовая труба PPR P40x3.7, с фасонными элементами, с толстой резиновой изоляцией.</t>
  </si>
  <si>
    <t>Պոլիպրոպիլենե խողովակ ՊՊՌ Փ50x5.8, ձևավոր մասերով,
խիտ ռետինե ջերմամեկուսիչով                                 Полипропиленовая труба PPR P50x5.8, с фасонными элементами, с толстой резиновой изоляцией.</t>
  </si>
  <si>
    <t>Պոլիպրոպիլենե խողովակ ՊՊՌ Փ63x5.8, ձևավոր մասերով,
խիտ ռետինե ջերմամեկուսիչով                                   Полипропиленовая труба PPR P63x5,8, с фасонными элементами, с толстой резиновой изоляцией.</t>
  </si>
  <si>
    <t>Պոլիպրոպիլենե խողովակ ՊՊՌ Փ75x6.8, ձևավոր մասերով,
խիտ ռետինե ջերմամեկուսիչով                                  Полипропиленовая труба PPR P75x6,8, с фасонными элементами, с толстой резиновой изоляцией.</t>
  </si>
  <si>
    <t>Պոլիպրոպիլենե խողովակ ՊՊՌ Փ110x15.1, ձևավոր մասերով,
խիտ ռետինե ջերմամեկուսիչով                                  Полипропиленовая труба PPR P110x15.1, с фасонными элементами, с толстой резиновой изоляцией.</t>
  </si>
  <si>
    <t>Պոլիպրոպիլենե խողովակ ՊՊՌ Փ120x15.1, ձևավոր մասերով,
խիտ ռետինե ջերմամեկուսիչով                                 Полипропиленовая труба PPR P120x15,1, с фасонными элементами, с толстой резиновой изоляцией.</t>
  </si>
  <si>
    <t>Պոլիպրոպիլենե կոնդենսատահավաք խողովակ,  ձևավոր մասերով,                                                        Полипропиленовая труба для отвода конденсата с фасонными элементами.</t>
  </si>
  <si>
    <t>կոնդենսատահավաք սիֆոն                                сифон конденсата</t>
  </si>
  <si>
    <t>Բալանսավորման փական Փ 20                            Балансировочный клапан P 20</t>
  </si>
  <si>
    <t>Բալանսավորման փական Փ 25                              Балансировочный клапан P 25</t>
  </si>
  <si>
    <t>Բալանսավորման փական Փ 32                            Балансировочный клапан P 32</t>
  </si>
  <si>
    <t>Բալանսավորման փական Փ 40                            Балансировочный клапан P 40</t>
  </si>
  <si>
    <t>Բալանսավորման փական Փ 50                            Балансировочный клапан P 50</t>
  </si>
  <si>
    <t>Բալանսավորման փական Փ 65                             Балансировочный клапан P 65</t>
  </si>
  <si>
    <t>Գնդիկավոր կափույր Փ 20                               Шаровой клапан P 20</t>
  </si>
  <si>
    <t>Գնդիկավոր կափույր Փ 25                                 Шаровой клапан P 25</t>
  </si>
  <si>
    <t>Գնդիկավոր կափույր Փ 32                                   Шаровой клапан P 32</t>
  </si>
  <si>
    <t>Գնդիկավոր կափույր Փ 40                                Шаровой клапан P 40</t>
  </si>
  <si>
    <t>Գնդիկավոր կափույր Փ 50                                    Шаровой клапан P 50</t>
  </si>
  <si>
    <t>Գնդիկավոր կափույր Փ 65                                   Шаровой клапан P 65</t>
  </si>
  <si>
    <t>Անկյունային զտիչ Փ 20                                        Угловой фильтр P 20</t>
  </si>
  <si>
    <t>Անկյունային զտիչ Փ 25                                             Угловой фильтр P 25</t>
  </si>
  <si>
    <t>Անկյունային զտիչ Փ 32                                        Угловой фильтр P 32</t>
  </si>
  <si>
    <t>Անկյունային զտիչ Փ 40                                       Угловой фильтр P 40</t>
  </si>
  <si>
    <t>Անկյունային զտիչ Փ 50                                       Угловой фильтр P 50</t>
  </si>
  <si>
    <t>Անկյունային զտիչ Փ 65                                          Угловой фильтр P 65</t>
  </si>
  <si>
    <t>Եռաքայլ փական էլ. շարժաբերով Փ 20                  Трехходовой клапан с электроприводом P 20</t>
  </si>
  <si>
    <t>Եռաքայլ փական էլ. շարժաբերով Փ 25                         Трехходовой клапан с электроприводом P 25</t>
  </si>
  <si>
    <t>Եռաքայլ փական էլ. շարժաբերով Փ 32                      Трехходовой клапан с электроприводом P 32</t>
  </si>
  <si>
    <t>Եռաքայլ փական էլ. շարժաբերով Փ 40                    Трехходовой клапан с электроприводом P 40</t>
  </si>
  <si>
    <t>Եռաքայլ փական էլ. շարժաբերով Փ 50                         Трехходовой клапан с электроприводом P 50</t>
  </si>
  <si>
    <t>Եռաքայլ փական էլ. շարժաբերով Փ 65                       Трехходовой клапан с электроприводом P 65</t>
  </si>
  <si>
    <t>Հետադարձ փական Փ 20                                           Обратный клапан P 20</t>
  </si>
  <si>
    <t>Հետադարձ փական Փ 25                                      Обратный клапан P 25</t>
  </si>
  <si>
    <t>Հետադարձ փական Փ 32                                        Обратный клапан P 32</t>
  </si>
  <si>
    <t>Հետադարձ փական Փ 40                                      Обратный клапан P 40</t>
  </si>
  <si>
    <t>Հետադարձ փական Փ 50                                    Обратный клапан P 50</t>
  </si>
  <si>
    <t>Հետադարձ փական Փ 65                                        Обратный клапан P 65</t>
  </si>
  <si>
    <t>Ջերմաճնշաչափ                                                       Термометр</t>
  </si>
  <si>
    <t>Ավտոմատ օդահան 1/2՛՛                                            Автоматический воздухоотводчик 1/2"</t>
  </si>
  <si>
    <t>Դատարկման փական 1/2՛՛                                    Сливной клапан 1/2"</t>
  </si>
  <si>
    <t>Բժշկական գազեր                                       Медицинские газы</t>
  </si>
  <si>
    <t>Պղնձե խողովակ իր ձևավոր մասերով        Ф 22 մմ                                                                        Медная труба с фасонными элементами, диаметр 22 мм.</t>
  </si>
  <si>
    <t>Պղնձե խողովակ իր ձևավոր մասերով        Ф 16 մմ                                                                 Медная труба с фасонными элементами, диаметр 16 мм.</t>
  </si>
  <si>
    <t>Պղնձե խողովակ իր ձևավոր մասերով       Ф 14 մմ                                                                     Медная труба с фасонными элементами, диаметр 14 мм.</t>
  </si>
  <si>
    <t>Պղնձե խողովակ իր ձևավոր մասերով     Ф 10 մմ  Медная труба с фасонными элементами, диаметр 10 мм.</t>
  </si>
  <si>
    <t>Պղնձե խողովակ իր ձևավոր մասերով     Ф 8 մմ   Медная труба с фасонными элементами, диаметр 8 мм.</t>
  </si>
  <si>
    <t>Մեկ ելքով գազի մատակարարման պանել
1 - թթվածին                                                          Панель подачи газа с одним выходом
1 - кислород</t>
  </si>
  <si>
    <t>Երեքւ ելքով գազի մատակարարման պանել
1 - թթվածին, 1 - օդ, 1 - վակուում                         Панель трехходовой подачи газа:
1 - кислород, 1 - воздух, 1 - вакуум</t>
  </si>
  <si>
    <t>Հինգ ելքով գազի մատակարարման պանել
2 - թթվածին, 1 - օդ, 2- վակուում                            Пятипозиционная панель подачи газа:
2 - кислород, 1 - воздух, 2 - вакуум</t>
  </si>
  <si>
    <t>Երկաստիճան ճնշման կարգավորիչ  150/5 Պա  Двухступенчатый регулятор давления 150/5 Па</t>
  </si>
  <si>
    <t>Ճնշաչափ     Манометр</t>
  </si>
  <si>
    <t>Թթվածնի բալոն    Кислородный баллон</t>
  </si>
  <si>
    <t>Թթվածնի փական   Ф 22 մմ                                    Кислородный клапан Ф 22 мм</t>
  </si>
  <si>
    <t>Թթվածնի փական     Ф 16 մմ                                     Кислородный клапан Ф 16 мм</t>
  </si>
  <si>
    <t>Թթվածնի փական  Ф 14 մմ                                       Кислородный клапан Ф 14 мм</t>
  </si>
  <si>
    <t>Թթվածնի փական  Ф 10 մմ                                     Кислородный клапан Ф 10 мм</t>
  </si>
  <si>
    <t>Թթվածնի փական  Ф 8 մմ                                      Кислородный клапан Ф 8 мм</t>
  </si>
  <si>
    <t>Հետադարձ փական   Ф 22 մմ                                     Обратный клапан Ф 22 мм</t>
  </si>
  <si>
    <t>Սեղմած օդի մատակարարման կոմպրեսոր ավտոմատ կառավարման
համակարգով ֆիլտրով,կուտակիչով և օդի չորացուցիչով  22  խմ/ժ                                        Компрессор подачи сжатого воздуха с автоматической системой управления, фильтром, аккумулятором и осушителем воздуха производительностью 22 кубических метра/час.</t>
  </si>
  <si>
    <t>վակուումի պոմպ ավտոմատ կառավարման համակարգով
կուտակիչով և բակտերիալ ֆիլտրով                     вакуумный насос с автоматической системой управления
с аккумулятором и бактериальным фильтром</t>
  </si>
  <si>
    <t>Խողովակների յուղազրկում և փորձարկում            Обезжиривание и тестирование труб</t>
  </si>
  <si>
    <t>Խողովակների ներքասհում Փ 50 պատյանի մեջ (ամեն տեղամասին 40սմ)                                         Вставка трубы в обсадную трубу P 50 (40 см на секцию)</t>
  </si>
  <si>
    <t>Խողովակների երեսպաում պլաստիկ խողովակատուփերով                                              Внутренняя облицовка труб пластиковыми коробками</t>
  </si>
  <si>
    <t>Ալարմ ազդանշանային  պանելներ                             Панели аварийной сигнализации</t>
  </si>
  <si>
    <t>1-6 Ներքին էլեկտրամատակարարում A B C                                                        1-6 Внутренний источник питания A B C</t>
  </si>
  <si>
    <t>Էլեկտրասնուցում                                    Источник питания</t>
  </si>
  <si>
    <t>Մետաղական Պահարան 800 Ա 250x800x1200 մմ՝ ՊԱՄ 1                                                                      Металлический шкаф 800 А 250x800x1200 мм: PAM 1</t>
  </si>
  <si>
    <t>Եռաբևեռ եռաֆազ ինքնավար անջատիչ՝ ջերմային և էլ-մագնիսական խզիչներով, UԱՆՎ~380 Վ, IԱՆՋ=800 Ա                                                 Трехполюсный, трехфазный, автономный автоматический выключатель с тепловым и электромагнитным отключением, выходное напряжение ~ 380 В, выходной ток ~ 800 А.</t>
  </si>
  <si>
    <t>Եռաբևեռ եռաֆազ ինքնավար անջատիչ՝ ջերմային և էլ-մագնիսական խզիչներով, UԱՆՎ~380 Վ, IԱՆՋ=400 Ա                                                Трехполюсный, трехфазный, автономный автоматический выключатель с тепловым и электромагнитным отключением, выходное напряжение ~ 380 В, выходной ток ~ 400 А.</t>
  </si>
  <si>
    <t>Մետաղական Պահարան 400 Ա 250x800x1200 մմ՝ ՊԱՄ 2  ՊԱՄ 3                                                        Металлический шкаф 400 А 250x800x1200 мм: PAM 2 PAM 3</t>
  </si>
  <si>
    <t xml:space="preserve">Եռաբևեռ եռաֆազ ինքնավար անջատիչ՝ ջերմային և էլ-մագնիսական խզիչներով, UԱՆՎ~380 Վ, IԱՆՋ=400 Ա                                                Трехполюсный, трехфазный, автономный автоматический выключатель с тепловым и электромагнитным отключением, выходное </t>
  </si>
  <si>
    <t>Մուտքային բաշխիչ վահան, մետաղական արկղ (ԲxԼxԽ)՝ 1200x800x250մմ՝ ՄԲՎ-1                 Распределительный щит, металлический корпус (ШхДхВ): 1200х800х250 мм: MBV-1</t>
  </si>
  <si>
    <t>Եռաբևեռ եռաֆազ ինքնավար անջատիչ՝ ջերմային և էլ-մագնիսական խզիչներով, UԱՆՎ~380 Վ, IԱՆՋ=100 Ա                                 Трехполюсный, трехфазный, автономный автоматический выключатель с тепловым и электромагнитным выключателями, выходное напряжение UOUT~380 В, выходной ток IOUT=100 А.</t>
  </si>
  <si>
    <t>Եռաբևեռ եռաֆազ ինքնավար անջատիչ՝ ջերմային և էլ-մագնիսական խզիչներով, UԱՆՎ~380 Վ, IԱՆՋ=63 Ա                                  Трехполюсный, трехфазный, автономный автоматический выключатель с тепловым и электромагнитным выключателями, выходное напряжение UOUT~380 В, выходной ток IOUT=63 А.</t>
  </si>
  <si>
    <t xml:space="preserve">Եռաբևեռ եռաֆազ ինքնավար անջատիչ՝ ջերմային և էլ-մագնիսական խզիչներով, UԱՆՎ~380 Վ, IԱՆՋ=40 Ա                                               Трехполюсный, трехфазный, автономный автоматический выключатель с тепловым и электромагнитным отключением, выходное напряжение ~ 380 В, выходной ток 40 А. </t>
  </si>
  <si>
    <t xml:space="preserve">Միաբևեռ միաֆազ ինքնավար անջատիչ՝ ջերմային և էլ-մագնիսական խզիչներով, UԱՆՎ~220 Վ, IԱՆՋ=16 Ա                                         Однополюсный, однофазный, автономный автоматический выключатель с тепловым и электромагнитным отключением, выходное напряжение ~ 220 В, выходной ток 16 А.     </t>
  </si>
  <si>
    <t>Պղնձե հաղորդաձող ուղղանկյուն հատույթով (կոշտ) 30x4 մմ                                                Медная проводящая шина прямоугольного сечения (сплошная) 30х4 мм</t>
  </si>
  <si>
    <t>Հաղորդաձողային մեկուսիչներ, հեղույսով, 35 մմ ∅32 M8` SM35                                                               Изоляторы шин с болтом, 35 ​​мм ∅32 M8` SM35</t>
  </si>
  <si>
    <t>Հաղորդաձողային մեկուսիչներ, հեղույսով, 51 մմ ∅32 M8 SM51                                                              Изоляторы шин с болтом, 51 ​​мм ∅32 M8` SM51</t>
  </si>
  <si>
    <t>Հաղորդաձողային մեկուսիչներ, հեղույսով, 76 մմ ∅32 M8 SM76                                                            Изоляторы шин с болтом, 76 ​​мм ∅32 M8` SM76</t>
  </si>
  <si>
    <t>Մոնտաժային DIN ձող                                            Монтаж на DIN-рейку</t>
  </si>
  <si>
    <t>Մուտքային բաշխիչ վահան, մետաղական արկղ (ԲxԼxԽ)՝ 1600x1000x250մմ` ՄԲՎ-2                        Распределительный щит, металлический корпус (ШхДхВ): 1600х1000х250 мм: MBV-2</t>
  </si>
  <si>
    <t>Եռաբևեռ եռաֆազ ինքնավար անջատիչ՝ ջերմային և էլ-մագնիսական խզիչներով, UԱՆՎ~380 Վ, IԱՆՋ=125Ա                                              Трехполюсный, трехфазный, автономный автоматический выключатель с тепловым и электромагнитным выключателями, выходное напряжение UOUT~380 В, выходной ток IOUT=125 А.</t>
  </si>
  <si>
    <t>Եռաբևեռ եռաֆազ ինքնավար անջատիչ՝ ջերմային և էլ-մագնիսական խզիչներով, UԱՆՎ~380 Վ, IԱՆՋ=63 Ա                                  Трехполюсный, трехфазный, автономный автоматический выключатель с тепловым и электромагнитным выключателями, выходное напряжение UO</t>
  </si>
  <si>
    <t>Եռաբևեռ եռաֆազ ինքնավար անջատիչ՝ ջերմային և էլ-մագնիսական խզիչներով, UԱՆՎ~380 Վ, IԱՆՋ=25 Ա                                          Трехполюсный, трехфазный, автономный автоматический выключатель с тепловым и электромагнитным выключателями, выходное напряжение UOUT~380 В, выходной ток IOUT=25 А.</t>
  </si>
  <si>
    <t>Մալուխ պղնձե, բազմաջիղ, վինիլային թաղանթով և վինիլային մեկուսացումով, կտրվածքը  4x240 մմ2                                                Многожильный медный кабель в виниловой оболочке и изоляции, сечение 4x240 мм2.</t>
  </si>
  <si>
    <t>Մալուխ պղնձե, բազմաջիղ, վինիլային թաղանթով և վինիլային մեկուսացումով, կտրվածքը  5x240 մմ2                                              Многожильный медный кабель в виниловой оболочке и изоляции, сечение 5x240 мм2.</t>
  </si>
  <si>
    <t>Մալուխ պղնձե, բազմաջիղ, վինիլային թաղանթով և վինիլային մեկուսացումով, կտրվածքը  5x35 մմ2  ВВГнг- FRLS                          Многожильный медный кабель с виниловой оболочкой и виниловой изоляцией, сечение 5x35 мм2 VVGng-FRLS</t>
  </si>
  <si>
    <r>
      <t xml:space="preserve">Մալուխ պղնձե, բազմաջիղ, վինիլային թաղանթով և վինիլային մեկուսացումով, կտրվածքը  5x25 մմ2 ВВГнг-LS                             </t>
    </r>
    <r>
      <rPr>
        <b/>
        <sz val="8"/>
        <rFont val="Arial Armenian"/>
        <family val="2"/>
      </rPr>
      <t>Многожильный медный кабель с виниловой оболочкой и виниловой изоляцией, сечение 5x25 мм² VVGng-LS</t>
    </r>
  </si>
  <si>
    <t>Մալուխ պղնձե, բազմաջիղ, վինիլային թաղանթով և վինիլային մեկուսացումով, կտրվածքը  5x16 մմ2 ВВГнг- FRLS                         Многожильный медный кабель с виниловой оболочкой и виниловой изоляцией, сечение 5x16 мм2 VVGng-FRLS</t>
  </si>
  <si>
    <t>Մալուխ պղնձե, բազմաջիղ, վինիլային թաղանթով և վինիլային մեկուսացումով, կտրվածքը  5x16 մմ2 ВВГнг- LS                              Многожильный медный кабель с виниловой оболочкой и виниловой изоляцией, сечение 5x16 мм² VVGng-LS</t>
  </si>
  <si>
    <t>Մալուխ պղնձե, բազմաջիղ, վինիլային թաղանթով և վինիլային մեկուսացումով, կտրվածքը  5x6 մմ2 ВВГнг- LS                                 Многожильный медный кабель с виниловой оболочкой и виниловой изоляцией, сечение 5х6 мм2 VVGng-LS</t>
  </si>
  <si>
    <t>Մալուխ պղնձե, բազմաջիղ, վինիլային թաղանթով և վինիլային մեկուսացումով, կտրվածքը  5x2,5 մմ2 ВВГнг-  FRLS                   Многожильный медный кабель с виниловой оболочкой и виниловой изоляцией, сечение 5x2,5 мм² VVGng-FRLS</t>
  </si>
  <si>
    <t xml:space="preserve">Մալուխ պղնձե, բազմաջիղ, վինիլային թաղանթով և վինիլային մեկուսացումով, կտրվածքը  3x2,5 մմ2 ВВГнг-  LS                        Многожильный медный кабель с виниловой оболочкой и виниловой изоляцией, сечение 3х2,5 мм² VVGng-LS     </t>
  </si>
  <si>
    <t>Մալուխ պղնձե, բազմաջիղ, վինիլային թաղանթով և վինիլային մեկուսացումով, կտրվածքը  3x1,5 մմ2 ВВГнг-  LS                           Многожильный медный кабель с виниловой оболочкой и виниловой изоляцией, сечение 3х1,5 мм² VVGng-LS</t>
  </si>
  <si>
    <t>Մալուխի պղնձե ծայրակալ 35 մմ2                          Медный кабельный наконечник 35 мм2</t>
  </si>
  <si>
    <t>Մալուխի պղնձե ծայրակալ 240 մմ2                  Медный кабельный наконечник 240 мм2</t>
  </si>
  <si>
    <t>Մալուխի պղնձե ծայրակալ 25 մմ2                          Медный кабельный наконечник 25 мм2</t>
  </si>
  <si>
    <t>Մալուխի պղնձե ծայրակալ 16 մմ2                      Медный кабельный наконечник 16 мм2</t>
  </si>
  <si>
    <t>Մալուխի պղնձե ծայրակալ 6 մմ2                         Медный кабельный наконечник 6 мм2</t>
  </si>
  <si>
    <t>Մալուխի պղնձե ծայրակալ 2,5 մմ2                       Медный кабельный наконечник 2,5 мм2</t>
  </si>
  <si>
    <t>Վահանակ լուսավորության պլաստիկից 48 տեղանոց                                                              Пластиковая панель освещения на 48 мест</t>
  </si>
  <si>
    <t>Վահանակ լուսավորության պլաստիկից 24 տեղանոց                                                               Пластиковая панель освещения на 24 мест</t>
  </si>
  <si>
    <t>Վահանակ լուսավորության պլաստիկից 12 տեղանոց                                                           Пластиковая панель освещения на 12 мест</t>
  </si>
  <si>
    <t xml:space="preserve">Եռաբևեռ եռաֆազ ինքնավար անջատիչ՝ ջերմային և էլ-մագնիսական խզիչներով, UԱՆՎ~380 Վ, IԱՆՋ=100 Ա                                        Трехполюсный, трехфазный, автономный автоматический выключатель с тепловым и электромагнитным выключателями, выходное напряжение UOUT~380 В, выходной ток IOUT=100 А.  </t>
  </si>
  <si>
    <t xml:space="preserve">Եռաբևեռ եռաֆազ ինքնավար անջատիչ՝ ջերմային և էլ-մագնիսական խզիչներով, UԱՆՎ~380 Վ, IԱՆՋ=63 Ա                                             Трехполюсный, трехфазный, автономный автоматический выключатель с тепловым и электромагнитным выключателями, выходное напряжение UOUT~380 В, выходной ток IOUT=63 А.   </t>
  </si>
  <si>
    <t>Եռաբևեռ եռաֆազ ինքնավար անջատիչ՝ ջերմային և էլ-մագնիսական խզիչներով, UԱՆՎ~380 Վ, IԱՆՋ=50 Ա                                                   Трехполюсный, трехфазный, автономный автоматический выключатель с тепловым и электромагнитным выключателями, выходное напряжение UOUT~380 В, выходной ток IOUT=50 А.</t>
  </si>
  <si>
    <t>Եռաբևեռ եռաֆազ ինքնավար անջատիչ՝ ջերմային և էլ-մագնիսական խզիչներով, UԱՆՎ~380 Վ, IԱՆՋ=40 Ա                                               Трехполюсный, трехфазный, автономный автоматический выключатель с тепловым и электромагнитным выключателями, выходное напряжение UOUT~380 В, выходной ток IOUT=40 А.</t>
  </si>
  <si>
    <t>Եռաբևեռ եռաֆազ դիֆերենցիալ հոսանքի ինքնավար անջատիչ, UԱՆՎ~380 Վ, IԱՆՋ=32 Ա, IΔ=30մԱ                                                                 Трехполюсный, трехфазный, автономный автоматический выключатель с тепловым и электромагнитным выключателями, выходное напряжение UOUT~380 В, выходной ток IOUT=32 А.</t>
  </si>
  <si>
    <t>Եռաբևեռ եռաֆազ ինքնավար անջատիչ՝ ջերմային և էլ-մագնիսական խզիչներով, UԱՆՎ~380 Վ, IԱՆՋ=ц16 Ա                                             Трехполюсный, трехфазный, автономный автоматический выключатель с тепловым и электромагнитным выключателями, выходное напряжение UOUT~380 В, выходной ток IOUT=16 А.</t>
  </si>
  <si>
    <t xml:space="preserve">Միաբևեռ միաֆազ ինքնավար անջատիչ՝ ջերմային և էլ-մագնիսական խզիչներով, UԱՆՎ~220 Վ, IԱՆՋ=32 Ա                                           Однополюсный, однофазный, автономный автоматический выключатель с тепловым и электромагнитным отключением, UOUT~220 В, IOUT=32 А  </t>
  </si>
  <si>
    <t>Միաբևեռ միաֆազ ինքնավար անջատիչ՝ ջերմային և էլ-մագնիսական խզիչներով, UԱՆՎ~220 Վ, IԱՆՋ=25 Ա                                                 Однополюсный, однофазный, автономный автоматический выключатель с тепловым и электромагнитным отключением, UOUT~220 В, IOUT=25А</t>
  </si>
  <si>
    <t>Եռաբևեռ եռաֆազ ինքնավար անջատիչ՝ ջերմային և էլ-մագնիսական խզիչներով, UԱՆՎ~380 Վ, IԱՆՋ=16 Ա                                          Трехполюсный, трехфазный, автономный автоматический выключатель с тепловым и электромагнитным отключением, выходное напряжение ~ 380 В, выходной ток 16 А.</t>
  </si>
  <si>
    <t>Միաբևեռ միաֆազ ինքնավար անջատիչ՝ ջերմային և էլ-մագնիսական խզիչներով, UԱՆՎ~220 Վ, IԱՆՋ=16 Ա                                             Однополюсный, однофазный, автономный автоматический выключатель с тепловым и электромагнитным отключением, выходное напряжение ~ 220 В, выходной ток 16 А.</t>
  </si>
  <si>
    <t>Միաբևեռ միաֆազ ինքնավար անջատիչ՝ ջերմային և էլ-մագնիսական խզիչներով, UԱՆՎ~220 Վ, IԱՆՋ=10 Ա                                                 Однополюсный, однофазный, автономный автоматический выключатель с тепловым и электромагнитным отключением, выходное напряжение ~ 220 В, выходной ток 10 А.</t>
  </si>
  <si>
    <t>Եռաբևեռ զուգորդիչ 100Ա                               Трехполюсный соединитель 100А</t>
  </si>
  <si>
    <t>Եռաբևեռ զուգորդիչ 63Ա                                     Трехполюсный соединитель 63А</t>
  </si>
  <si>
    <t>DIN ձողի վրա տեղադրվող ժամանակի ռելե, 15րոպե կարգավորմամբ, IԱՆՋ=16 Ա                  Таймер для монтажа на DIN-рейку, настройка на 15 минут, выходной ток = 16 А.</t>
  </si>
  <si>
    <t>Լուսավորության ֆոտոռելե UԱՆՎ~220 Վ, IԿԱՌ=5 Ա , IP44                                                              Фотореле освещения УАНВ~220 В, ИКАР=5 А, IP44</t>
  </si>
  <si>
    <t>Մալուխ պղնձե, բազմաջիղ, վինիլային թաղանթով և վինիլային մեկուսացումով, կտրվածքը  5x10 մմ2                                             Многожильный медный кабель в виниловой оболочке и изоляции, сечение 5x10 мм².</t>
  </si>
  <si>
    <t>Մալուխ պղնձե, բազմաջիղ, վինիլային թաղանթով և վինիլային մեկուսացումով, կտրվածքը  5x6 մմ2 ВВГнг- LS                          Многожильный медный кабель с виниловой оболочкой и виниловой изоляцией, сечение 5х6 мм2 VVGng-LS</t>
  </si>
  <si>
    <t>Մալուխ պղնձե, բազմաջիղ, վինիլային թաղանթով և վինիլային մեկուսացումով, կտրվածքը  5x4 մմ2                                           Многожильный медный кабель в виниловой оболочке и изоляции, сечение 5х4 мм².</t>
  </si>
  <si>
    <t>Մալուխ պղնձե, բազմաջիղ, վինիլային թաղանթով և վինիլային մեկուսացումով, կտրվածքը  5x2,5 մմ2 ВВГнг-  FRLS                  Многожильный медный кабель с виниловой оболочкой и виниловой изоляцией, сечение 5x2,5 мм² VVGng-FRLS</t>
  </si>
  <si>
    <t xml:space="preserve">Մալուխ պղնձե, բազմաջիղ, վինիլային թաղանթով և վինիլային մեկուսացումով, կտրվածքը  3x4 մմ2                                        Многожильный медный кабель в виниловой оболочке и изоляции, сечение 3х4 мм².     </t>
  </si>
  <si>
    <t xml:space="preserve">Մալուխ պղնձե, բազմաջիղ, վինիլային թաղանթով և վինիլային մեկուսացումով, կտրվածքը  3x2,5 մմ2 ВВГнг-  LS                      Многожильный медный кабель с виниловой оболочкой и виниловой изоляцией, сечение 3х2,5 мм² VVGng-LS     </t>
  </si>
  <si>
    <t>Մալուխ պղնձե, բազմաջիղ, վինիլային թաղանթով և վինիլային մեկուսացումով, կտրվածքը  3x1,5 մմ2 ВВГнг-  LS                          Многожильный медный кабель с виниловой оболочкой и виниловой изоляцией, сечение 3х1,5 мм² VVGng-LS</t>
  </si>
  <si>
    <t>Մետաղական արկղ (ԲxԼxԽ)՝ 800x600x200մմ         Металлический ящик (ШхДхВ): 800х600х200 мм</t>
  </si>
  <si>
    <t>Եռաբևեռ եռաֆազ ինքնավար անջատիչ՝ ջերմային և էլ-մագնիսական խզիչներով, UԱՆՎ~380 Վ, IԱՆՋ=80 Ա                                               Трехполюсный, трехфазный, автономный автоматический выключатель с тепловым и электромагнитным отключением, UOUT~380 В, IOUT=80 А</t>
  </si>
  <si>
    <t>Եռաբևեռ եռաֆազ ինքնավար անջատիչ՝ ջերմային և էլ-մագնիսական խզիչներով, UԱՆՎ~380 Վ, IԱՆՋ=50 Ա                                              Трехполюсный, трехфазный, автономный автоматический выключатель с тепловым и электромагнитным отключением, выходное напряжение ~ 380 В, выходной ток 50 А.</t>
  </si>
  <si>
    <t>Եռաբևեռ եռաֆազ ինքնավար անջատիչ՝ ջերմային և էլ-մագնիսական խզիչներով, UԱՆՎ~380 Վ, IԱՆՋ=32 Ա                                                  Трехполюсный, трехфазный, автономный автоматический выключатель с тепловым и электромагнитным отключением, выходное напряжение ~ 380 В, выходной ток ~ 32 А.</t>
  </si>
  <si>
    <t xml:space="preserve">Եռաբևեռ եռաֆազ ինքնավար անջատիչ՝ ջերմային և էլ-մագնիսական խզիչներով, UԱՆՎ~380 Վ, IԱՆՋ=10 Ա                                                </t>
  </si>
  <si>
    <t>Եռաբևեռ եռաֆազ ինքնավար անջատիչ՝ ջերմային և էլ-մագնիսական խզիչներով, UԱՆՎ~380 Վ, IԱՆՋ=16 Ա                                          Трехполюсный, трехфазный, автономный автоматический выключатель с тепловым и электромагнитным выключателями, выходное напряжение UOUT~380 В, выходной ток IOUT=16 А.</t>
  </si>
  <si>
    <t>Միաբևեռ միաֆազ ինքնավար անջատիչ՝ ջերմային և էլ-մագնիսական խզիչներով, UԱՆՎ~220 Վ, IԱՆՋ=16 Ա                                                Однополюсный, однофазный, автономный автоматический выключатель с тепловым и электромагнитным отключением, выходное напряжение ~ 220 В, выходной ток 16 А.</t>
  </si>
  <si>
    <t>Միաբևեռ միաֆազ ինքնավար անջատիչ՝ ջերմային և էլ-մագնիսական խզիչներով, UԱՆՎ~220 Վ, IԱՆՋ=10 Ա                                               Однополюсный, однофазный, автономный автоматический выключатель с тепловым и электромагнитным отключением, выходное напряжение ~ 220 В, выходной ток 10 А.</t>
  </si>
  <si>
    <t>Մոնտաժային DIN ձող                                       Монтаж на DIN-рейку</t>
  </si>
  <si>
    <t xml:space="preserve">Հողանցման և զրոի պտուտակային սեղմակներ   Винтовые клеммы заземления и нейтрали   </t>
  </si>
  <si>
    <t xml:space="preserve">Մալուխ պղնձե, բազմաջիղ, վինիլային թաղանթով և վինիլային մեկուսացումով, կտրվածքը  5x2.5 մմ2 ВВГнг- FRLS                        Многожильный медный кабель с виниловой оболочкой и виниловой изоляцией, сечение 5x2,5 мм² VVGng-FRLS           </t>
  </si>
  <si>
    <t>Մալուխ պղնձե, բազմաջիղ, վինիլային թաղանթով և վինիլային մեկուսացումով, կտրվածքը  5x1,5 մմ2 ВВГнг-  FRLS                        Многожильный медный кабель с виниловой оболочкой и виниловой изоляцией, сечение 5x1,5 мм2 VVGng-FRLS</t>
  </si>
  <si>
    <t>Մալուխ պղնձե, բազմաջիղ, վինիլային թաղանթով և վինիլային մեկուսացումով, կտրվածքը  5x2.5 մմ2 ВВГнг- LS                                Многожильный медный кабель с виниловой оболочкой и виниловой изоляцией, сечение 5x2,5 мм2 VVGng-FRLS</t>
  </si>
  <si>
    <t>Մալուխ պղնձե, բազմաջիղ, վինիլային թաղանթով և վինիլային մեկուսացումով, կտրվածքը  5x1,5 մմ2 ВВГнг-  LS                            Многожильный медный кабель с виниловой оболочкой и виниловой изоляцией, сечение 5x1,5 мм2 VVGng-FRLS</t>
  </si>
  <si>
    <t xml:space="preserve">Մալուխի պղնձե ծայրակալ 4 մմ2                     Медный кабельный наконечник 4 мм2  </t>
  </si>
  <si>
    <t xml:space="preserve">Մալուխի պղնձե ծայրակալ 2,5 մմ2                         Медный кабельный наконечник 2,5 мм2  </t>
  </si>
  <si>
    <t xml:space="preserve">Մալուխի պղնձե ծայրակալ 1,5 մմ2                         Медный кабельный наконечник 1,5 мм2  </t>
  </si>
  <si>
    <t>Բժշկական բաժանիչ տրանսֆորմատոր 7կՎԱ հզորությամբ, UՄՈՒՏՔ~220Վ, UԵԼՔ~220Վ, IP20   Медицинский разделительный трансформатор мощностью 7 кВА, UMUTK~220В, ULQK~220В, степень защиты IP20.</t>
  </si>
  <si>
    <t>Միաֆազ ուժային վարդակ, երրորդ հողանցման հպակով, արտաքին տեղադրման, UԱՆՎ~220 Վ, IԱՆՎ=32 Ա, IP44                                                   Однофазная розетка с третьим заземляющим контактом для наружной установки, UANV~220 В, IANV=32 А, IP44</t>
  </si>
  <si>
    <t>Երկբևեռ վարդակ, երրորդ հողանցման հպակով, ներքին տեղադրման, UԱՆՎ~220 Վ, IԱՆՎ=16 Ա, IP22                                                                  Однофазная розетка с третьим заземляющим контактом для наружной установки, UANV~220 В, IANV=16 А, IP44</t>
  </si>
  <si>
    <t>Միաստեղ միաբևեռ անջատիչ, ներքին տեղադրման                                                        Однополюсный автоматический выключатель с одной звездой, для установки внутри помещений.</t>
  </si>
  <si>
    <t xml:space="preserve">Երկստեղ միաբևեռ անջատիչ, ներքին տեղադրման                                                 Двухполюсный однополюсный выключатель, для установки внутри помещений.     </t>
  </si>
  <si>
    <t xml:space="preserve">Եռաստեղ միաբևեռ անջատիչ, ներքին տեղադրման                                                       Трехзвездочный однополюсный автоматический выключатель, для установки внутри помещений.      </t>
  </si>
  <si>
    <t xml:space="preserve">Փոխանջատիչ, ներքին տեղադրման                   Выключатель, установка внутри помещения </t>
  </si>
  <si>
    <t xml:space="preserve">Տուփ բաժանարար                                               Разделитель коробки </t>
  </si>
  <si>
    <t>Առաստաղի ներկառուցվող LED լուսատու, 6500K, 3600LM, 32 Վտ հզորությամբ, 595x595մմ                 Встраиваемый светодиодный потолочный светильник, 6500K, 3600 лм, 32 Вт, 595x595 мм</t>
  </si>
  <si>
    <t xml:space="preserve">Առաստաղի ներկառուցվող LED լուսատու, 6500K, 3600LM, 32 Վտ հզորությամբ, 595x595մմ, IP44            Встраиваемый светодиодный потолочный светильник, 6500K, 3600 лм, 32 Вт, 595x595 ммIP44  </t>
  </si>
  <si>
    <t>Առաստաղային ներկառուցվող լուսատու 18 Վտ, LED, 2700 Լմ, 4000 Կ, UԱՆՎ~220 Վ, cosφ=0.92    Встраиваемый потолочный светильник 18 Вт, светодиодный, 2700 лм, 4000 К, UANV~220 В, cosφ=0,92</t>
  </si>
  <si>
    <t xml:space="preserve">Առաստաղի LED լուսատու, 4000K, 1800LM, ներկառուցված շարժման տվիչով, 15 Վտ հզորությամբ                                                       Светодиодный потолочный светильник, 4000K, 1800 лм, со встроенным датчиком движения, мощность 15 Вт.    </t>
  </si>
  <si>
    <t>Պատի լուսատու՝ 16 Վտ հզորության LED լամպով, IP67                                                          Настенный светильник со светодиодной лампой мощностью 16 Вт, степень защиты IP67.</t>
  </si>
  <si>
    <t>Պատի ներկառուցվող LED լուսատու՝ 2 Վտ հզորությամբ                                                   Встраиваемый светодиодный настенный светильник, 2 Вт</t>
  </si>
  <si>
    <t>Առաստաղի ներկառուցվող LED լուսատու, 4000K, 1000LM, 10 Վտ հզորությամբ                             Встраиваемый светодиодный потолочный светильник, 4000K, 1000 лм, 10 Вт</t>
  </si>
  <si>
    <t>Վթարային LED լուսատու՝  ներկառուցված մարտկոցով, 8 Վտ հզորությամբ                              Аварийный светодиодный светильник со встроенным аккумулятором, мощность 8 Вт.</t>
  </si>
  <si>
    <t xml:space="preserve">Պատի ներկառուցվող LED լուսատու՝ 2 Վտ հզորությամբ  E 22                                             Встраиваемый светодиодный настенный светильник, 2 Вт, E 22  </t>
  </si>
  <si>
    <t>Պատի ներկառուցվող LED լուսատու՝ 2 Վտ հզորությամբ  E 11                                              Встраиваемый светодиодный настенный светильник, 2 Вт, цоколь E 11</t>
  </si>
  <si>
    <t>Պատի ներկառուցվող LED լուսատու՝ 2 Վտ հզորությամբ  E 03 երկկողմանի                           Встраиваемый светодиодный настенный светильник, 2 Вт, цоколь E 03, двусторонний.</t>
  </si>
  <si>
    <t xml:space="preserve">Պատի ներկառուցվող LED լուսատու՝ 2 Վտ հզորությամբ E 13                                              Встраиваемый светодиодный настенный светильник, 2 Вт, цоколь 13.    </t>
  </si>
  <si>
    <t>Պատի ներկառուցվող LED լուսատու՝ 2 Վտ հզորությամբ E 15                                                Встраиваемый светодиодный настенный светильник, 2 Вт, цоколь 15.</t>
  </si>
  <si>
    <t>Հողանցում Заземление</t>
  </si>
  <si>
    <t>4-րդ կարգի բնահողի մշակում էքսկավատրով կողլիցք                                                                Подготовка грунта 4-го класса с обратной засыпкой экскаватором.</t>
  </si>
  <si>
    <t xml:space="preserve">Խրամուղու ետլիցք բուլդոզերով, տեղի  բնահողով, տոփանումով                                   Засыпка траншеи бульдозерами, местным грунтом и уплотнение.            </t>
  </si>
  <si>
    <t xml:space="preserve">Ուղղաձիգ հողանցիչ կազմված՝
ցինկապատ սուր ցցաձող Փ16 1,5մ
ցինկապատ ցցաձող Փ16 1,5մ
ցինկապատ կցորդիչ Փ16                                           Прямой заземляющий стержень, состоящий из:
оцинкованного острого колышка P16 1,5 м
оцинкованного колышка P16 1,5 м
оцинкованного соединителя P16  </t>
  </si>
  <si>
    <t xml:space="preserve">Հորիզոնական հողանցիչ 4x40մմ ցինկապատ շերտապողպատից խրամուղում                               Горизонтальный заземляющий проводник из оцинкованной листовой стали 4x40 мм в траншее   </t>
  </si>
  <si>
    <t xml:space="preserve">Հորիզոնական հողանցիչ 4x40մմ ցինկապատ շերտապողպատից պատերի վրայով                           Горизонтальный заземляющий проводник из оцинкованной листовой стали 4x40 мм, проложенный по стенам.  </t>
  </si>
  <si>
    <t>Շերտապողպատի և ցցաձողի ամրացման սեղմակ  Зажим для крепления листовой стали и колышков.</t>
  </si>
  <si>
    <t>Հողանցիչ մածիկ 100 գ                                           Измельчающая паста 100 г</t>
  </si>
  <si>
    <t>Մալուխատարեր     Кабели</t>
  </si>
  <si>
    <t xml:space="preserve">Առաստաղից կախովի մալուխատար, ցինկապատ, ծակոտած պողպատից, 50x500 մմ, 1.0 մմ հաստությամբ, ներառյալ կցորդիչ և կախիչ դետալները, անկյունակները, անցումները          Кабельный канал для потолочного монтажа, оцинкованная перфорированная сталь, 50х500 мм, толщина 1,0 мм, включая соединительные и подвесные элементы, уголки, переходники.  </t>
  </si>
  <si>
    <t>Առաստաղից կախովի մալուխատար, ցինկապատ, ծակոտած պողպատից, 50x100 մմ, 1.0 մմ հաստությամբ, ներառյալ կցորդիչ և կախիչ դետալները, անկյունակները, անցումները          Кабельный канал для потолочного монтажа, оцинкованная перфорированная сталь, 50х100 мм, толщина 1,0 мм, включая соединительные и подвесные элементы, уголки, переходники.</t>
  </si>
  <si>
    <t>Առաստաղից կախովի մալուխատար, ցինկապատ, ծակոտած պողպատից, 50x50 մմ, 1.0 մմ հաստությամբ, ներառյալ կցորդիչ և կախիչ դետալները, անկյունակները, անցումները           Кабельный канал для потолочного монтажа, оцинкованная перфорированная сталь, 50х50 мм, толщина 1,0 мм, включая соединительные и подвесные элементы, уголки, переходники.</t>
  </si>
  <si>
    <t>Ուղղահայաց տեղադրան աստիճանաձև մալուխատար հորանում 600մմ լայնությամբ          Устанавливается вертикально в ступенчатом кабельном канале шириной 600 мм.</t>
  </si>
  <si>
    <t>Հատակին տեղադրվող մալուխատար ցինկապատ պողպատից, կափարիչով՝ 50x200 մմ, 1.0 մմ հաստությամբ, ներառյալ կցորդիչ և ամրացնող դետալները, անկյունակները, անցումները            Напольный кабельный канал из оцинкованной стали, с крышкой 50х200 мм, толщиной стенки 1,0 мм, включая соединительные и крепежные элементы, уголки, переходники.</t>
  </si>
  <si>
    <t>Հատակին տեղադրվող մալուխատար ցինկապատ պողպատից, կափարիչով՝ 50x100 մմ, 1.0 մմ հաստությամբ, ներառյալ կցորդիչ և ամրացնող դետալները, անկյունակները, անցումները           Напольный кабельный канал из оцинкованной стали, с крышкой 50х100 мм, толщиной стенки 1,0 мм, включая соединительные и крепежные элементы, уголки, переходники.</t>
  </si>
  <si>
    <t>Հատակին տեղադրվող մալուխատար ցինկապատ պողպատից, կափարիչով՝ 50x50 մմ, 1.0 մմ հաստությամբ, ներառյալ կցորդիչ և ամրացնող դետալները, անկյունակները, անցումները            Напольный кабельный канал из оцинкованной стали, с крышкой 50х50 мм, толщиной стенки 1,0 мм, включая соединительные и крепежные элементы, уголки, переходники.</t>
  </si>
  <si>
    <t>Մալուխի խրամուղի                                   Кабельная траншея</t>
  </si>
  <si>
    <t xml:space="preserve">4-րդ կարգի բնահողի մշակում էքսկավատրով կողլիցք                                                               Подготовка грунта 4-го класса с обратной засыпкой экскаватором.   </t>
  </si>
  <si>
    <t xml:space="preserve">4-րդ կարգի բնահողի մշակում ձեռքով               Ручная обработка естественной почвы 4-го класса.  </t>
  </si>
  <si>
    <t>Նախաշերտի և վերնաշերտի լիցք ավազից` տոփանումով                                                              Засыпка песком базового и верхнего слоев с уплотнением.</t>
  </si>
  <si>
    <t>Ավելորդ գրունտի  բարձում ա/ինքնաթափերի վրա և տեղափոխում 3կմ                                       Погрузка излишков грунта в самосвалы и транспортировка их на расстояние 3 км.</t>
  </si>
  <si>
    <t xml:space="preserve">Ազդանշանային ժապավեն մեկ մալուխի համար  Сигнальная лента для одного кабеля   </t>
  </si>
  <si>
    <t xml:space="preserve">ՊՎՔ խողովակ ∅63մմ                                                 ПВХ труба ∅63 мм     </t>
  </si>
  <si>
    <t>2-1 Հրդեհային ինքնաշխատ հայտնաբերման և ազդանշման համակարգ A B C                                  2-1 Автоматическая система обнаружения и оповещения о пожаре A B C</t>
  </si>
  <si>
    <t xml:space="preserve">Ընդունիչ հսկիչ ղեկավարման հասցեային սարք R3-Рубеж 2ОП                                                Адресуемое устройство управления приемником R3-Rubezh 2OP    </t>
  </si>
  <si>
    <t xml:space="preserve">Ծխի հասցեային ազդասարք  ИП-212-64-R3       Детектор дыма IP-212-64-R3                                                                            </t>
  </si>
  <si>
    <t xml:space="preserve">Ջերմային հասցեային ազդասարք  ИП-109-29-PR-R3                                                                     Адресуемая тепловая сигнализация IP-109-29-PR-R3                                                                               </t>
  </si>
  <si>
    <t xml:space="preserve">Ձեռքի ղեկավարմամբ հասցեային ազդասարք  ИПР 513-11-А-R3                                                  Адресуемая сигнализация с ручным управлением IPR 513-11-A-R3                                                                         </t>
  </si>
  <si>
    <t xml:space="preserve">Համակցված լուսաձայնային ազդարարք  ОПОП 124 R3                                                                Комбинированная световая и звуковая сигнализация ОПОП 124 Р3    </t>
  </si>
  <si>
    <t>Սնուցման հասցեային  սարք  12Վ ներկառուցված 18Ա 2 հատ մարտկոցով ИВЭПР - 12/2 RS-R3  2*17 БР                                                                        Адресуемое устройство питания 12 В, встроенный 18 А, с 2 батареями IVEPR - 12/2 RS-R3 2*17 БР</t>
  </si>
  <si>
    <t xml:space="preserve">Ռելեային մոդուլ հասցեային PM-1-R3             Адресуемый релейный модуль PM-1-R3       </t>
  </si>
  <si>
    <t>Գծի մեկուսիչ ИЗ-1-R3                                 Линейный изолятор IZ-1-R3</t>
  </si>
  <si>
    <t xml:space="preserve">Գծի մեկուսիչ МДУ-1C-R3                                   Линейный изолятор МДУ-1C-R3     </t>
  </si>
  <si>
    <t xml:space="preserve">Ղեկավարման պահարան ШУН/В-0-1,5-03-R3        Шкаф управления ШУН/В-0-1,5-03-Р3    </t>
  </si>
  <si>
    <t xml:space="preserve">Ղեկավարման պահարան ШУН/В-7,5-03-R3         Шкаф управления ШУН/В-7,5-03-Р3   </t>
  </si>
  <si>
    <t>Ղեկավարման պահարան ШУН/В-5,5-03-R3        Шкаф управления ШУН/В-5,5-03-Р3</t>
  </si>
  <si>
    <t>Հրակայուն մալուխ КСРВнг (А)-FRLS 1x2x0.97 մմ, հրակայունության աստիճանը 180 ր.              Кабель огнестойкий КСРВнг(А)-FRLS 1х2х0,97 мм, класс огнестойкости 180 мин.</t>
  </si>
  <si>
    <t>Ծրագրային ապահովման փաթեթ                         Пакет программного обеспечения</t>
  </si>
  <si>
    <t>2-2 Հեռախոսային ցանց A B C                    2-2 Телефонная сеть A B C</t>
  </si>
  <si>
    <t>IP հեռախոսային կայան                                      IP-телефонная станция</t>
  </si>
  <si>
    <t xml:space="preserve">Ցանցային հեռախոս POE սնուցմամբ               Сетевой телефон с блоком питания PoE. </t>
  </si>
  <si>
    <t>Ցանցային վարդակ մեկ տեղ RJ 45 cat 5            Сетевая розетка, одноконтактная, RJ 45, кабель Cat 5.</t>
  </si>
  <si>
    <t>Կառավարվող ցանցային բաժանարար 24 Gbit poe port + 4 Uplink SFP + մուտքերովB4078:B4087    Управляемый сетевой разветвитель с 24-гигабитным PoE-портом + 4 SFP-портами для восходящей связи + входами B4078:B4087</t>
  </si>
  <si>
    <t>Ցանցային բաժանարար 24  SFP port + 8 RJ45/SFP combo + 4SFP + մուտքերով                              Сетевой разветвитель с 24 портами SFP + 8 комбинированными портами RJ45/SFP + 4 входами SFP</t>
  </si>
  <si>
    <t xml:space="preserve">SFP մոդուլ 1G                                                      Модуль SFP 1G </t>
  </si>
  <si>
    <t>Օպտիկական պասիվ բաժանարար (PLC splitter) 24 port                                                     Оптический пассивный разветвитель (PLC-разветвитель) на 24 порта</t>
  </si>
  <si>
    <t>Ցանվային  պասիվ բաժանարար (Patch panel) 24 port cat 5 e                                                           Пассивная патч-панель на 24 порта, кабель Cat 5 E.</t>
  </si>
  <si>
    <t xml:space="preserve">Մալուխների դասակարգիչ                              Классификатор кабелей   </t>
  </si>
  <si>
    <t>Պատչ կորդ 1մ, UTP cat5 e                                 Патч-корд 1 м, UTP cat5 e</t>
  </si>
  <si>
    <t>Պատչ կորդ 2մ, UTP cat5 e                               Патч-корд 2 м, UTP cat5 e</t>
  </si>
  <si>
    <t>Ցանցային մալուխ UTP cat5 e                           Сетевой кабель UTP Cat5 e</t>
  </si>
  <si>
    <t>Օպտիկական մալուխ 2 ջիղ                             Оптический кабель, 2 жилы</t>
  </si>
  <si>
    <t>2-3 Անձնակազմի համակարգ A B C     2-3 Система управления персоналом A B C</t>
  </si>
  <si>
    <t>Բուժքույրերի ն համար նախատեսված կառավարման վահանակ LCD 18.5 ", all in one PC, 500 GB 7200 RPM sata 3.5, 2GB DDR 3 1333 MHZ, RJ 45 jack, cat 6-7                                                Панель управления для медсестер, ЖК-дисплей 18,5 дюймов, моноблок, жесткий диск SATA 3,5 дюйма 500 ГБ 7200 об/мин, 2 ГБ DDR3 1333 МГц, разъем RJ 45, кабель Cat 6-7</t>
  </si>
  <si>
    <t xml:space="preserve">Հիվանդասենյակի վերահսկիչ ներկայություն/վերակայել  բժշկի և բուժքրոջ կանչով ,պանել քարտի ընթերցմամբ, , սենսորային 5" էկրանով ,1- RS 485 համակարգով Управление присутствием/сбросом в больничной палате по вызову врача или медсестры, панель со считывателем карт, 5-дюймовый сенсорный экран, 1 система RS 485.                                                                     </t>
  </si>
  <si>
    <t>Հիվանդասենյակի լույս LED` կապույտ կարմիր կանաչ, 1 RJ 45                                                          Светодиодный светильник для больничной палаты: синий, красный, зеленый, 1 разъем RJ 45.</t>
  </si>
  <si>
    <t xml:space="preserve">Կանչի կոճակ հիվանդասենյակում RS 485   1 RJ 45                                                                           Кнопка вызова в больничной палате RS 485 1 RJ 45           </t>
  </si>
  <si>
    <t xml:space="preserve">Կանչի կոճակ հիվանդասենյակում RS 485   1 RJ 45   խոնավակայուն լարով                                Кнопка вызова в больничной палате RS 485 1 RJ 45влагозащищенным кабелем                                                                 </t>
  </si>
  <si>
    <t>Ցանվային   բաժանարար 8 Gbit RJ45 poe           Сетевой разветвитель 8 Гбит RJ45 PoE</t>
  </si>
  <si>
    <t>Կանչի համակարգի սեչվեչ Comfort ZKR           Система вызова, переключатель Comfort ZKR</t>
  </si>
  <si>
    <t>Սնուցման անխափան  սարք  1500 ՎԱ             Источник бесперебойного питания 1500 ВА</t>
  </si>
  <si>
    <t>2-4 Հեռուստատեսային ցանց A B CТелевизионная сеть 2-4 A B C</t>
  </si>
  <si>
    <t>Եթերային ալեհավաք                                       Наземная антенна</t>
  </si>
  <si>
    <t>Սպլիտտեր1 մուտք/8 ելք                                    Разветвитель: 1 вход/8 выходов</t>
  </si>
  <si>
    <t xml:space="preserve">Ցանցային վարդակ մեկ տեղ RG 6                       Однополюсная розетка RG 6  </t>
  </si>
  <si>
    <t>Հեռուստանցային մալուխ RG 6телекоммуникационный кабель RG 6</t>
  </si>
  <si>
    <t>2-5 Համակարգչային ցանց A B C         2-5 Компьютерная сеть A B C</t>
  </si>
  <si>
    <t>Ցանցային վարդակ մեկ տեղ RJ 45 cat 5               Сетевая розетка, одноконтактная, RJ 45, кабель Cat 5.</t>
  </si>
  <si>
    <t>Անլար կապի սարք (WI-FI poe+)                Беспроводное устройство подключения (WI-FI PoE+)</t>
  </si>
  <si>
    <t>Կառավարվող ցանցային բաժանարար 24 Gbit poe port + 4 Uplink SFP + մուտքերով                         Управляемый сетевой разветвитель с портом PoE 24 Гбит/с и 4 входами SFP+ для восходящей связи.</t>
  </si>
  <si>
    <t>Ցանցային բաժանարար 24  SFP port + 8 RJ45/SFP combo + 4SFP + մուտքերով                         Сетевой разветвитель с 24 портами SFP + 8 комбинированными портами RJ45/SFP + 4 входами SFP</t>
  </si>
  <si>
    <t xml:space="preserve">SFP մոդուլ 1G                                                    Модуль SFP 1G </t>
  </si>
  <si>
    <t xml:space="preserve">Սնուցման անխափան  սարք  6000 ՎԱ                Источник бесперебойного питания 6000 ВА </t>
  </si>
  <si>
    <t>Օպտիկական պասիվ բաժանարար (PLC splitter) 24 port                                                                Оптический пассивный разветвитель (PLC-разветвитель) на 24 порта</t>
  </si>
  <si>
    <t xml:space="preserve">Ցանցային պասիվ բաժանարար 24 port cat 5 e      Пассивный сетевой разветвитель, 24 порта, Cat 5 E    </t>
  </si>
  <si>
    <t>Մետաղական պահարան U 22 լրակազմ                Металлический шкафчик U 22 комплект</t>
  </si>
  <si>
    <t xml:space="preserve">Մետաղական պահարան U 42 լրակազմ              Металлический шкафчик U 42 комплект     </t>
  </si>
  <si>
    <t>Մալուխների դասակարգիչ                                Классификатор кабелей</t>
  </si>
  <si>
    <t>Պատչ կորդ 1մ, UTP cat5 e                                    Патч-корд 1 м, UTP cat5 e</t>
  </si>
  <si>
    <t>Պատչ կորդ 2մ, UTP cat5 e                                   Патч-корд 2 м, UTP cat5 e</t>
  </si>
  <si>
    <t xml:space="preserve">Ցանցային մալուխ UTP cat5 e                         Сетевой кабель UTP Cat5 e      </t>
  </si>
  <si>
    <t>Ծակոտկեն մալուխատարի և մոնտաժային տարրերի տեղադրում 200x50մմ                         Монтаж перфорированного кабельного канала и крепежных элементов 200x50 мм</t>
  </si>
  <si>
    <t>Ծակոտկեն մալուխատարի եռաբաշխիչ դետալ 200x50մմ                                                            Перфорированный кабельный канал, трехходовой распределитель 200x50 мм</t>
  </si>
  <si>
    <r>
      <t>Ծակոտկեն մալուխատարի անկյուն 90</t>
    </r>
    <r>
      <rPr>
        <sz val="8"/>
        <rFont val="Calibri"/>
        <family val="2"/>
      </rPr>
      <t>°</t>
    </r>
    <r>
      <rPr>
        <sz val="8"/>
        <rFont val="Arial Armenian"/>
        <family val="2"/>
      </rPr>
      <t xml:space="preserve"> լծորդված դետալ 200x50մմ                                             Перфорированный кабельный канал, угловой профиль 90°, сварной, 200x50 мм</t>
    </r>
  </si>
  <si>
    <t>2-6 Տեսահսկման ցանց A B C              2-6 Сеть видеонаблюдения A B C</t>
  </si>
  <si>
    <t>Ցանցային տեսախցիկ նեքին տեղակայման 4MP, 2.8մմ, ԻԿ 20մ                                                     Сетевая камера для внутреннего использования, 4 МП, 2,8 мм, ИК-подсветка 20 м.</t>
  </si>
  <si>
    <t xml:space="preserve">Ցանցային տեսախցիկ արտաքին տեղակայման 4MP, 2.8մմ, ԻԿ 40մ                                          Сетевая камера для внутреннего использования, 4 МП, 2,8 мм, ИК-подсветка 40 м.   </t>
  </si>
  <si>
    <t>Ցանցային բաժանարար 24 10/100/1000M RJ45 PoE +SFP ports                                               Сетевой разветвитель с 24 портами 10/100/1000 Мбит/с RJ45 PoE + SFP</t>
  </si>
  <si>
    <t>Ցանցային բաժանարար 16 10/100/1000M RJ45 PoE +SFP ports                                                   Сетевой разветвитель с 16 портами 10/100/1000 Мбит/с RJ45 PoE + SFP</t>
  </si>
  <si>
    <t>Ցանցային բաժանարար 8 10/100/1000M RJ45 PoE +SFP ports                                                           Сетевой разветвитель с 8 портами 10/100/1000 Мбит/с RJ45 PoE + SFP</t>
  </si>
  <si>
    <t>Ցանցային բաժանարար 8 RJ45  + 12 SFP ports    Сетевой разветвитель с 8 портами RJ45 и 12 портами SFP.</t>
  </si>
  <si>
    <t>Ցանցային տեսաձայնագրող սարք 64 մուտք,320Mbps Bit Rate Input Max, 8 հատ SATA   Сетевой видеорегистратор, 64 входа, максимальная скорость передачи данных 320 Мбит/с, 8 портов SATA.</t>
  </si>
  <si>
    <t xml:space="preserve">SFP մոդուլ                   SFP-модуль                                 </t>
  </si>
  <si>
    <t>2-7 Մուտքի հսկման համակարգ A B C               2-7 Система контроля доступа A B C</t>
  </si>
  <si>
    <t xml:space="preserve">Ղեկավարման բլոկ 2 դռան համար ներկառուցված մարտկոցով 12Վ 7Ա                  Блок управления для 2 дверей со встроенным аккумулятором 12 В 7 А    </t>
  </si>
  <si>
    <t xml:space="preserve">Ղեկավարման բլոկ 1 դռան համար ներկառուցված մարտկոցով 12Վ 7Ա                  Блок управления для 1 двери со встроенным аккумулятором 12 В 7 А    </t>
  </si>
  <si>
    <t>Ընթերցիչ        Читатель</t>
  </si>
  <si>
    <t>Էլեկտրական փական          Электрический клапан</t>
  </si>
  <si>
    <t>Ելքի կոճակ                   Кнопка выхода</t>
  </si>
  <si>
    <t>Դռան ինքնափակիչ          Дверной доводчик</t>
  </si>
  <si>
    <t>Ցանցային բաժանարար 8 RJ 45  մուտքեր          Сетевой разветвитель с 8 входами RJ 45</t>
  </si>
  <si>
    <t xml:space="preserve">Մալուխ ВВГ 2X1                   Кабель ВВГ 2X1  </t>
  </si>
  <si>
    <t>3 Քանդման աշխատանքներ                     3. Демонтажные работы</t>
  </si>
  <si>
    <t>Հենապատերի քանդում                                     Демонтаж подпорных стен</t>
  </si>
  <si>
    <t>Տուֆե շարից պարսպի քանդում                                Снос стены из туфового камня.</t>
  </si>
  <si>
    <t>Շինությունների վերգետնյս մասի քանդում       Снос надземной части зданий.</t>
  </si>
  <si>
    <t>Շինաղբի  բարձում ա/ինքնաթափերի վրա և տեղափոխում 7կմ                                             Погрузка строительных отходов в самосвалы и их транспортировка на расстояние 7 км.</t>
  </si>
  <si>
    <t>4 Բարեկարգում                 благоустройство</t>
  </si>
  <si>
    <t>Տեղամաս 1                                                     участок № 1:</t>
  </si>
  <si>
    <t xml:space="preserve">4-րդ կարգի բնահողի մշակում բարձումով ա/ինքնաթափի վրա                                          Обработка природного грунта 4-го класса с погрузкой на самосвал.      </t>
  </si>
  <si>
    <t xml:space="preserve">4-րդ կարգի բնահողի մշակում բուլդոզերով տեղփոխումով 30 մ                                          Разработка грунта 4-го класса с перемещением бульдозером на 30 м.   </t>
  </si>
  <si>
    <t xml:space="preserve">4-րդ կարգի բնահողի մշակում ձեքով                  Обработка природной почвы 4-го класса вручную.     </t>
  </si>
  <si>
    <t xml:space="preserve">Ավելորդ գրունտի  բարձում ա/ինքնաթափերի վրա և տեղափոխում 7կմ                                            Погрузка излишков грунта в самосвалы и транспортировка его на расстояние 7 км.      </t>
  </si>
  <si>
    <t xml:space="preserve">Բարձած գրունտի    տեղափոխում 7կմ                 Транспортировка поднятого грунта на 7 км </t>
  </si>
  <si>
    <t>Տեղամաս 2                                                          участок № 2</t>
  </si>
  <si>
    <t>6-րդ կարգի բնահողի փխրեցում հիդրոմուրճով մեխանիզացիայով                                           Механизированное уплотнение грунта 6-го класса с помощью гидравлического молотка.</t>
  </si>
  <si>
    <t xml:space="preserve">6-րդ կարգի փխրեցված բնահողի մշակում բարձումով ա/ինքնաթափի վրա                          Обработка рыхлой почвы 6-го класса с погрузкой на самосвал.  </t>
  </si>
  <si>
    <t xml:space="preserve">Բարձած գրունտի    տեղափոխում 7կմ                   Транспортировка поднятого грунта на 7 км        </t>
  </si>
  <si>
    <r>
      <t xml:space="preserve">Լիցքի իրականացում, տոփանում 15 տ քաշոց գլդոնով 6-8 անցումով, ջրելով՝ </t>
    </r>
    <r>
      <rPr>
        <sz val="9"/>
        <rFont val="Arial LatArm"/>
        <family val="2"/>
      </rPr>
      <t>K</t>
    </r>
    <r>
      <rPr>
        <sz val="8"/>
        <rFont val="Arial LatArm"/>
        <family val="2"/>
        <charset val="204"/>
      </rPr>
      <t xml:space="preserve">խտացում </t>
    </r>
    <r>
      <rPr>
        <sz val="8"/>
        <rFont val="Calibri"/>
        <family val="2"/>
        <charset val="204"/>
      </rPr>
      <t>≥ 0,95 Засыпка, уплотнение 15-тонным катком за 6-8 проходов, полив: толщина слоя K ≥ 0,95</t>
    </r>
  </si>
  <si>
    <t xml:space="preserve">4-րդ կարգի բնահողի մշակում բարձումով ա/ինքնաթափի վրա                                             Обработка природного грунта 4-го класса с погрузкой на самосвал.        </t>
  </si>
  <si>
    <t>3-րդ կարգի բնահողի մշակում բարձումով ա/ինքնաթափի վրա                                         Обработка естественной почвы 3-го класса с погрузкой на самосвал.</t>
  </si>
  <si>
    <t xml:space="preserve">Ավելորդ բարձած գրունտի    տեղափոխում 7կմ    Транспортировка излишков грунта на расстояние 7 км.         </t>
  </si>
  <si>
    <t>Երթևեկելի մաս                               Транспортная зона</t>
  </si>
  <si>
    <t>Կոպճավազային շերտի պատրաստում 12սմ հաստությամբ                                          Подготовка слоя гравийно-песчаной смеси толщиной 12 см.</t>
  </si>
  <si>
    <t xml:space="preserve">Խճա-Կոպճաավզային խառնուրդ   C5 h=15սմ ,
 ГОСТ 25607-2009                                                 Гравий-гравийная смесь C5, высота = 15 см,
ГОСТ 25607-2009
</t>
  </si>
  <si>
    <t>Մակերևույթի մշակում բիտումային էմուսիայով 0.6լ/մ2 
Обработка поверхности битумной эмульсией 0,6 л/м2</t>
  </si>
  <si>
    <t>Խոշորահատիիկ ասֆալտաբետոնե ծածկույթի պատրաստում 6սմ հաստությամբ                Подготовка крупнозернистого асфальтобетонного покрытия толщиной 6 см.</t>
  </si>
  <si>
    <t xml:space="preserve">Մանրահատիկ ասֆալտաբետոնե ծածկույթի պատրաստում 4սմ հաստությամբ                    Подготовка дорожного покрытия из гранулированного асфальтобетона толщиной 4 см.     </t>
  </si>
  <si>
    <t>Սիզամարգեր        Газоны</t>
  </si>
  <si>
    <t xml:space="preserve">Բազալտե եզրաքարի տեղադրում (15x30), միաձույլ բետոնե հիմք 1գծ.մ-0,035մ3 բետոն  B15, F100, ավազակոպճային նախապատրաստական շերտ -8սմ                                                                      Укладка базальтового бордюрного камня (15х30), монолитное бетонное основание 1 метр - 0,035 м³, бетон B15, F100, подготовительный слой из песка и гравия - 8 см.
</t>
  </si>
  <si>
    <t>Բազալտե եզրաքարի տեղադրում (10x20), միաձույլ բետոնե հիմք 1գծ.մ-0,035մ3 բետոն  B15, F100, ավազակոպճային նախապատրաստական շերտ -8սմ                                                                        Укладка базальтового бордюрного камня (10х20), монолитное бетонное основание 1 метр - 0,035 м³, бетон B15, F100, подготовительный слой из песка и гравия - 8 см.</t>
  </si>
  <si>
    <t xml:space="preserve">II կարգի /սևահող/ գրունտի մշակում պահուստում էքսկավատորով /065մ3/, տեղափոխում 7 կմ լիցք -հ-20սմ                         Разработка грунта II категории (чернозем) в резерве с помощью экскаватора (0,65 м³), транспортировка 7 км, засыпка -20 см.   </t>
  </si>
  <si>
    <t xml:space="preserve">Սևահողի փռում և հարթեցում ձեռքով հ=20սմ,     Распределение и выравнивание чернозема вручную, высота 20 см.  </t>
  </si>
  <si>
    <t xml:space="preserve">Բազմամյա խոտաբույսերի ցանում                           Посев многолетних трав     </t>
  </si>
  <si>
    <t>Միաձույլ բետոնե հարթեցնող շերտի իրականացում B-15 h=10սմ                                                      
Выполнение монолитного бетонного выравнивающего слоя B-15 h=10 см</t>
  </si>
  <si>
    <t xml:space="preserve">Բազալտե սալերի տեղադրում հ-50մմ h=3սմ 
եմենտավազային շաղախի վրա                     Укладка базальтовых плит толщиной 50 мм и высотой 3 см на цементно-песчаный раствор.  </t>
  </si>
  <si>
    <t>Ա մասնաշենքի սալվածք                            Мощение здания А</t>
  </si>
  <si>
    <t xml:space="preserve">Միաձույլ բետոնե հարթեցնող շերտի իրականացում B-15 h=10սմ                                    Выполнение монолитного бетонного выравнивающего слоя B-15 h=10 см
</t>
  </si>
  <si>
    <t>Բ մասնաշենքի սալվածք                            Мощение здания Б</t>
  </si>
  <si>
    <t xml:space="preserve">Միաձույլ բետոնե հարթեցնող շերտի իրականացում B-15 h=10սմ                                Выполнение монолитного бетонного выравнивающего слоя B-15 h=10 см       
</t>
  </si>
  <si>
    <t>Գ մասնաշենքի սալվածք                               Мощение здания Г</t>
  </si>
  <si>
    <t xml:space="preserve">Միաձույլ բետոնե հարթեցնող շերտի իրականացում B-15 h=10սմ                        Выполнение монолитного бетонного выравнивающего слоя B-15 h=10 см            
</t>
  </si>
  <si>
    <t>Պոմպակայանի մուտքի սալվածք                       Мощение входа на насосную станцию</t>
  </si>
  <si>
    <t xml:space="preserve">Միաձույլ բետոնե հարթեցնող շերտի իրականացում B-15 h=10սմ                                  Выполнение монолитного бетонного выравнивающего слоя B-15 h=10 см     
</t>
  </si>
  <si>
    <t>Երթևեկելի մասի նշագծում ներկով , լուսանդրադարձիչ գնդիկների օգտագործմաբ 0.35կգ-1մ2                                                          Разметка проезжей части краской с использованием светоотражающих шариков весом 0,35 кг на 1 м².</t>
  </si>
  <si>
    <t>հոծ գիծ       1.1- կայանատեղի                         сплошная линия 1.1 - парковка</t>
  </si>
  <si>
    <t>հոծ գիծ       1.1                                             сплошная линия 1.1</t>
  </si>
  <si>
    <t>Պարիսպ և ցանկապատ                                      Забор и живая изгородь</t>
  </si>
  <si>
    <t xml:space="preserve">4-րդ կարգի բնահողի մշակում էքսկավատրով կողլիցք                                                             Подготовка грунта 4-го класса с обратной засыпкой экскаватором.    </t>
  </si>
  <si>
    <t xml:space="preserve">Խճային նախապատրաստական շերտ h=15սմ        Подготовительный слой из гравия, высота = 15 см. </t>
  </si>
  <si>
    <t xml:space="preserve">Հենապատի միաձույլ ժապավենաձև հիմքի իրականացում B 20 դասի   խամքարաբետոնից    Реализация монолитного ленточного фундамента подпорной стены из железобетона класса B 20.                                 </t>
  </si>
  <si>
    <t xml:space="preserve">Մետաղական ցանկապատի մոնտաժում՝ ճաղաշարի լրակազմ մետաղական տարրերի արժեքը ներառյալ                                                         Монтаж металлического забора, включая стоимость всех металлических элементов забора.  </t>
  </si>
  <si>
    <t>Մետաղական ցանկապատի սյուների մոնտաժում  ստորին հատվածի ամրանավորմամբ                  Установка металлических столбов для ограждения с усилением нижней части.</t>
  </si>
  <si>
    <t xml:space="preserve">Պողպատե տրամատ 100 * 100 * 3 մմ               Стальной профиль 100 * 100 * 3 мм    </t>
  </si>
  <si>
    <t xml:space="preserve">Ամրան Փ12 A500C   Арматура Р A500C                               </t>
  </si>
  <si>
    <t>Ե/բ միաձույլ սյուների պատրաստում B20 դասի բետոնից Պարիսպ                                               Производство монолитных железобетонных колонн из бетона класса Б20. Забор.</t>
  </si>
  <si>
    <t xml:space="preserve">Ամրան  A500C        Арматура     A500C                                             </t>
  </si>
  <si>
    <t xml:space="preserve">Ամրան  A240C              Арматура A240C       </t>
  </si>
  <si>
    <t>Եբ միաձույլ գոտիների պատրաստում B20 դասի բետոնից Պարիսպ                                      Изготовление монолитных лент из бетона класса Б20. Ограждение.</t>
  </si>
  <si>
    <t>Ե/բ միաձույլ հիմնահեծանների պատրաստում B20 դասի բետոնից Պարիսպ                                 Изготовление железобетонных монолитов из бетона класса Б20. Ограждение.</t>
  </si>
  <si>
    <r>
      <t>Պատերի երեսպատում 30մմ հաստությամբ բազալտե սալերով՝ պողպատե  ամրանացանցով Bp d=4մմ, բջիջը 100x100մմ  (ամրանացանցը ներառյալ)</t>
    </r>
    <r>
      <rPr>
        <b/>
        <sz val="8"/>
        <rFont val="Arial LatArm"/>
        <family val="2"/>
        <charset val="204"/>
      </rPr>
      <t xml:space="preserve"> </t>
    </r>
    <r>
      <rPr>
        <sz val="8"/>
        <rFont val="Arial LatArm"/>
        <family val="2"/>
        <charset val="204"/>
      </rPr>
      <t xml:space="preserve">                                                                         Облицовка стен базальтовыми плитами толщиной 30 мм с арматурной сеткой Bp d=4 мм, ячейка 100x100 мм (включая арматурную сетку).</t>
    </r>
  </si>
  <si>
    <t>Բազալտե թասակների տեղադրում  L=500մմ, 50մմ հաստությամբ ըստ նախագծային չափերի     Укладка базальтовых плит длиной 500 мм и толщиной 50 мм в соответствии с проектными размерами.</t>
  </si>
  <si>
    <t>Հետլիցք լիցքային գրունտով                             Засыпка грунтом для обратной засыпки</t>
  </si>
  <si>
    <t xml:space="preserve">Ավելորդ գրունտի  բարձում ա/ինքնաթափերի վրա և տեղափոխում 7կմ                                            Погрузка излишков грунта в самосвалы и транспортировка его на расстояние 7 км.             </t>
  </si>
  <si>
    <t xml:space="preserve">Մետաղական ներկված դարպաս տեղադրումով   Металлические ворота с покраской и установкой. </t>
  </si>
  <si>
    <t>Ճակատային հատվածի ստորին հենապատեր   Нижние подпорные стены фасада</t>
  </si>
  <si>
    <t xml:space="preserve">4-րդ կարգի բնահողի մշակում էքսկավատրով կողլիցք                                                                Подготовка грунта 4-го класса с обратной засыпкой экскаватором.    </t>
  </si>
  <si>
    <t xml:space="preserve">Խճային նախապատրաստական շերտ h=15սմ        Подготовительный слой из гравия, высота = 15 см.    </t>
  </si>
  <si>
    <t xml:space="preserve">Ե/Բ հենապատի իրականացում B 20 դասի բետոնից                                                                            Строительство железобетонной подпорной стены из бетона класса Б 20. </t>
  </si>
  <si>
    <t xml:space="preserve">Ամրան Փ8 A240C            Арматура Р8A240C 
</t>
  </si>
  <si>
    <t>Պատերի երեսպատում 30մմ հաստությամբ բազալտե սալերով՝ պողպատե  ամրանացանցով Bp d=4մմ, բջիջը 100x100մմ  (ամրանացանցը ներառյալ)                                                                          Облицовка стен базальтовыми плитами толщиной 30 мм с арматурной сеткой Bp d=4 мм, ячейка 100x100 мм (включая арматурную сетку).</t>
  </si>
  <si>
    <t>Բազալտե թասակների տեղադրում  L=450մմ, 50մմ հաստությամբ ըստ նախագծային չափերի    Укладка базальтовых плит длиной 450 мм и толщиной 50 мм в соответствии с проектными размерами.</t>
  </si>
  <si>
    <t>Բազալտե թասակների տեղադրում  L=500մմ, 100մմ հաստությամբ ըստ նախագծային չափերի  Укладка базальтовых плит длиной 500 мм и толщиной 100 мм в соответствии с проектными размерами.</t>
  </si>
  <si>
    <t>Լայնական դրենաժ Փ 100 մմ պոլիէթիլենային  խողովակով                                                          Боковой дренаж с использованием полиэтиленовой трубы диаметром 100 мм.</t>
  </si>
  <si>
    <t xml:space="preserve">Պատերի երկշերտ հիդրոմեկուսացում                    Двухслойная гидроизоляция стен    </t>
  </si>
  <si>
    <t xml:space="preserve">Ավելորդ գրունտի  բարձում ա/ինքնաթափերի վրա և տեղափոխում 7կմ                                              Погрузка излишков грунта в самосвалы и транспортировка его на расстояние 7 км.    </t>
  </si>
  <si>
    <t>Պոմպակայանի մուտքի պատի բարձրացում միաձույլ բետոնով, նախապես ամրանային խարիսքների տեղադրումով                                        Возведение входной стены насосной станции монолитным бетоном с предварительной установкой арматурных анкеров.</t>
  </si>
  <si>
    <t>Պոմպակայանի մուտքի  լայնական միաձույլ ե/բ հեծան                                                                               Поперечная монококовая стальная балка на входе в насосную станцию</t>
  </si>
  <si>
    <t xml:space="preserve">Ամրան Փ8 A240C        Арматура Р8 A240C                         
</t>
  </si>
  <si>
    <t xml:space="preserve">Հենապատի բարձրացում միաձույլ բետոնով, նախապես ամրանային խարիսքների տեղադրումով                                                                  Возведение подпорной стены из монолитного бетона с предварительной установкой арматурных анкеров.  </t>
  </si>
  <si>
    <t>.Ճանապարհին կից աջ  ստորին հենապատ
ԿՄ0+000-ԿՄ0+011                                                Правая нижняя подпорная стена рядом с дорогой
КМ0+000-КМ0+011</t>
  </si>
  <si>
    <t xml:space="preserve">4-րդ կարգի բնահողի մշակում էքսկավատրով կողլիցք                                                              Подготовка грунта 4-го класса с обратной засыпкой экскаватором.  </t>
  </si>
  <si>
    <t xml:space="preserve">Հենապատի միաձույլ հիմքի իրականացում B 20 դասի   բետոնից                                                  Возведение монолитного фундамента для подпорной стены из бетона класса B 20. Возведение монолитного фундамента для подпорной стены из бетона класса B 20.                                </t>
  </si>
  <si>
    <t>Հենապատի իրականացում B 20 դասի բետոնից     Строительство подпорной стены из бетона класса В 20</t>
  </si>
  <si>
    <t>Պատերի երեսպատում 30մմ հաստությամբ բազալտե սալերով՝ պողպատե  ամրանացանցով Bp d=4մմ, բջիջը 100x100մմ  (ամրանացանցը ներառյալ)                                                                   Облицовка стен базальтовыми плитами толщиной 30 мм с арматурной сеткой Bp d=4 мм, ячейка 100x100 мм (включая арматурную сетку).</t>
  </si>
  <si>
    <t xml:space="preserve">Բազալտե թասակների տեղադրում  L=500մմ, 50մմ հաստությամբ ըստ նախագծային չափերի     Укладка базальтовых плит длиной 500 мм и толщиной 50 мм в соответствии с проектными размерами.  </t>
  </si>
  <si>
    <t xml:space="preserve">Լայնական դրենաժ Փ 100 մմ պոլիէթիլենային  խողովակով (քայլը 2 մ)                                       Боковой дренаж с использованием полиэтиленовой трубы диаметром 100 мм (шаг 2 м).     </t>
  </si>
  <si>
    <t xml:space="preserve">Ավելորդ գրունտի  բարձում ա/ինքնաթափերի վրա և տեղափոխում 7կմ                                          Погрузка излишков грунта в самосвалы и транспортировка его на расстояние 7 км.       </t>
  </si>
  <si>
    <t>Աստիճանի ձախ կոր հենապատ                         Левая изогнутая лестничная перила</t>
  </si>
  <si>
    <t>4-րդ կարգի բնահողի մշակում էքսկավատրով կողլիցք                                                            Подготовка грунта 4-го класса с обратной засыпкой экскаватором.</t>
  </si>
  <si>
    <t xml:space="preserve">Հենապատի միաձույլ հիմքի իրականացում B 20 դասի  բետոնից                                                              Изготовление монолитного фундамента для подпорной стены из бетона класса B 20.                               </t>
  </si>
  <si>
    <t xml:space="preserve">Պատերի երեսպատում 30մմ հաստությամբ բազալտե սալերով՝ պողպատե  ամրանացանցով Bp d=4մմ, բջիջը 100x100մմ  (ամրանացանցը ներառյալ)                                                       Облицовка стен базальтовыми плитами толщиной 30 мм с арматурной сеткой Bp d=4 мм, ячейка 100x100 мм (включая арматурную сетку).            </t>
  </si>
  <si>
    <t>Ավելորդ գրունտի  բարձում ա/ինքնաթափերի վրա և տեղափոխում 7կմ                                              Погрузка излишков грунта в самосвалы и транспортировка его на расстояние 7 км.</t>
  </si>
  <si>
    <t>Ավազակոպճային նախապատրաստական շերտ h=10սմ
եզրաշարի տակ                                                                  Подготовительный слой из песка и гравия высотой 10 см
под бордюром</t>
  </si>
  <si>
    <t xml:space="preserve">Բետոնե եզրաշար 0,3x0,4մ  իրականացում B 20 դասի բետոնից                                                                 Бетонная окантовка размером 0,3 х 0,4 м, изготовленная из бетона класса B 20.  </t>
  </si>
  <si>
    <t>Պատերի երեսպատում 30մմ հաստությամբ բազալտե սալերով՝ պողպատե  ամրանացանցով Bp d=4մմ, բջիջը 100x100մմ  (ամրանացանցը ներառյալ)                                                       Облицовка стен базальтовыми плитами толщиной 30 мм с арматурной сеткой Bp d=4Ячейка 100x100 мм (включая армирующую сетку)</t>
  </si>
  <si>
    <t>5 Արտաքին ջրամատակարարման ցանց   5. Внешняя сеть водоснабжения</t>
  </si>
  <si>
    <t xml:space="preserve">4-րդ կարգի բնահողի մշակում ձեռքով               Ручная обработка естественной почвы 4-го класса.      </t>
  </si>
  <si>
    <t xml:space="preserve">Պոլիեթիլենային PE PN-16 Ф 63 x 5,8 մմ   խողովակի մոնտաժում խրամուղում հիդրավլիկ փորձարկումով B = 300 մմ ազդանշանային ժապավենով                                                         Монтаж полиэтиленовой трубы ПН-16 Ф 63 x 5,8 мм в траншею с гидравлическим испытанием B = 300 мм с использованием сигнальной ленты.
</t>
  </si>
  <si>
    <t>Պոլիեթիլենային PE PN-16 Ф 50 x 4,6 մմ   խողովակի մոնտաժում խրամուղում հիդրավլիկ փորձարկումով
 B = 300 մմ ազդանշանային ժապավենով             Монтаж полиэтиленовой трубы PE PN-16 Ф 50 x 4,6 мм в траншею с гидравлическими испытаниями
B = 300 мм с сигнальной лентойМонтаж полиэтиленовой трубы PE PN-16 Ф 50 x 4,6 мм в траншею с гидравлическими испытаниями
B = 300 мм с сигнальной лентой</t>
  </si>
  <si>
    <t xml:space="preserve">Պոլիէթիլենե խողովակների ձևավոր մասեր de63-50                                            Полиэтиленовые фитинги для труб de63-50                 </t>
  </si>
  <si>
    <t>Համակարգի լվացում և ախտահանում              Промывка и дезинфекция системы</t>
  </si>
  <si>
    <t>Ե/Բ հավաքովի դիտահոր փականային համակարգով                                                    Сборный железобетонный люк с системой запирания.</t>
  </si>
  <si>
    <t xml:space="preserve">Բետոնե նախապատրաստական շերտի իրականացում, B7.5 դասի բետոնից              Нанесение бетонного подготовительного слоя из бетона класса Б7.5.Нанесение бетонного подготовительного слоя из бетона класса Б7.5.     </t>
  </si>
  <si>
    <t xml:space="preserve">Ե/Բ  հավաքովի ՓՀ-1 դիտահորի տեղադրում       Монтаж сборного смотрового колодца PH-1 производства E/B.  
</t>
  </si>
  <si>
    <t xml:space="preserve">Ե/Բ  պատի օղակ КЦ10-6                                       Железобетонное стеновое кольцо KC10-6      </t>
  </si>
  <si>
    <t>Ե/Բ  հատակի սալ КЦД 10                                Железобетонная плита перекрытия KCD 10</t>
  </si>
  <si>
    <t>Ե/Բ ծածկի սալ КЦП 1-10 թուջե մտոցով Железобетонная плита KCD 10</t>
  </si>
  <si>
    <t>Պողպատե  խողովակի մոնտաժում Փ57x4 մմ փորձարկումով                                                             Монтаж стальной трубы диаметром 57х4 мм</t>
  </si>
  <si>
    <t>Պողպատե եռակցվող կցաշուրթի տեղադրում   DY 50 PN 16                                                          
Установка стального сварного фланца DY 50 PN 16</t>
  </si>
  <si>
    <t>Չքանդվող միացում Պոլիէթիլեն  - մետաղ  (НСПС)   НСПС63х57  ПЭ 100 SDR 17                                Неразрушающее соединение Полиэтилен - металл (NSPS) NSPS63x57 PE 100 SDR 17</t>
  </si>
  <si>
    <t>Պոլիէթիլենե անցում de63x50                                  Полиэтиленовый переход de63x50</t>
  </si>
  <si>
    <t xml:space="preserve">Պողպատե DN 50 PN 16 սողնակի տեղադրում     Монтаж стального болта DN 50 PN 16
</t>
  </si>
  <si>
    <t>Դիտահորի մետաղական էլեմենտներ,այդ թվում աստիճաններ   և տներդիր դետալներ                 Металлические элементы люка, включая лестницы и детали, установленные на корпусе.</t>
  </si>
  <si>
    <t xml:space="preserve">Մետաղական մակերևույթների երկշերտ ներկում  Двухслойная покраска металлических поверхностей  </t>
  </si>
  <si>
    <t xml:space="preserve">Անցքերի  խցափակում շաղախով                             Заделка отверстий раствором
</t>
  </si>
  <si>
    <t>Պատերի  երկշերտ հիդրոմեկուսացում                   Двухслойная гидроизоляция стен</t>
  </si>
  <si>
    <t>6 Արտաքին կոյուղու ցանց                           6. Внешняя канализационная сеть</t>
  </si>
  <si>
    <t xml:space="preserve">4-րդ կարգի բնահողի մշակում էքսկավատրով կողլիցք                                                            Подготовка грунта 4-го класса с обратной засыпкой экскаватором.      </t>
  </si>
  <si>
    <t xml:space="preserve">Պոլիեթիլենային ծալքավոր կոյուղու  Ф200մմ. SN-8  խողովակի մոնտաժում խրամուղում հիդրավլիկ   B = 300 մմ ազդանշանային ժապավենով                                                 Монтаж полиэтиленовой гофрированной канализационной трубы Ф200 мм СН-8 в траншею с гидравлической сигнальной лентой B = 300 мм.          </t>
  </si>
  <si>
    <t xml:space="preserve">
Պոլիեթիլենային ծալքավոր կոյուղու  Ф160մմ. SN-8  խողովակի մոնտաժում խրամուղում հիդրավլիկ փորձարկումով  B = 300 մմ ազդանշանային ժապավենով                               Монтаж полиэтиленовой гофрированной канализационной трубы Ф160 мм, SN-8, в траншее с гидравлическими испытаниями B = 300 мм с использованием сигнальной ленты.</t>
  </si>
  <si>
    <t>Ե/Բ հավաքովի  դիտահոր                                   Сборный железобетонный люк</t>
  </si>
  <si>
    <t>Խճի նախաշերտի պատրաստում դիտահորի տակ  Подготовка гравийного основания под люком.</t>
  </si>
  <si>
    <t xml:space="preserve">Պատերի  երկշերտ հիդրոմեկուսացում       Двухслойная гидроизоляция стен      </t>
  </si>
  <si>
    <t>Ֆեկալային պոմպ 
Q=7,2-7,5 խմ/ժ, H=6,5 մ                                    Фекальный насос
Q = 7,2-7,5 кубических метров/час, H = 6,5 м</t>
  </si>
  <si>
    <t>7 Արտաքին լուսավորություն և ՖՎ կայան                                                      7. Наружное освещение и фотоэлектрическая станция</t>
  </si>
  <si>
    <t>Էլեկտրական սարքավորումներ                Электрооборудование</t>
  </si>
  <si>
    <t>²ñï³ùÇÝ LED Éáõë³ïáõ 60íï; 4000K,  6800 լմ, IP 66, 230 Վ                                                             Уличный светодиодный светильник 60°; 4000K, 6800 лм, IP 66, 230 В</t>
  </si>
  <si>
    <t xml:space="preserve">Բաժանարար տուփ                                          Разделительная коробка   </t>
  </si>
  <si>
    <t>Սեղմակաշար 5 * 4 մմ                                             Клавиатура 5 * 4 мм</t>
  </si>
  <si>
    <t>Մալուխ պղնձե, բազմաջիղ, վինիլային թաղանթով և վինիլային մեկուսացումով, կտրվածքը  3x1,5 մմ2 ВВГнг-  LS                             Многожильный медный кабель с виниловой оболочкой и виниловой изоляцией, сечение 3х1,5 мм² VVGng-LS</t>
  </si>
  <si>
    <t>Մետաղական պահարան փականով՝ հաշվարկային սարքերի տեղադրման համար 400x600x250մմ                                                     Металлический шкаф с замком для размещения вычислительной техники, 400x600x250 мм.</t>
  </si>
  <si>
    <t>Եռաբևեռ եռաֆազ ինքնավար անջատիչ՝ ջերմային և էլ-մագնիսական խզիչներով, UԱՆՎ~380 Վ, IԱՆՋ=25 Ա                                               Трехполюсный, трехфазный, автономный автоматический выключатель с тепловым и электромагнитным выключателями, выходное напряжение UOUT~380 В, выходной ток IOUT=25 А.</t>
  </si>
  <si>
    <t>Եռաբևեռ եռաֆազ ինքնավար անջատիչ՝ ջերմային և էլ-մագնիսական խզիչներով, UԱՆՎ~380 Վ, IԱՆՋ=20 Ա                                                Трехполюсный, трехфазный, автономный автоматический выключатель с тепловым и электромагнитным отключением, выходное напряжение ~ 380 В, выходной ток ~ 20 А.</t>
  </si>
  <si>
    <t>Եռաբևեռ եռաֆազ ինքնավար անջատիչ՝ ջերմային և էլ-մագնիսական խզիչներով, UԱՆՎ~380 Վ, IԱՆՋ=16 Ա                                               Трехполюсный, трехфазный, автономный автоматический выключатель с тепловым и электромагнитным отключением, выходное напряжение ~ 380 В, выходной ток 16 А.</t>
  </si>
  <si>
    <t>Միաբևեռ միաֆազ ինքնավար անջատիչ՝ ջերմային և էլ-մագնիսական խզիչներով, UԱՆՎ~220 Վ, IԱՆՋ=16 Ա                                               Однополюсный, однофазный, автономный автоматический выключатель с тепловым и электромагнитным отключением, выходное напряжение ~ 220 В, выходной ток 16 А.</t>
  </si>
  <si>
    <t>Սնուցման բլոկ 220/24 Վ , 6Ա                            Блок питания 220/24 В, 6 А</t>
  </si>
  <si>
    <t>Ծրագրավորման տրամաբանական հսկիչ 15ր/365 օր կարգավորմամբ ըստ նախագծային պահանջների                                                       Программируемый логический контроллер с возможностью корректировки в течение 15 минут/365 дней в году в соответствии с проектными требованиями.</t>
  </si>
  <si>
    <t>Մոդուլային մագնիսական թողարկիչ
Uփաթ-220Վ,Uկառ-380Վ, 25Ա                               Модульный магнитный актуатор
U-pack-220V, U-car-380V, 25A</t>
  </si>
  <si>
    <r>
      <t>Մոնտաժային DIN ձող 16 մմ</t>
    </r>
    <r>
      <rPr>
        <sz val="8"/>
        <rFont val="Calibri"/>
        <family val="2"/>
      </rPr>
      <t>²                                        Монтаж на DIN-рейку 16 мм2</t>
    </r>
  </si>
  <si>
    <t>Փոխանջատիճ՝ եռտադիրք                                    Тумблерный переключатель, трехпозиционный</t>
  </si>
  <si>
    <t xml:space="preserve">Կոճակային սեղմակ ՝ ներկառուցած լուսային ցուցիչով ՄԵԿՆԱՐԿ մակնանշմամբ                   Кнопочный переключатель со встроенным световым индикатором и индикацией запуска.                                                 </t>
  </si>
  <si>
    <t xml:space="preserve">Կոճակային սեղմակ ՝ ներկառուցած լուսային ցուցիչով կանգ մակնանշմամբ                        Кнопочный переключатель со встроенным световым индикатором для индикации остановки.                                       </t>
  </si>
  <si>
    <t>Մոնտաժային DIN ձող + 4 հատ սևսռակ          Монтаж на DIN-рейку + 4 черных винта</t>
  </si>
  <si>
    <t>Մալուխ պղնձե, բազմաջիղ, վինիլային թաղանթով և վինիլային մեկուսացումով, կտրվածքը  1x1 մմ2                                           Многожильный медный кабель в виниловой оболочке и изоляции, сечение 1х1 мм2</t>
  </si>
  <si>
    <t>Մետաղական հենասյուն                Металлический столб</t>
  </si>
  <si>
    <t xml:space="preserve">Ø»ï³Õ³Ï³Ý Ñ»Ý³ëÛáõÝ ö 102x4ÙÙ, È-7000 ÙÙ опорная колонна металлическая Р102х4Хмм , Э-7000 мм </t>
  </si>
  <si>
    <t xml:space="preserve">Ամրան A500C                     АрматураA500C </t>
  </si>
  <si>
    <t xml:space="preserve">Ø»ï³Õ³Ï³Ý Ã»ñÃից ներդիր 120*120*8 ÙÙ         вставка из листового металла120*120*8 мм </t>
  </si>
  <si>
    <t xml:space="preserve">Մետաղական մակերևույթների երկշերտ ներկում   Двухслойная покраска металлических поверхностей  </t>
  </si>
  <si>
    <t>Հենասյան հիմքեր                                   Фундамент колонн</t>
  </si>
  <si>
    <t>Հորատանցքի ռոտորային հորատում  44-րդ կարգի գրունտներում Փ 300 մմ                     Роторное бурение скважины в грунтах класса 44, диаметр 300 мм.</t>
  </si>
  <si>
    <t xml:space="preserve">Խճային նախապատրաստական շերտ                    Подготовительный слой гравия      </t>
  </si>
  <si>
    <t>Բետոնե նախապատրաստական շերտի իրականացում B 7,5 դասի                                          Выполнение подготовительного бетонного слоя класса B 7.5</t>
  </si>
  <si>
    <t>ÐÇÙù»ñÇ Ï³éáõóáõÙ B-15 դասի բետոնով               строительство фундаментов из бетона класса В-15</t>
  </si>
  <si>
    <t>Ավելորդ գրունտի  բարձում ա/ինքնաթափերի վրա և տեղափոխում 3կմ                                          Погрузка излишков грунта в самосвалы и транспортировка их на расстояние 3 км.</t>
  </si>
  <si>
    <t>Մալուխի խրամուղի                               Кабельная траншея</t>
  </si>
  <si>
    <t>4-րդ կարգի բնահողի մշակում էքսկավատրով կողլիցք  1 մալուխ                                               Разработка грунта 4-го класса с использованием экскаватора и 1 троса.</t>
  </si>
  <si>
    <t xml:space="preserve">4-րդ կարգի բնահողի մշակում էքսկավատրով կողլիցք  2 մալուխ                                            Разработка грунта 4-го класса с использованием экскаватора и 2 тросов.    </t>
  </si>
  <si>
    <t>4-րդ կարգի բնահողի մշակում էքսկավատրով կողլիցք  3 մալուխ                                             Разработка грунта 4-го класса с использованием экскаватора и 3 тросов.</t>
  </si>
  <si>
    <t>Ավազե անկողնու պատրաստում  
1 մալուխ                                                                           Подготовка песчаного основания
1 кабель</t>
  </si>
  <si>
    <t>Ավազե անկողնու պատրաստում  
2 մալուխ                                                                       Подготовка песчаного основания
2 кабеля</t>
  </si>
  <si>
    <t xml:space="preserve">Ավազե անկողնու պատրաստում  
3 մալուխ                                                                         Подготовка песчаного основания
3 кабеля </t>
  </si>
  <si>
    <t>Ավազ   Песок</t>
  </si>
  <si>
    <t xml:space="preserve">Մալուխ պղնձե, բազմաջիղ, վինիլային թաղանթով և վինիլային մեկուսացումով, կտրվածքը  5x4 մմ2                              Многожильный медный кабель в виниловой оболочке и изоляции, сечение 5х4 мм2      </t>
  </si>
  <si>
    <t xml:space="preserve">Մալուխ պղնձե, բազմաջիղ, վինիլային թաղանթով և վինիլային մեկուսացումով, կտրվածքը  5x35 մմ2                          Многожильный медный кабель в виниловой оболочке и изоляции, сечение 5х35 мм2.               </t>
  </si>
  <si>
    <t xml:space="preserve">Մալուխի պղնձե ծայրակալ 4 մմ2                Медный кабельный наконечник 4 мм2      </t>
  </si>
  <si>
    <t>Մալուխի պղնձե ծայրակալ 35 մմ2                         Медный кабельный наконечник 35 мм2</t>
  </si>
  <si>
    <t>Ազդանշանային ժապավեն մեկ մալուխի համար    Сигнальная лента для одного кабеля</t>
  </si>
  <si>
    <t>Ազդանշանային ժապավեն երկու մալուխի համար Сигнальная лента для двух кабелей</t>
  </si>
  <si>
    <t>ՊՎՔ խողովակ ∅63մմ                                        ПВХ труба ∅63 мм</t>
  </si>
  <si>
    <t>ՖՎ կայան       Фотоэлектрическая станция</t>
  </si>
  <si>
    <t xml:space="preserve">Ալյումինե կոնստրուկցիաների և տարրերի մոնտաժում՝ ներառյալ հեղյուս, մանեկ, տափողակ                                                         Монтаж алюминиевых конструкций и элементов, включая балки, опоры и перекладины.     </t>
  </si>
  <si>
    <t xml:space="preserve">Ալյումինե տրամատ M 001                                 Алюминиевый профиль М 001  </t>
  </si>
  <si>
    <t xml:space="preserve">Ալյումինե տրամատ M 002                           Алюминиевый профиль М 002      </t>
  </si>
  <si>
    <t>Ալյումինե տրամատ M 003                         Алюминиевый профиль М 003</t>
  </si>
  <si>
    <t>Ալյումինե տրամատ M 004                                   Алюминиевый профиль М 004</t>
  </si>
  <si>
    <t>Ալյումինե տրամատ M 006                                    Алюминиевый профиль М 006</t>
  </si>
  <si>
    <t>Ալյումինե տրամատ M 007                                   Алюминиевый профиль М 007</t>
  </si>
  <si>
    <t>Ալյումինե տրամատ M 008                                   Алюминиевый профиль М 008</t>
  </si>
  <si>
    <t>Ալյումինե տրամատ M 009                                          Алюминиевый профиль М 009</t>
  </si>
  <si>
    <t>Ալյումինե տրամատ M 010                                         Алюминиевый профиль М 010</t>
  </si>
  <si>
    <t>Ալյումինե տրամատ M 011                                       Алюминиевый профиль М 011</t>
  </si>
  <si>
    <t>Ալյումինե տրամատ M 012                                   Алюминиевый профиль М 012</t>
  </si>
  <si>
    <t>Ալյումինե տրամատ M 013                                   Алюминиевый профиль М 013</t>
  </si>
  <si>
    <t xml:space="preserve">Մալուխատար, ցինկապատ, ծակոտած պողպատից, 50x100 մմ, 1.0 մմ հաստությամբ, ներառյալ կցորդիչ և կախիչ դետալները, անկյունակները, անցումները                           Кабельный канал из оцинкованной перфорированной стали, 50х100 мм, толщиной 1,0 мм, включая соединительные и подвесные элементы, уголки, переходники.    </t>
  </si>
  <si>
    <t>Ներցանցային փոխակերպիչ, նվազագույնը 5 ԱԿՀՈՒ, 5/2 գծային մուտքով, 380 Վ/ 1100 Վ         Сетевой преобразователь, минимум 5 АРС, линейный вход 5/2, 380 В/1100 В</t>
  </si>
  <si>
    <r>
      <t xml:space="preserve">Միաբյուրեղ վահանակ </t>
    </r>
    <r>
      <rPr>
        <sz val="8"/>
        <rFont val="Calibri"/>
        <family val="2"/>
      </rPr>
      <t>≥</t>
    </r>
    <r>
      <rPr>
        <sz val="8"/>
        <rFont val="Arial Armenian"/>
        <family val="2"/>
      </rPr>
      <t xml:space="preserve"> 650 Վտ, ≥ 3% , 2384 x 1134 x 35                                                               Монокристаллическая панель ≥ 650 Вт, ≥ 3%, 2384 x 1134 x 35</t>
    </r>
  </si>
  <si>
    <t>Մետաղական պահարան փականով՝ հաշվարկային սարքերի տեղադրման համար 400x600x300մմ                                                         Металлический шкаф с замком для размещения вычислительной техники, 400x600x300 мм.</t>
  </si>
  <si>
    <t>Եռաբևեռ եռաֆազ ինքնավար անջատիչ՝ ջերմային և էլ-մագնիսական խզիչներով, UԱՆՎ~380 Վ, IԱՆՋ=100 Ա                                               Трехполюсный, трехфазный, автономный автоматический выключатель с тепловым и электромагнитным выключателями, выходное напряжение UOUT~380 В, выходной ток IOUT=100 А.</t>
  </si>
  <si>
    <t>Եռաբևեռ փոփոխական հոսանքի գերլարումների սահմանափակիչ                                                     Трехполюсный ограничитель перенапряжения переменного тока</t>
  </si>
  <si>
    <t>Հաստատուն հոսանքի անջատիչ քառաբևեռ, IԱՆՋ=100 Ա                                                            Автоматический выключатель постоянного тока, четырехполюсный, выходной ток = 100 А</t>
  </si>
  <si>
    <t xml:space="preserve">Եռաբևեռ փոփոխական հոսանքի գերլարումների սահմանափակիչ 1000Վ                                      Трехполюсный ограничитель перенапряжения переменного тока 1000 В </t>
  </si>
  <si>
    <t>Մալուխ պղնձե, բազմաջիղ, վինիլային թաղանթով և վինիլային մեկուսացումով, կտրվածքը  5x25 մմ2 ВВГнг-LS                               Многожильный медный кабель с виниловой оболочкой и виниловой изоляцией, сечение 5x25 мм² VVGng-LS</t>
  </si>
  <si>
    <t>Մալուխ պղնձե, միաջիղ վինիլային թաղանթով և վինիլային մեկուսացումով, կտրվածքը  10 մմ2 ПВ-3                                                                      Медный кабель, одножильный, с виниловой оболочкой и виниловой изоляцией, сечение 10 мм² PV-3</t>
  </si>
  <si>
    <t>Հաստատուն հոսանքի մալուխ՝ անագապատ պղնձե ջիղերով, կրկնակաի մեկուսացումով 4 մմ2                                                                             Кабель постоянного тока с лужеными медными проводами, двойная изоляция, сечение 4 мм².</t>
  </si>
  <si>
    <t>Մալուխի պղնձե ծայրակալ 25 մմ2                     Медный кабельный наконечник 25 мм2</t>
  </si>
  <si>
    <t>Հաստատուն հոսանքի մալուխի միակցիչ МС- 4      Разъем кабеля питания постоянного тока MC-4</t>
  </si>
  <si>
    <t>Մալուխի պղնձե ծայրակալ 6 մմ2 և 6 մմ2            Медные кабельные наконечники 6 мм² и 6 мм²</t>
  </si>
  <si>
    <t>Պղնձե հաղորդաձող ուղղանկյուն հատույթով (կոշտ) 40x4 մմ ներառյալ լրակազմ դետալները ըստ նախագծի                                                          Медная проводящая шина прямоугольного сечения (жесткая) 40х4 мм, в комплекте с деталями согласно проекту.</t>
  </si>
  <si>
    <t>Ընդամենը Всего</t>
  </si>
  <si>
    <t>Չնախատեսված ծախսեր    Непредвиденные расходы</t>
  </si>
  <si>
    <t>ԱԱՀ            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</si>
</sst>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0.000"/>
    <numFmt numFmtId="168" formatCode="0.0"/>
    <numFmt numFmtId="169" formatCode="#,##0.0"/>
    <numFmt numFmtId="170" formatCode="_(* #,##0.000_);_(* \(#,##0.000\);_(* &quot;-&quot;??_);_(@_)"/>
  </numFmts>
  <fonts count="70">
    <font>
      <sz val="10"/>
      <name val="Arial"/>
      <charset val="204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sz val="10"/>
      <color indexed="8"/>
      <name val="Arial LatArm"/>
      <family val="2"/>
      <charset val="204"/>
    </font>
    <font>
      <b/>
      <sz val="10"/>
      <name val="Arial LatArm"/>
      <family val="2"/>
      <charset val="204"/>
    </font>
    <font>
      <b/>
      <sz val="11"/>
      <name val="Arial LatArm"/>
      <family val="2"/>
      <charset val="204"/>
    </font>
    <font>
      <b/>
      <sz val="10.5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b/>
      <sz val="14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u/>
      <sz val="14"/>
      <name val="Arial LatArm"/>
      <family val="2"/>
      <charset val="204"/>
    </font>
    <font>
      <sz val="22"/>
      <name val="Arial LatArm"/>
      <family val="2"/>
      <charset val="204"/>
    </font>
    <font>
      <sz val="24"/>
      <name val="Arial LatArm"/>
      <family val="2"/>
      <charset val="204"/>
    </font>
    <font>
      <b/>
      <sz val="18"/>
      <name val="Arial LatArm"/>
      <family val="2"/>
      <charset val="204"/>
    </font>
    <font>
      <sz val="11"/>
      <name val="Arial LatArm"/>
      <family val="2"/>
      <charset val="204"/>
    </font>
    <font>
      <i/>
      <sz val="20"/>
      <name val="Arial LatArm"/>
      <family val="2"/>
      <charset val="204"/>
    </font>
    <font>
      <b/>
      <sz val="20"/>
      <name val="Arial LatArm"/>
      <family val="2"/>
      <charset val="204"/>
    </font>
    <font>
      <b/>
      <sz val="16"/>
      <name val="Arial LatArm"/>
      <family val="2"/>
      <charset val="204"/>
    </font>
    <font>
      <b/>
      <sz val="39"/>
      <name val="Arial LatArm"/>
      <family val="2"/>
      <charset val="204"/>
    </font>
    <font>
      <b/>
      <sz val="22"/>
      <name val="Arial LatArm"/>
      <family val="2"/>
      <charset val="204"/>
    </font>
    <font>
      <sz val="13"/>
      <color indexed="8"/>
      <name val="Arial LatArm"/>
      <family val="2"/>
      <charset val="204"/>
    </font>
    <font>
      <u/>
      <sz val="13"/>
      <color indexed="8"/>
      <name val="Arial LatArm"/>
      <family val="2"/>
      <charset val="204"/>
    </font>
    <font>
      <sz val="13"/>
      <name val="Arial LatArm"/>
      <family val="2"/>
      <charset val="204"/>
    </font>
    <font>
      <u/>
      <sz val="13"/>
      <name val="Arial LatArm"/>
      <family val="2"/>
      <charset val="204"/>
    </font>
    <font>
      <sz val="14"/>
      <name val="Arial LatArm"/>
      <family val="2"/>
      <charset val="204"/>
    </font>
    <font>
      <b/>
      <sz val="8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sz val="8"/>
      <name val="Arial Armenian"/>
      <family val="2"/>
    </font>
    <font>
      <sz val="8"/>
      <name val="Arial Armenian"/>
      <family val="2"/>
      <charset val="204"/>
    </font>
    <font>
      <sz val="10"/>
      <name val="Arial"/>
      <family val="2"/>
    </font>
    <font>
      <sz val="9"/>
      <name val="Arial Unicode"/>
      <family val="2"/>
      <charset val="204"/>
    </font>
    <font>
      <sz val="8"/>
      <name val="Calibri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b/>
      <u/>
      <sz val="8"/>
      <name val="Arial"/>
      <family val="2"/>
    </font>
    <font>
      <u/>
      <sz val="8"/>
      <name val="Arial LatArm"/>
      <family val="2"/>
      <charset val="204"/>
    </font>
    <font>
      <sz val="8"/>
      <name val="Arial LatArm"/>
      <family val="2"/>
    </font>
    <font>
      <b/>
      <sz val="8"/>
      <name val="Arial LatArm"/>
      <family val="2"/>
    </font>
    <font>
      <vertAlign val="superscript"/>
      <sz val="8"/>
      <name val="Sylfaen"/>
      <family val="1"/>
      <charset val="204"/>
    </font>
    <font>
      <b/>
      <u/>
      <sz val="8"/>
      <name val="Arial LatArm"/>
      <family val="2"/>
      <charset val="204"/>
    </font>
    <font>
      <sz val="9"/>
      <name val="Arial LatArm"/>
      <family val="2"/>
    </font>
    <font>
      <sz val="8"/>
      <name val="Calibri"/>
      <family val="2"/>
    </font>
    <font>
      <b/>
      <sz val="9"/>
      <name val="Arial Armenian"/>
      <family val="2"/>
    </font>
    <font>
      <b/>
      <sz val="10"/>
      <name val="Arial"/>
      <family val="2"/>
    </font>
    <font>
      <b/>
      <sz val="9"/>
      <name val="Arial LatArm"/>
      <family val="2"/>
    </font>
    <font>
      <b/>
      <u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i/>
      <sz val="9"/>
      <name val="Arial LatArm"/>
      <family val="2"/>
    </font>
    <font>
      <sz val="9"/>
      <name val="Arial Armenian"/>
      <family val="2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/>
      <diagonal/>
    </border>
    <border>
      <left style="thin">
        <color theme="3" tint="-0.499984740745262"/>
      </left>
      <right/>
      <top/>
      <bottom/>
      <diagonal/>
    </border>
  </borders>
  <cellStyleXfs count="6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6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47" fillId="0" borderId="0"/>
    <xf numFmtId="0" fontId="3" fillId="0" borderId="0"/>
    <xf numFmtId="0" fontId="66" fillId="0" borderId="0"/>
    <xf numFmtId="0" fontId="3" fillId="0" borderId="0"/>
    <xf numFmtId="0" fontId="9" fillId="0" borderId="0"/>
    <xf numFmtId="0" fontId="47" fillId="0" borderId="0" applyNumberFormat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1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8" fillId="0" borderId="0"/>
    <xf numFmtId="164" fontId="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0" fontId="67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50" fillId="0" borderId="0"/>
    <xf numFmtId="0" fontId="10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0" fillId="0" borderId="0" applyFont="0" applyFill="0" applyBorder="0" applyAlignment="0" applyProtection="0"/>
  </cellStyleXfs>
  <cellXfs count="382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center"/>
    </xf>
    <xf numFmtId="0" fontId="15" fillId="0" borderId="0" xfId="0" applyFont="1"/>
    <xf numFmtId="0" fontId="13" fillId="17" borderId="0" xfId="0" applyFont="1" applyFill="1"/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/>
    </xf>
    <xf numFmtId="49" fontId="23" fillId="17" borderId="1" xfId="0" applyNumberFormat="1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13" fillId="0" borderId="0" xfId="35" applyFont="1"/>
    <xf numFmtId="0" fontId="15" fillId="0" borderId="0" xfId="35" applyFont="1" applyAlignment="1">
      <alignment horizontal="center"/>
    </xf>
    <xf numFmtId="0" fontId="16" fillId="0" borderId="1" xfId="35" applyFont="1" applyBorder="1" applyAlignment="1">
      <alignment horizontal="center" vertical="center" wrapText="1"/>
    </xf>
    <xf numFmtId="0" fontId="13" fillId="0" borderId="1" xfId="35" applyFont="1" applyBorder="1" applyAlignment="1">
      <alignment horizontal="center" vertical="center" wrapText="1"/>
    </xf>
    <xf numFmtId="0" fontId="13" fillId="0" borderId="1" xfId="35" applyFont="1" applyBorder="1" applyAlignment="1">
      <alignment horizontal="left" vertical="center" wrapText="1"/>
    </xf>
    <xf numFmtId="4" fontId="13" fillId="0" borderId="1" xfId="35" applyNumberFormat="1" applyFont="1" applyBorder="1" applyAlignment="1">
      <alignment horizontal="center" vertical="center" wrapText="1"/>
    </xf>
    <xf numFmtId="0" fontId="25" fillId="0" borderId="1" xfId="35" applyFont="1" applyBorder="1" applyAlignment="1">
      <alignment horizontal="left" vertical="center" wrapText="1"/>
    </xf>
    <xf numFmtId="169" fontId="25" fillId="0" borderId="1" xfId="35" applyNumberFormat="1" applyFont="1" applyBorder="1" applyAlignment="1">
      <alignment horizontal="center" vertical="center" wrapText="1"/>
    </xf>
    <xf numFmtId="0" fontId="14" fillId="0" borderId="0" xfId="35" applyFont="1"/>
    <xf numFmtId="0" fontId="14" fillId="0" borderId="0" xfId="35" applyFont="1" applyAlignment="1">
      <alignment horizontal="left"/>
    </xf>
    <xf numFmtId="0" fontId="13" fillId="0" borderId="2" xfId="37" applyFont="1" applyBorder="1"/>
    <xf numFmtId="0" fontId="13" fillId="0" borderId="3" xfId="37" applyFont="1" applyBorder="1"/>
    <xf numFmtId="0" fontId="13" fillId="0" borderId="4" xfId="37" applyFont="1" applyBorder="1"/>
    <xf numFmtId="0" fontId="13" fillId="0" borderId="0" xfId="37" applyFont="1"/>
    <xf numFmtId="0" fontId="13" fillId="0" borderId="5" xfId="37" applyFont="1" applyBorder="1"/>
    <xf numFmtId="0" fontId="24" fillId="0" borderId="6" xfId="37" applyFont="1" applyBorder="1" applyAlignment="1">
      <alignment vertical="center" wrapText="1"/>
    </xf>
    <xf numFmtId="0" fontId="13" fillId="0" borderId="7" xfId="0" applyFont="1" applyBorder="1"/>
    <xf numFmtId="0" fontId="13" fillId="0" borderId="7" xfId="37" applyFont="1" applyBorder="1"/>
    <xf numFmtId="0" fontId="24" fillId="0" borderId="7" xfId="37" applyFont="1" applyBorder="1" applyAlignment="1">
      <alignment vertical="center" wrapText="1"/>
    </xf>
    <xf numFmtId="0" fontId="13" fillId="0" borderId="8" xfId="0" applyFont="1" applyBorder="1"/>
    <xf numFmtId="0" fontId="13" fillId="0" borderId="9" xfId="37" applyFont="1" applyBorder="1"/>
    <xf numFmtId="0" fontId="13" fillId="0" borderId="10" xfId="0" applyFont="1" applyBorder="1"/>
    <xf numFmtId="0" fontId="13" fillId="0" borderId="11" xfId="0" applyFont="1" applyBorder="1"/>
    <xf numFmtId="0" fontId="13" fillId="0" borderId="10" xfId="37" applyFont="1" applyBorder="1"/>
    <xf numFmtId="0" fontId="13" fillId="0" borderId="11" xfId="37" applyFont="1" applyBorder="1"/>
    <xf numFmtId="0" fontId="28" fillId="0" borderId="10" xfId="37" applyFont="1" applyBorder="1" applyAlignment="1">
      <alignment vertical="center" wrapText="1"/>
    </xf>
    <xf numFmtId="0" fontId="28" fillId="0" borderId="0" xfId="37" applyFont="1" applyAlignment="1">
      <alignment vertical="center"/>
    </xf>
    <xf numFmtId="0" fontId="28" fillId="0" borderId="11" xfId="37" applyFont="1" applyBorder="1" applyAlignment="1">
      <alignment vertical="center"/>
    </xf>
    <xf numFmtId="0" fontId="28" fillId="0" borderId="10" xfId="37" applyFont="1" applyBorder="1" applyAlignment="1">
      <alignment vertical="center"/>
    </xf>
    <xf numFmtId="0" fontId="16" fillId="0" borderId="0" xfId="37" applyFont="1"/>
    <xf numFmtId="0" fontId="30" fillId="0" borderId="0" xfId="37" applyFont="1" applyAlignment="1">
      <alignment vertical="center" wrapText="1"/>
    </xf>
    <xf numFmtId="0" fontId="21" fillId="0" borderId="10" xfId="37" applyFont="1" applyBorder="1" applyAlignment="1">
      <alignment horizontal="center" vertical="center" wrapText="1"/>
    </xf>
    <xf numFmtId="0" fontId="21" fillId="0" borderId="0" xfId="37" applyFont="1" applyAlignment="1">
      <alignment horizontal="center" vertical="center" wrapText="1"/>
    </xf>
    <xf numFmtId="0" fontId="31" fillId="0" borderId="0" xfId="37" applyFont="1" applyAlignment="1">
      <alignment vertical="center"/>
    </xf>
    <xf numFmtId="0" fontId="34" fillId="0" borderId="0" xfId="37" applyFont="1" applyAlignment="1">
      <alignment vertical="center" wrapText="1"/>
    </xf>
    <xf numFmtId="0" fontId="34" fillId="0" borderId="11" xfId="37" applyFont="1" applyBorder="1" applyAlignment="1">
      <alignment vertical="center" wrapText="1"/>
    </xf>
    <xf numFmtId="0" fontId="34" fillId="0" borderId="10" xfId="37" applyFont="1" applyBorder="1" applyAlignment="1">
      <alignment vertical="center" wrapText="1"/>
    </xf>
    <xf numFmtId="0" fontId="14" fillId="16" borderId="0" xfId="37" applyFont="1" applyFill="1"/>
    <xf numFmtId="0" fontId="24" fillId="0" borderId="0" xfId="37" applyFont="1"/>
    <xf numFmtId="0" fontId="21" fillId="0" borderId="0" xfId="37" applyFont="1"/>
    <xf numFmtId="0" fontId="21" fillId="0" borderId="10" xfId="37" applyFont="1" applyBorder="1"/>
    <xf numFmtId="0" fontId="21" fillId="0" borderId="0" xfId="37" applyFont="1" applyAlignment="1">
      <alignment vertical="center"/>
    </xf>
    <xf numFmtId="0" fontId="38" fillId="0" borderId="0" xfId="37" applyFont="1" applyAlignment="1">
      <alignment horizontal="center" vertical="center"/>
    </xf>
    <xf numFmtId="0" fontId="39" fillId="0" borderId="0" xfId="37" applyFont="1" applyAlignment="1">
      <alignment horizontal="center" vertical="center"/>
    </xf>
    <xf numFmtId="0" fontId="13" fillId="0" borderId="12" xfId="37" applyFont="1" applyBorder="1"/>
    <xf numFmtId="0" fontId="13" fillId="0" borderId="13" xfId="37" applyFont="1" applyBorder="1"/>
    <xf numFmtId="0" fontId="13" fillId="0" borderId="14" xfId="37" applyFont="1" applyBorder="1"/>
    <xf numFmtId="0" fontId="13" fillId="0" borderId="15" xfId="37" applyFont="1" applyBorder="1"/>
    <xf numFmtId="0" fontId="13" fillId="0" borderId="16" xfId="37" applyFont="1" applyBorder="1"/>
    <xf numFmtId="0" fontId="13" fillId="0" borderId="17" xfId="37" applyFont="1" applyBorder="1"/>
    <xf numFmtId="0" fontId="18" fillId="0" borderId="0" xfId="43" applyFont="1" applyAlignment="1">
      <alignment horizontal="center"/>
    </xf>
    <xf numFmtId="0" fontId="13" fillId="0" borderId="0" xfId="43" applyFont="1"/>
    <xf numFmtId="0" fontId="33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2" fontId="13" fillId="0" borderId="0" xfId="0" applyNumberFormat="1" applyFont="1"/>
    <xf numFmtId="168" fontId="18" fillId="0" borderId="0" xfId="0" applyNumberFormat="1" applyFont="1"/>
    <xf numFmtId="165" fontId="18" fillId="0" borderId="0" xfId="66" applyFont="1" applyFill="1"/>
    <xf numFmtId="2" fontId="18" fillId="0" borderId="0" xfId="0" applyNumberFormat="1" applyFont="1"/>
    <xf numFmtId="0" fontId="13" fillId="0" borderId="0" xfId="22" applyFont="1"/>
    <xf numFmtId="0" fontId="13" fillId="0" borderId="0" xfId="50" applyFont="1"/>
    <xf numFmtId="0" fontId="42" fillId="0" borderId="0" xfId="50" applyFont="1"/>
    <xf numFmtId="0" fontId="42" fillId="0" borderId="0" xfId="0" applyFont="1"/>
    <xf numFmtId="0" fontId="13" fillId="0" borderId="0" xfId="0" applyFont="1" applyAlignment="1">
      <alignment vertical="center"/>
    </xf>
    <xf numFmtId="0" fontId="45" fillId="18" borderId="1" xfId="0" applyFont="1" applyFill="1" applyBorder="1" applyAlignment="1">
      <alignment horizontal="center" wrapText="1"/>
    </xf>
    <xf numFmtId="1" fontId="45" fillId="18" borderId="1" xfId="0" applyNumberFormat="1" applyFont="1" applyFill="1" applyBorder="1" applyAlignment="1">
      <alignment horizontal="center" wrapText="1"/>
    </xf>
    <xf numFmtId="9" fontId="65" fillId="21" borderId="1" xfId="0" applyNumberFormat="1" applyFont="1" applyFill="1" applyBorder="1" applyAlignment="1">
      <alignment horizontal="center" vertical="center"/>
    </xf>
    <xf numFmtId="0" fontId="13" fillId="0" borderId="1" xfId="0" applyFont="1" applyBorder="1"/>
    <xf numFmtId="168" fontId="18" fillId="0" borderId="1" xfId="0" applyNumberFormat="1" applyFont="1" applyBorder="1"/>
    <xf numFmtId="2" fontId="65" fillId="21" borderId="1" xfId="0" applyNumberFormat="1" applyFont="1" applyFill="1" applyBorder="1" applyAlignment="1">
      <alignment horizontal="right" vertical="center"/>
    </xf>
    <xf numFmtId="0" fontId="13" fillId="21" borderId="1" xfId="0" applyFont="1" applyFill="1" applyBorder="1"/>
    <xf numFmtId="168" fontId="18" fillId="21" borderId="1" xfId="0" applyNumberFormat="1" applyFont="1" applyFill="1" applyBorder="1"/>
    <xf numFmtId="0" fontId="26" fillId="0" borderId="0" xfId="35" applyFont="1" applyAlignment="1">
      <alignment horizontal="center"/>
    </xf>
    <xf numFmtId="0" fontId="21" fillId="0" borderId="0" xfId="35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40" fillId="0" borderId="0" xfId="37" applyFont="1" applyAlignment="1">
      <alignment horizontal="center" vertical="center"/>
    </xf>
    <xf numFmtId="0" fontId="40" fillId="0" borderId="13" xfId="37" applyFont="1" applyBorder="1" applyAlignment="1">
      <alignment horizontal="center" vertical="center"/>
    </xf>
    <xf numFmtId="0" fontId="29" fillId="0" borderId="10" xfId="37" applyFont="1" applyBorder="1" applyAlignment="1">
      <alignment horizontal="center" vertical="center" wrapText="1"/>
    </xf>
    <xf numFmtId="0" fontId="29" fillId="0" borderId="0" xfId="37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3" fillId="0" borderId="10" xfId="37" applyFont="1" applyBorder="1" applyAlignment="1">
      <alignment horizontal="center" vertical="center" wrapText="1"/>
    </xf>
    <xf numFmtId="0" fontId="33" fillId="0" borderId="0" xfId="37" applyFont="1" applyAlignment="1">
      <alignment horizontal="center" vertical="center" wrapText="1"/>
    </xf>
    <xf numFmtId="0" fontId="21" fillId="0" borderId="0" xfId="37" applyFont="1" applyAlignment="1">
      <alignment horizontal="right" vertical="center"/>
    </xf>
    <xf numFmtId="0" fontId="21" fillId="0" borderId="0" xfId="37" applyFont="1" applyAlignment="1">
      <alignment horizontal="center" vertical="center"/>
    </xf>
    <xf numFmtId="0" fontId="26" fillId="0" borderId="0" xfId="37" applyFont="1" applyAlignment="1">
      <alignment horizontal="center" vertical="center"/>
    </xf>
    <xf numFmtId="0" fontId="38" fillId="0" borderId="0" xfId="37" applyFont="1" applyAlignment="1">
      <alignment horizontal="right" vertical="center"/>
    </xf>
    <xf numFmtId="0" fontId="38" fillId="0" borderId="0" xfId="37" applyFont="1" applyAlignment="1">
      <alignment horizontal="center" vertical="center"/>
    </xf>
    <xf numFmtId="0" fontId="39" fillId="0" borderId="0" xfId="37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3" fillId="0" borderId="0" xfId="37" applyFont="1" applyAlignment="1">
      <alignment horizontal="center" vertical="center"/>
    </xf>
    <xf numFmtId="0" fontId="36" fillId="16" borderId="0" xfId="37" applyFont="1" applyFill="1" applyAlignment="1">
      <alignment horizontal="right" vertical="center"/>
    </xf>
    <xf numFmtId="0" fontId="36" fillId="16" borderId="0" xfId="37" applyFont="1" applyFill="1" applyAlignment="1">
      <alignment horizontal="center" vertical="center"/>
    </xf>
    <xf numFmtId="0" fontId="37" fillId="16" borderId="0" xfId="37" applyFont="1" applyFill="1" applyAlignment="1">
      <alignment horizontal="center" vertical="center"/>
    </xf>
    <xf numFmtId="0" fontId="21" fillId="0" borderId="10" xfId="37" applyFont="1" applyBorder="1" applyAlignment="1">
      <alignment horizontal="right" vertical="center" wrapText="1"/>
    </xf>
    <xf numFmtId="0" fontId="21" fillId="0" borderId="0" xfId="37" applyFont="1" applyAlignment="1">
      <alignment horizontal="right" vertical="center" wrapText="1"/>
    </xf>
    <xf numFmtId="0" fontId="35" fillId="0" borderId="0" xfId="37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18" fillId="17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8" fontId="18" fillId="0" borderId="1" xfId="0" applyNumberFormat="1" applyFont="1" applyBorder="1" applyAlignment="1">
      <alignment horizontal="left" vertical="center"/>
    </xf>
    <xf numFmtId="168" fontId="18" fillId="0" borderId="1" xfId="0" applyNumberFormat="1" applyFont="1" applyBorder="1" applyAlignment="1">
      <alignment horizontal="center" vertical="center" wrapText="1"/>
    </xf>
    <xf numFmtId="2" fontId="18" fillId="16" borderId="1" xfId="0" applyNumberFormat="1" applyFont="1" applyFill="1" applyBorder="1" applyAlignment="1">
      <alignment horizontal="left" vertical="center"/>
    </xf>
    <xf numFmtId="0" fontId="18" fillId="0" borderId="21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18" xfId="0" applyFont="1" applyBorder="1" applyAlignment="1">
      <alignment horizontal="left" vertical="center"/>
    </xf>
    <xf numFmtId="0" fontId="18" fillId="0" borderId="21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2" fontId="18" fillId="0" borderId="21" xfId="0" applyNumberFormat="1" applyFont="1" applyBorder="1" applyAlignment="1">
      <alignment horizontal="left" vertical="center"/>
    </xf>
    <xf numFmtId="2" fontId="18" fillId="0" borderId="23" xfId="0" applyNumberFormat="1" applyFont="1" applyBorder="1" applyAlignment="1">
      <alignment horizontal="left" vertical="center"/>
    </xf>
    <xf numFmtId="2" fontId="18" fillId="0" borderId="18" xfId="0" applyNumberFormat="1" applyFont="1" applyBorder="1" applyAlignment="1">
      <alignment horizontal="left" vertical="center"/>
    </xf>
    <xf numFmtId="0" fontId="18" fillId="17" borderId="21" xfId="0" applyFont="1" applyFill="1" applyBorder="1" applyAlignment="1">
      <alignment horizontal="left" vertical="center"/>
    </xf>
    <xf numFmtId="0" fontId="18" fillId="17" borderId="23" xfId="0" applyFont="1" applyFill="1" applyBorder="1" applyAlignment="1">
      <alignment horizontal="left" vertical="center"/>
    </xf>
    <xf numFmtId="0" fontId="18" fillId="17" borderId="18" xfId="0" applyFont="1" applyFill="1" applyBorder="1" applyAlignment="1">
      <alignment horizontal="left" vertical="center"/>
    </xf>
    <xf numFmtId="0" fontId="19" fillId="0" borderId="21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168" fontId="18" fillId="0" borderId="21" xfId="0" applyNumberFormat="1" applyFont="1" applyBorder="1" applyAlignment="1">
      <alignment horizontal="left" vertical="center"/>
    </xf>
    <xf numFmtId="168" fontId="18" fillId="0" borderId="23" xfId="0" applyNumberFormat="1" applyFont="1" applyBorder="1" applyAlignment="1">
      <alignment horizontal="left" vertical="center"/>
    </xf>
    <xf numFmtId="168" fontId="18" fillId="0" borderId="18" xfId="0" applyNumberFormat="1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/>
    </xf>
    <xf numFmtId="49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49" fontId="23" fillId="17" borderId="1" xfId="0" applyNumberFormat="1" applyFont="1" applyFill="1" applyBorder="1" applyAlignment="1">
      <alignment horizontal="center" vertical="center"/>
    </xf>
    <xf numFmtId="0" fontId="62" fillId="21" borderId="1" xfId="0" applyFont="1" applyFill="1" applyBorder="1" applyAlignment="1">
      <alignment horizontal="left" vertical="center" wrapText="1"/>
    </xf>
    <xf numFmtId="0" fontId="15" fillId="19" borderId="25" xfId="50" applyFont="1" applyFill="1" applyBorder="1" applyAlignment="1">
      <alignment horizontal="center" vertical="center" wrapText="1"/>
    </xf>
    <xf numFmtId="0" fontId="15" fillId="19" borderId="0" xfId="50" applyFont="1" applyFill="1" applyAlignment="1">
      <alignment horizontal="center" vertical="center" wrapText="1"/>
    </xf>
    <xf numFmtId="0" fontId="2" fillId="18" borderId="1" xfId="50" applyFont="1" applyFill="1" applyBorder="1" applyAlignment="1">
      <alignment horizontal="center" vertical="center"/>
    </xf>
    <xf numFmtId="16" fontId="68" fillId="18" borderId="1" xfId="0" applyNumberFormat="1" applyFont="1" applyFill="1" applyBorder="1" applyAlignment="1">
      <alignment horizontal="center" vertical="center" wrapText="1"/>
    </xf>
    <xf numFmtId="0" fontId="68" fillId="18" borderId="1" xfId="0" applyFont="1" applyFill="1" applyBorder="1" applyAlignment="1">
      <alignment horizontal="center" vertical="center" wrapText="1"/>
    </xf>
    <xf numFmtId="0" fontId="53" fillId="18" borderId="1" xfId="0" applyFont="1" applyFill="1" applyBorder="1" applyAlignment="1">
      <alignment horizontal="center" vertical="center"/>
    </xf>
    <xf numFmtId="167" fontId="53" fillId="18" borderId="1" xfId="0" applyNumberFormat="1" applyFont="1" applyFill="1" applyBorder="1" applyAlignment="1">
      <alignment horizontal="center" vertical="center"/>
    </xf>
    <xf numFmtId="167" fontId="53" fillId="18" borderId="21" xfId="22" applyNumberFormat="1" applyFont="1" applyFill="1" applyBorder="1" applyAlignment="1">
      <alignment horizontal="center" vertical="center" wrapText="1"/>
    </xf>
    <xf numFmtId="167" fontId="53" fillId="18" borderId="23" xfId="22" applyNumberFormat="1" applyFont="1" applyFill="1" applyBorder="1" applyAlignment="1">
      <alignment horizontal="center" vertical="center" wrapText="1"/>
    </xf>
    <xf numFmtId="167" fontId="53" fillId="18" borderId="18" xfId="22" applyNumberFormat="1" applyFont="1" applyFill="1" applyBorder="1" applyAlignment="1">
      <alignment horizontal="center" vertical="center" wrapText="1"/>
    </xf>
    <xf numFmtId="167" fontId="53" fillId="18" borderId="1" xfId="22" applyNumberFormat="1" applyFont="1" applyFill="1" applyBorder="1" applyAlignment="1">
      <alignment horizontal="center" vertical="center" wrapText="1"/>
    </xf>
    <xf numFmtId="167" fontId="18" fillId="0" borderId="1" xfId="22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7" fontId="18" fillId="0" borderId="21" xfId="0" applyNumberFormat="1" applyFont="1" applyBorder="1" applyAlignment="1">
      <alignment horizontal="center" vertical="center"/>
    </xf>
    <xf numFmtId="167" fontId="18" fillId="0" borderId="23" xfId="0" applyNumberFormat="1" applyFont="1" applyBorder="1" applyAlignment="1">
      <alignment horizontal="center" vertical="center"/>
    </xf>
    <xf numFmtId="167" fontId="18" fillId="0" borderId="18" xfId="0" applyNumberFormat="1" applyFont="1" applyBorder="1" applyAlignment="1">
      <alignment horizontal="center" vertical="center"/>
    </xf>
    <xf numFmtId="167" fontId="18" fillId="0" borderId="21" xfId="22" applyNumberFormat="1" applyFont="1" applyBorder="1" applyAlignment="1">
      <alignment horizontal="center" vertical="center" wrapText="1"/>
    </xf>
    <xf numFmtId="167" fontId="18" fillId="0" borderId="23" xfId="22" applyNumberFormat="1" applyFont="1" applyBorder="1" applyAlignment="1">
      <alignment horizontal="center" vertical="center" wrapText="1"/>
    </xf>
    <xf numFmtId="167" fontId="18" fillId="0" borderId="18" xfId="22" applyNumberFormat="1" applyFont="1" applyBorder="1" applyAlignment="1">
      <alignment horizontal="center" vertical="center" wrapText="1"/>
    </xf>
    <xf numFmtId="167" fontId="18" fillId="19" borderId="21" xfId="22" applyNumberFormat="1" applyFont="1" applyFill="1" applyBorder="1" applyAlignment="1">
      <alignment horizontal="center" vertical="center" wrapText="1"/>
    </xf>
    <xf numFmtId="167" fontId="18" fillId="19" borderId="23" xfId="22" applyNumberFormat="1" applyFont="1" applyFill="1" applyBorder="1" applyAlignment="1">
      <alignment horizontal="center" vertical="center" wrapText="1"/>
    </xf>
    <xf numFmtId="167" fontId="18" fillId="19" borderId="18" xfId="22" applyNumberFormat="1" applyFont="1" applyFill="1" applyBorder="1" applyAlignment="1">
      <alignment horizontal="center" vertical="center" wrapText="1"/>
    </xf>
    <xf numFmtId="0" fontId="18" fillId="19" borderId="1" xfId="0" applyFont="1" applyFill="1" applyBorder="1" applyAlignment="1">
      <alignment horizontal="center" vertical="center"/>
    </xf>
    <xf numFmtId="0" fontId="19" fillId="19" borderId="1" xfId="0" applyFont="1" applyFill="1" applyBorder="1" applyAlignment="1">
      <alignment horizontal="left" vertical="center" wrapText="1"/>
    </xf>
    <xf numFmtId="167" fontId="18" fillId="19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22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0" fontId="18" fillId="0" borderId="1" xfId="42" applyFont="1" applyBorder="1" applyAlignment="1">
      <alignment horizontal="center" vertical="center"/>
    </xf>
    <xf numFmtId="167" fontId="18" fillId="0" borderId="1" xfId="42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left" vertical="center" wrapText="1"/>
    </xf>
    <xf numFmtId="2" fontId="45" fillId="0" borderId="1" xfId="0" applyNumberFormat="1" applyFont="1" applyBorder="1" applyAlignment="1">
      <alignment horizontal="center" vertical="center"/>
    </xf>
    <xf numFmtId="0" fontId="18" fillId="19" borderId="1" xfId="0" applyFont="1" applyFill="1" applyBorder="1" applyAlignment="1">
      <alignment horizontal="center" vertical="center" wrapText="1"/>
    </xf>
    <xf numFmtId="0" fontId="45" fillId="0" borderId="21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3" fillId="19" borderId="22" xfId="0" applyFont="1" applyFill="1" applyBorder="1" applyAlignment="1">
      <alignment horizontal="center"/>
    </xf>
    <xf numFmtId="0" fontId="13" fillId="19" borderId="19" xfId="0" applyFont="1" applyFill="1" applyBorder="1" applyAlignment="1">
      <alignment horizontal="center"/>
    </xf>
    <xf numFmtId="0" fontId="13" fillId="19" borderId="20" xfId="0" applyFont="1" applyFill="1" applyBorder="1" applyAlignment="1">
      <alignment horizontal="center"/>
    </xf>
    <xf numFmtId="2" fontId="46" fillId="0" borderId="1" xfId="0" applyNumberFormat="1" applyFont="1" applyBorder="1" applyAlignment="1">
      <alignment horizontal="center" vertical="center"/>
    </xf>
    <xf numFmtId="167" fontId="45" fillId="0" borderId="1" xfId="0" applyNumberFormat="1" applyFont="1" applyBorder="1" applyAlignment="1">
      <alignment horizontal="center" vertical="center"/>
    </xf>
    <xf numFmtId="0" fontId="18" fillId="0" borderId="1" xfId="22" applyFont="1" applyBorder="1" applyAlignment="1">
      <alignment horizontal="left" vertical="center" wrapText="1"/>
    </xf>
    <xf numFmtId="167" fontId="45" fillId="0" borderId="1" xfId="39" applyNumberFormat="1" applyFont="1" applyBorder="1" applyAlignment="1">
      <alignment horizontal="center" vertical="center"/>
    </xf>
    <xf numFmtId="2" fontId="45" fillId="0" borderId="1" xfId="39" applyNumberFormat="1" applyFont="1" applyBorder="1" applyAlignment="1">
      <alignment horizontal="center" vertical="center"/>
    </xf>
    <xf numFmtId="0" fontId="18" fillId="0" borderId="1" xfId="42" applyFont="1" applyBorder="1" applyAlignment="1">
      <alignment horizontal="left" vertical="center" wrapText="1"/>
    </xf>
    <xf numFmtId="167" fontId="18" fillId="0" borderId="1" xfId="42" applyNumberFormat="1" applyFont="1" applyBorder="1" applyAlignment="1">
      <alignment horizontal="center" vertical="center" wrapText="1"/>
    </xf>
    <xf numFmtId="167" fontId="18" fillId="0" borderId="1" xfId="22" applyNumberFormat="1" applyFont="1" applyBorder="1" applyAlignment="1">
      <alignment horizontal="center" vertical="center"/>
    </xf>
    <xf numFmtId="170" fontId="45" fillId="0" borderId="1" xfId="66" applyNumberFormat="1" applyFont="1" applyFill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left" vertical="center" wrapText="1"/>
    </xf>
    <xf numFmtId="167" fontId="53" fillId="19" borderId="21" xfId="22" applyNumberFormat="1" applyFont="1" applyFill="1" applyBorder="1" applyAlignment="1">
      <alignment horizontal="center" vertical="center" wrapText="1"/>
    </xf>
    <xf numFmtId="167" fontId="53" fillId="19" borderId="23" xfId="22" applyNumberFormat="1" applyFont="1" applyFill="1" applyBorder="1" applyAlignment="1">
      <alignment horizontal="center" vertical="center" wrapText="1"/>
    </xf>
    <xf numFmtId="167" fontId="53" fillId="19" borderId="18" xfId="22" applyNumberFormat="1" applyFont="1" applyFill="1" applyBorder="1" applyAlignment="1">
      <alignment horizontal="center" vertical="center" wrapText="1"/>
    </xf>
    <xf numFmtId="167" fontId="53" fillId="19" borderId="1" xfId="22" applyNumberFormat="1" applyFont="1" applyFill="1" applyBorder="1" applyAlignment="1">
      <alignment horizontal="center" vertical="center" wrapText="1"/>
    </xf>
    <xf numFmtId="0" fontId="44" fillId="19" borderId="24" xfId="50" applyFont="1" applyFill="1" applyBorder="1" applyAlignment="1">
      <alignment horizontal="center" vertical="center"/>
    </xf>
    <xf numFmtId="0" fontId="4" fillId="19" borderId="1" xfId="50" applyFont="1" applyFill="1" applyBorder="1" applyAlignment="1">
      <alignment horizontal="center" vertical="center"/>
    </xf>
    <xf numFmtId="0" fontId="63" fillId="19" borderId="1" xfId="50" applyFont="1" applyFill="1" applyBorder="1" applyAlignment="1">
      <alignment vertical="center" wrapText="1"/>
    </xf>
    <xf numFmtId="1" fontId="4" fillId="19" borderId="1" xfId="50" applyNumberFormat="1" applyFont="1" applyFill="1" applyBorder="1" applyAlignment="1">
      <alignment horizontal="center" vertical="center"/>
    </xf>
    <xf numFmtId="167" fontId="4" fillId="19" borderId="1" xfId="0" applyNumberFormat="1" applyFont="1" applyFill="1" applyBorder="1" applyAlignment="1">
      <alignment horizontal="center" vertical="center"/>
    </xf>
    <xf numFmtId="0" fontId="2" fillId="19" borderId="1" xfId="50" applyFont="1" applyFill="1" applyBorder="1" applyAlignment="1">
      <alignment horizontal="center" vertical="center"/>
    </xf>
    <xf numFmtId="0" fontId="57" fillId="19" borderId="1" xfId="0" applyFont="1" applyFill="1" applyBorder="1" applyAlignment="1">
      <alignment horizontal="center" vertical="center" wrapText="1"/>
    </xf>
    <xf numFmtId="0" fontId="53" fillId="19" borderId="1" xfId="0" applyFont="1" applyFill="1" applyBorder="1" applyAlignment="1">
      <alignment horizontal="center" vertical="center"/>
    </xf>
    <xf numFmtId="167" fontId="53" fillId="19" borderId="1" xfId="0" applyNumberFormat="1" applyFont="1" applyFill="1" applyBorder="1" applyAlignment="1">
      <alignment horizontal="center" vertical="center"/>
    </xf>
    <xf numFmtId="0" fontId="45" fillId="18" borderId="1" xfId="0" applyFont="1" applyFill="1" applyBorder="1" applyAlignment="1">
      <alignment horizontal="center" vertical="center" wrapText="1"/>
    </xf>
    <xf numFmtId="0" fontId="45" fillId="18" borderId="1" xfId="0" applyFont="1" applyFill="1" applyBorder="1" applyAlignment="1">
      <alignment horizontal="center" vertical="center" textRotation="90" wrapText="1"/>
    </xf>
    <xf numFmtId="2" fontId="45" fillId="1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3" fillId="19" borderId="1" xfId="5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167" fontId="4" fillId="0" borderId="21" xfId="0" applyNumberFormat="1" applyFont="1" applyBorder="1" applyAlignment="1">
      <alignment horizontal="center" vertical="center"/>
    </xf>
    <xf numFmtId="167" fontId="4" fillId="0" borderId="23" xfId="0" applyNumberFormat="1" applyFont="1" applyBorder="1" applyAlignment="1">
      <alignment horizontal="center" vertical="center"/>
    </xf>
    <xf numFmtId="167" fontId="4" fillId="0" borderId="18" xfId="0" applyNumberFormat="1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 wrapText="1"/>
    </xf>
    <xf numFmtId="0" fontId="45" fillId="0" borderId="1" xfId="22" applyFont="1" applyBorder="1" applyAlignment="1">
      <alignment horizontal="left" vertical="center" wrapText="1"/>
    </xf>
    <xf numFmtId="0" fontId="45" fillId="0" borderId="1" xfId="22" applyFont="1" applyBorder="1" applyAlignment="1">
      <alignment horizontal="center" vertical="center"/>
    </xf>
    <xf numFmtId="167" fontId="45" fillId="0" borderId="1" xfId="22" applyNumberFormat="1" applyFont="1" applyBorder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52" fillId="0" borderId="1" xfId="50" applyFont="1" applyBorder="1" applyAlignment="1">
      <alignment horizontal="left" vertical="center" wrapText="1"/>
    </xf>
    <xf numFmtId="1" fontId="2" fillId="0" borderId="1" xfId="50" applyNumberFormat="1" applyFont="1" applyBorder="1" applyAlignment="1">
      <alignment horizontal="center" vertical="center"/>
    </xf>
    <xf numFmtId="0" fontId="45" fillId="0" borderId="1" xfId="39" applyFont="1" applyBorder="1" applyAlignment="1">
      <alignment horizontal="left" vertical="center" wrapText="1"/>
    </xf>
    <xf numFmtId="0" fontId="45" fillId="0" borderId="1" xfId="39" applyFont="1" applyBorder="1" applyAlignment="1">
      <alignment horizontal="center" vertical="center"/>
    </xf>
    <xf numFmtId="168" fontId="45" fillId="0" borderId="1" xfId="39" applyNumberFormat="1" applyFont="1" applyBorder="1" applyAlignment="1">
      <alignment horizontal="center" vertical="center"/>
    </xf>
    <xf numFmtId="0" fontId="46" fillId="0" borderId="1" xfId="0" applyFont="1" applyBorder="1" applyAlignment="1">
      <alignment horizontal="left" vertical="center" wrapText="1"/>
    </xf>
    <xf numFmtId="0" fontId="46" fillId="0" borderId="21" xfId="39" applyFont="1" applyBorder="1" applyAlignment="1">
      <alignment horizontal="center" vertical="center" wrapText="1"/>
    </xf>
    <xf numFmtId="0" fontId="46" fillId="0" borderId="23" xfId="39" applyFont="1" applyBorder="1" applyAlignment="1">
      <alignment horizontal="center" vertical="center"/>
    </xf>
    <xf numFmtId="0" fontId="46" fillId="0" borderId="18" xfId="39" applyFont="1" applyBorder="1" applyAlignment="1">
      <alignment horizontal="center" vertical="center"/>
    </xf>
    <xf numFmtId="167" fontId="46" fillId="0" borderId="1" xfId="39" applyNumberFormat="1" applyFont="1" applyBorder="1" applyAlignment="1">
      <alignment horizontal="center" vertical="center"/>
    </xf>
    <xf numFmtId="0" fontId="46" fillId="0" borderId="1" xfId="22" applyFont="1" applyBorder="1" applyAlignment="1">
      <alignment horizontal="left" vertical="center" wrapText="1"/>
    </xf>
    <xf numFmtId="0" fontId="18" fillId="0" borderId="1" xfId="22" applyFont="1" applyBorder="1" applyAlignment="1">
      <alignment horizontal="center" vertical="center" wrapText="1"/>
    </xf>
    <xf numFmtId="167" fontId="46" fillId="0" borderId="1" xfId="22" applyNumberFormat="1" applyFont="1" applyBorder="1" applyAlignment="1">
      <alignment horizontal="center" vertical="center"/>
    </xf>
    <xf numFmtId="0" fontId="46" fillId="0" borderId="18" xfId="39" applyFont="1" applyBorder="1" applyAlignment="1">
      <alignment horizontal="center" vertical="center" wrapText="1"/>
    </xf>
    <xf numFmtId="0" fontId="46" fillId="0" borderId="1" xfId="39" applyFont="1" applyBorder="1" applyAlignment="1">
      <alignment horizontal="center" vertical="center" wrapText="1"/>
    </xf>
    <xf numFmtId="0" fontId="46" fillId="0" borderId="21" xfId="39" applyFont="1" applyBorder="1" applyAlignment="1">
      <alignment horizontal="left" vertical="center" wrapText="1"/>
    </xf>
    <xf numFmtId="0" fontId="46" fillId="0" borderId="23" xfId="39" applyFont="1" applyBorder="1" applyAlignment="1">
      <alignment horizontal="left" vertical="center" wrapText="1"/>
    </xf>
    <xf numFmtId="0" fontId="46" fillId="0" borderId="18" xfId="39" applyFont="1" applyBorder="1" applyAlignment="1">
      <alignment horizontal="left" vertical="center" wrapText="1"/>
    </xf>
    <xf numFmtId="0" fontId="46" fillId="0" borderId="21" xfId="0" applyFont="1" applyBorder="1" applyAlignment="1">
      <alignment horizontal="left" vertical="center" wrapText="1"/>
    </xf>
    <xf numFmtId="0" fontId="46" fillId="0" borderId="23" xfId="0" applyFont="1" applyBorder="1" applyAlignment="1">
      <alignment horizontal="left" vertical="center" wrapText="1"/>
    </xf>
    <xf numFmtId="0" fontId="46" fillId="0" borderId="18" xfId="0" applyFont="1" applyBorder="1" applyAlignment="1">
      <alignment horizontal="left" vertical="center" wrapText="1"/>
    </xf>
    <xf numFmtId="0" fontId="45" fillId="19" borderId="1" xfId="39" applyFont="1" applyFill="1" applyBorder="1" applyAlignment="1">
      <alignment horizontal="left" vertical="center"/>
    </xf>
    <xf numFmtId="0" fontId="41" fillId="19" borderId="21" xfId="39" applyFont="1" applyFill="1" applyBorder="1" applyAlignment="1">
      <alignment horizontal="left" vertical="center" wrapText="1"/>
    </xf>
    <xf numFmtId="0" fontId="41" fillId="19" borderId="23" xfId="39" applyFont="1" applyFill="1" applyBorder="1" applyAlignment="1">
      <alignment horizontal="left" vertical="center" wrapText="1"/>
    </xf>
    <xf numFmtId="0" fontId="41" fillId="19" borderId="18" xfId="39" applyFont="1" applyFill="1" applyBorder="1" applyAlignment="1">
      <alignment horizontal="left" vertical="center" wrapText="1"/>
    </xf>
    <xf numFmtId="0" fontId="45" fillId="19" borderId="1" xfId="39" applyFont="1" applyFill="1" applyBorder="1" applyAlignment="1">
      <alignment horizontal="center" vertical="center"/>
    </xf>
    <xf numFmtId="2" fontId="45" fillId="19" borderId="1" xfId="39" applyNumberFormat="1" applyFont="1" applyFill="1" applyBorder="1" applyAlignment="1">
      <alignment horizontal="center" vertical="center"/>
    </xf>
    <xf numFmtId="0" fontId="45" fillId="0" borderId="23" xfId="0" applyFont="1" applyBorder="1" applyAlignment="1">
      <alignment horizontal="left" vertical="center" wrapText="1"/>
    </xf>
    <xf numFmtId="0" fontId="45" fillId="0" borderId="18" xfId="0" applyFont="1" applyBorder="1" applyAlignment="1">
      <alignment horizontal="left" vertical="center" wrapText="1"/>
    </xf>
    <xf numFmtId="0" fontId="45" fillId="0" borderId="21" xfId="0" applyFont="1" applyBorder="1" applyAlignment="1">
      <alignment horizontal="center" vertical="center"/>
    </xf>
    <xf numFmtId="0" fontId="45" fillId="0" borderId="23" xfId="0" applyFont="1" applyBorder="1" applyAlignment="1">
      <alignment horizontal="center" vertical="center"/>
    </xf>
    <xf numFmtId="0" fontId="45" fillId="0" borderId="18" xfId="0" applyFont="1" applyBorder="1" applyAlignment="1">
      <alignment horizontal="center" vertical="center"/>
    </xf>
    <xf numFmtId="167" fontId="45" fillId="0" borderId="21" xfId="0" applyNumberFormat="1" applyFont="1" applyBorder="1" applyAlignment="1">
      <alignment horizontal="center" vertical="center"/>
    </xf>
    <xf numFmtId="167" fontId="45" fillId="0" borderId="23" xfId="0" applyNumberFormat="1" applyFont="1" applyBorder="1" applyAlignment="1">
      <alignment horizontal="center" vertical="center"/>
    </xf>
    <xf numFmtId="167" fontId="45" fillId="0" borderId="18" xfId="0" applyNumberFormat="1" applyFont="1" applyBorder="1" applyAlignment="1">
      <alignment horizontal="center" vertical="center"/>
    </xf>
    <xf numFmtId="2" fontId="45" fillId="0" borderId="21" xfId="39" applyNumberFormat="1" applyFont="1" applyBorder="1" applyAlignment="1">
      <alignment horizontal="center" vertical="center"/>
    </xf>
    <xf numFmtId="2" fontId="45" fillId="0" borderId="23" xfId="39" applyNumberFormat="1" applyFont="1" applyBorder="1" applyAlignment="1">
      <alignment horizontal="center" vertical="center"/>
    </xf>
    <xf numFmtId="2" fontId="45" fillId="0" borderId="18" xfId="39" applyNumberFormat="1" applyFont="1" applyBorder="1" applyAlignment="1">
      <alignment horizontal="center" vertical="center"/>
    </xf>
    <xf numFmtId="2" fontId="45" fillId="0" borderId="1" xfId="22" applyNumberFormat="1" applyFont="1" applyBorder="1" applyAlignment="1">
      <alignment horizontal="center" vertical="center"/>
    </xf>
    <xf numFmtId="0" fontId="45" fillId="0" borderId="1" xfId="50" applyFont="1" applyBorder="1" applyAlignment="1">
      <alignment horizontal="left" vertical="center" wrapText="1"/>
    </xf>
    <xf numFmtId="0" fontId="45" fillId="0" borderId="1" xfId="50" applyFont="1" applyBorder="1" applyAlignment="1">
      <alignment horizontal="center" vertical="center"/>
    </xf>
    <xf numFmtId="2" fontId="46" fillId="0" borderId="1" xfId="50" applyNumberFormat="1" applyFont="1" applyBorder="1" applyAlignment="1">
      <alignment horizontal="center" vertical="center" wrapText="1"/>
    </xf>
    <xf numFmtId="0" fontId="48" fillId="0" borderId="21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 wrapText="1"/>
    </xf>
    <xf numFmtId="2" fontId="45" fillId="0" borderId="21" xfId="22" applyNumberFormat="1" applyFont="1" applyBorder="1" applyAlignment="1">
      <alignment horizontal="center" vertical="center"/>
    </xf>
    <xf numFmtId="2" fontId="45" fillId="0" borderId="23" xfId="22" applyNumberFormat="1" applyFont="1" applyBorder="1" applyAlignment="1">
      <alignment horizontal="center" vertical="center"/>
    </xf>
    <xf numFmtId="2" fontId="45" fillId="0" borderId="18" xfId="22" applyNumberFormat="1" applyFont="1" applyBorder="1" applyAlignment="1">
      <alignment horizontal="center" vertical="center"/>
    </xf>
    <xf numFmtId="0" fontId="18" fillId="0" borderId="1" xfId="40" applyFont="1" applyBorder="1" applyAlignment="1">
      <alignment horizontal="left" vertical="center" wrapText="1"/>
    </xf>
    <xf numFmtId="0" fontId="18" fillId="0" borderId="1" xfId="40" applyFont="1" applyBorder="1" applyAlignment="1">
      <alignment horizontal="center" vertical="center" wrapText="1"/>
    </xf>
    <xf numFmtId="167" fontId="45" fillId="20" borderId="1" xfId="0" applyNumberFormat="1" applyFont="1" applyFill="1" applyBorder="1" applyAlignment="1">
      <alignment horizontal="center" vertical="center"/>
    </xf>
    <xf numFmtId="2" fontId="45" fillId="0" borderId="21" xfId="0" applyNumberFormat="1" applyFont="1" applyBorder="1" applyAlignment="1">
      <alignment horizontal="center" vertical="center"/>
    </xf>
    <xf numFmtId="2" fontId="45" fillId="0" borderId="23" xfId="0" applyNumberFormat="1" applyFont="1" applyBorder="1" applyAlignment="1">
      <alignment horizontal="center" vertical="center"/>
    </xf>
    <xf numFmtId="2" fontId="45" fillId="0" borderId="18" xfId="0" applyNumberFormat="1" applyFont="1" applyBorder="1" applyAlignment="1">
      <alignment horizontal="center" vertical="center"/>
    </xf>
    <xf numFmtId="0" fontId="45" fillId="0" borderId="21" xfId="39" applyFont="1" applyBorder="1" applyAlignment="1">
      <alignment horizontal="left" vertical="center" wrapText="1"/>
    </xf>
    <xf numFmtId="0" fontId="45" fillId="0" borderId="23" xfId="39" applyFont="1" applyBorder="1" applyAlignment="1">
      <alignment horizontal="left" vertical="center" wrapText="1"/>
    </xf>
    <xf numFmtId="0" fontId="45" fillId="0" borderId="18" xfId="39" applyFont="1" applyBorder="1" applyAlignment="1">
      <alignment horizontal="left" vertical="center" wrapText="1"/>
    </xf>
    <xf numFmtId="0" fontId="45" fillId="0" borderId="21" xfId="39" applyFont="1" applyBorder="1" applyAlignment="1">
      <alignment horizontal="center" vertical="center"/>
    </xf>
    <xf numFmtId="0" fontId="45" fillId="0" borderId="23" xfId="39" applyFont="1" applyBorder="1" applyAlignment="1">
      <alignment horizontal="center" vertical="center"/>
    </xf>
    <xf numFmtId="0" fontId="45" fillId="0" borderId="18" xfId="39" applyFont="1" applyBorder="1" applyAlignment="1">
      <alignment horizontal="center" vertical="center"/>
    </xf>
    <xf numFmtId="2" fontId="45" fillId="0" borderId="1" xfId="50" applyNumberFormat="1" applyFont="1" applyBorder="1" applyAlignment="1">
      <alignment horizontal="center" vertical="center"/>
    </xf>
    <xf numFmtId="0" fontId="46" fillId="20" borderId="1" xfId="22" applyFont="1" applyFill="1" applyBorder="1" applyAlignment="1">
      <alignment horizontal="left" vertical="center" wrapText="1"/>
    </xf>
    <xf numFmtId="0" fontId="45" fillId="20" borderId="1" xfId="22" applyFont="1" applyFill="1" applyBorder="1" applyAlignment="1">
      <alignment horizontal="center" vertical="center"/>
    </xf>
    <xf numFmtId="2" fontId="45" fillId="20" borderId="1" xfId="22" applyNumberFormat="1" applyFont="1" applyFill="1" applyBorder="1" applyAlignment="1">
      <alignment horizontal="center" vertical="center"/>
    </xf>
    <xf numFmtId="167" fontId="45" fillId="20" borderId="1" xfId="22" applyNumberFormat="1" applyFont="1" applyFill="1" applyBorder="1" applyAlignment="1">
      <alignment horizontal="center" vertical="center"/>
    </xf>
    <xf numFmtId="0" fontId="45" fillId="16" borderId="1" xfId="39" applyFont="1" applyFill="1" applyBorder="1" applyAlignment="1">
      <alignment horizontal="left" vertical="center" wrapText="1"/>
    </xf>
    <xf numFmtId="2" fontId="45" fillId="16" borderId="1" xfId="39" applyNumberFormat="1" applyFont="1" applyFill="1" applyBorder="1" applyAlignment="1">
      <alignment horizontal="center" vertical="center"/>
    </xf>
    <xf numFmtId="0" fontId="46" fillId="0" borderId="1" xfId="50" applyFont="1" applyBorder="1" applyAlignment="1">
      <alignment horizontal="center" vertical="center" wrapText="1"/>
    </xf>
    <xf numFmtId="168" fontId="45" fillId="0" borderId="1" xfId="29" applyNumberFormat="1" applyFont="1" applyBorder="1" applyAlignment="1">
      <alignment horizontal="center" vertical="center"/>
    </xf>
    <xf numFmtId="0" fontId="46" fillId="0" borderId="21" xfId="50" applyFont="1" applyBorder="1" applyAlignment="1">
      <alignment horizontal="center" vertical="center" wrapText="1"/>
    </xf>
    <xf numFmtId="0" fontId="46" fillId="0" borderId="23" xfId="50" applyFont="1" applyBorder="1" applyAlignment="1">
      <alignment horizontal="center" vertical="center" wrapText="1"/>
    </xf>
    <xf numFmtId="0" fontId="46" fillId="0" borderId="18" xfId="50" applyFont="1" applyBorder="1" applyAlignment="1">
      <alignment horizontal="center" vertical="center" wrapText="1"/>
    </xf>
    <xf numFmtId="0" fontId="45" fillId="0" borderId="21" xfId="50" applyFont="1" applyBorder="1" applyAlignment="1">
      <alignment horizontal="left" vertical="center" wrapText="1"/>
    </xf>
    <xf numFmtId="0" fontId="45" fillId="0" borderId="23" xfId="50" applyFont="1" applyBorder="1" applyAlignment="1">
      <alignment horizontal="left" vertical="center" wrapText="1"/>
    </xf>
    <xf numFmtId="0" fontId="45" fillId="0" borderId="18" xfId="50" applyFont="1" applyBorder="1" applyAlignment="1">
      <alignment horizontal="left" vertical="center" wrapText="1"/>
    </xf>
    <xf numFmtId="0" fontId="45" fillId="0" borderId="21" xfId="50" applyFont="1" applyBorder="1" applyAlignment="1">
      <alignment horizontal="center" vertical="center"/>
    </xf>
    <xf numFmtId="0" fontId="45" fillId="0" borderId="23" xfId="50" applyFont="1" applyBorder="1" applyAlignment="1">
      <alignment horizontal="center" vertical="center"/>
    </xf>
    <xf numFmtId="0" fontId="45" fillId="0" borderId="18" xfId="50" applyFont="1" applyBorder="1" applyAlignment="1">
      <alignment horizontal="center" vertical="center"/>
    </xf>
    <xf numFmtId="2" fontId="46" fillId="0" borderId="21" xfId="50" applyNumberFormat="1" applyFont="1" applyBorder="1" applyAlignment="1">
      <alignment horizontal="center" vertical="center" wrapText="1"/>
    </xf>
    <xf numFmtId="2" fontId="46" fillId="0" borderId="23" xfId="50" applyNumberFormat="1" applyFont="1" applyBorder="1" applyAlignment="1">
      <alignment horizontal="center" vertical="center" wrapText="1"/>
    </xf>
    <xf numFmtId="2" fontId="46" fillId="0" borderId="18" xfId="50" applyNumberFormat="1" applyFont="1" applyBorder="1" applyAlignment="1">
      <alignment horizontal="center" vertical="center" wrapText="1"/>
    </xf>
    <xf numFmtId="168" fontId="45" fillId="0" borderId="23" xfId="29" applyNumberFormat="1" applyFont="1" applyBorder="1" applyAlignment="1">
      <alignment horizontal="center" vertical="center"/>
    </xf>
    <xf numFmtId="168" fontId="45" fillId="0" borderId="18" xfId="29" applyNumberFormat="1" applyFont="1" applyBorder="1" applyAlignment="1">
      <alignment horizontal="center" vertical="center"/>
    </xf>
    <xf numFmtId="0" fontId="45" fillId="0" borderId="21" xfId="50" applyFont="1" applyBorder="1" applyAlignment="1">
      <alignment horizontal="center" vertical="center" wrapText="1"/>
    </xf>
    <xf numFmtId="0" fontId="45" fillId="0" borderId="23" xfId="50" applyFont="1" applyBorder="1" applyAlignment="1">
      <alignment horizontal="center" vertical="center" wrapText="1"/>
    </xf>
    <xf numFmtId="0" fontId="45" fillId="0" borderId="18" xfId="50" applyFont="1" applyBorder="1" applyAlignment="1">
      <alignment horizontal="center" vertical="center" wrapText="1"/>
    </xf>
    <xf numFmtId="0" fontId="45" fillId="0" borderId="1" xfId="50" applyFont="1" applyBorder="1" applyAlignment="1">
      <alignment horizontal="center" vertical="center" wrapText="1"/>
    </xf>
    <xf numFmtId="0" fontId="45" fillId="0" borderId="21" xfId="39" applyFont="1" applyBorder="1" applyAlignment="1">
      <alignment horizontal="center" vertical="center" wrapText="1"/>
    </xf>
    <xf numFmtId="2" fontId="45" fillId="0" borderId="1" xfId="50" applyNumberFormat="1" applyFont="1" applyBorder="1" applyAlignment="1">
      <alignment horizontal="center" vertical="center" wrapText="1"/>
    </xf>
    <xf numFmtId="2" fontId="45" fillId="0" borderId="21" xfId="50" applyNumberFormat="1" applyFont="1" applyBorder="1" applyAlignment="1">
      <alignment horizontal="center" vertical="center"/>
    </xf>
    <xf numFmtId="2" fontId="45" fillId="0" borderId="23" xfId="50" applyNumberFormat="1" applyFont="1" applyBorder="1" applyAlignment="1">
      <alignment horizontal="center" vertical="center"/>
    </xf>
    <xf numFmtId="2" fontId="45" fillId="0" borderId="18" xfId="5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52" fillId="19" borderId="1" xfId="50" applyFont="1" applyFill="1" applyBorder="1" applyAlignment="1">
      <alignment horizontal="left" vertical="center" wrapText="1"/>
    </xf>
    <xf numFmtId="1" fontId="2" fillId="19" borderId="1" xfId="50" applyNumberFormat="1" applyFont="1" applyFill="1" applyBorder="1" applyAlignment="1">
      <alignment horizontal="center" vertical="center"/>
    </xf>
    <xf numFmtId="2" fontId="2" fillId="19" borderId="1" xfId="50" applyNumberFormat="1" applyFont="1" applyFill="1" applyBorder="1" applyAlignment="1">
      <alignment horizontal="center" vertical="center"/>
    </xf>
    <xf numFmtId="0" fontId="54" fillId="0" borderId="1" xfId="40" applyFont="1" applyBorder="1" applyAlignment="1">
      <alignment horizontal="left" vertical="center" wrapText="1"/>
    </xf>
    <xf numFmtId="167" fontId="18" fillId="0" borderId="1" xfId="40" applyNumberFormat="1" applyFont="1" applyBorder="1" applyAlignment="1">
      <alignment horizontal="left" vertical="center" wrapText="1"/>
    </xf>
    <xf numFmtId="167" fontId="18" fillId="0" borderId="1" xfId="40" applyNumberFormat="1" applyFont="1" applyBorder="1" applyAlignment="1">
      <alignment horizontal="center" vertical="center" wrapText="1"/>
    </xf>
    <xf numFmtId="0" fontId="18" fillId="20" borderId="1" xfId="40" applyFont="1" applyFill="1" applyBorder="1" applyAlignment="1">
      <alignment horizontal="left" vertical="center" wrapText="1"/>
    </xf>
    <xf numFmtId="0" fontId="18" fillId="20" borderId="1" xfId="40" applyFont="1" applyFill="1" applyBorder="1" applyAlignment="1">
      <alignment horizontal="center" vertical="center" wrapText="1"/>
    </xf>
    <xf numFmtId="167" fontId="54" fillId="0" borderId="1" xfId="40" applyNumberFormat="1" applyFont="1" applyBorder="1" applyAlignment="1">
      <alignment horizontal="left" vertical="center" wrapText="1"/>
    </xf>
    <xf numFmtId="167" fontId="18" fillId="0" borderId="1" xfId="0" applyNumberFormat="1" applyFont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21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167" fontId="18" fillId="0" borderId="21" xfId="22" applyNumberFormat="1" applyFont="1" applyBorder="1" applyAlignment="1">
      <alignment horizontal="center" vertical="center"/>
    </xf>
    <xf numFmtId="167" fontId="18" fillId="0" borderId="23" xfId="22" applyNumberFormat="1" applyFont="1" applyBorder="1" applyAlignment="1">
      <alignment horizontal="center" vertical="center"/>
    </xf>
    <xf numFmtId="167" fontId="18" fillId="0" borderId="18" xfId="22" applyNumberFormat="1" applyFont="1" applyBorder="1" applyAlignment="1">
      <alignment horizontal="center" vertical="center"/>
    </xf>
    <xf numFmtId="167" fontId="18" fillId="0" borderId="21" xfId="0" applyNumberFormat="1" applyFont="1" applyBorder="1" applyAlignment="1">
      <alignment horizontal="center" vertical="center" wrapText="1"/>
    </xf>
    <xf numFmtId="167" fontId="18" fillId="0" borderId="23" xfId="0" applyNumberFormat="1" applyFont="1" applyBorder="1" applyAlignment="1">
      <alignment horizontal="center" vertical="center" wrapText="1"/>
    </xf>
    <xf numFmtId="167" fontId="18" fillId="0" borderId="18" xfId="0" applyNumberFormat="1" applyFont="1" applyBorder="1" applyAlignment="1">
      <alignment horizontal="center" vertical="center" wrapText="1"/>
    </xf>
    <xf numFmtId="0" fontId="18" fillId="0" borderId="1" xfId="41" applyFont="1" applyBorder="1" applyAlignment="1">
      <alignment horizontal="left" vertical="center" wrapText="1"/>
    </xf>
    <xf numFmtId="0" fontId="52" fillId="19" borderId="1" xfId="50" applyFont="1" applyFill="1" applyBorder="1" applyAlignment="1">
      <alignment vertical="center" wrapText="1"/>
    </xf>
    <xf numFmtId="0" fontId="18" fillId="0" borderId="21" xfId="40" applyFont="1" applyBorder="1" applyAlignment="1">
      <alignment horizontal="left" vertical="center" wrapText="1"/>
    </xf>
    <xf numFmtId="0" fontId="18" fillId="0" borderId="23" xfId="40" applyFont="1" applyBorder="1" applyAlignment="1">
      <alignment horizontal="left" vertical="center" wrapText="1"/>
    </xf>
    <xf numFmtId="0" fontId="18" fillId="0" borderId="18" xfId="40" applyFont="1" applyBorder="1" applyAlignment="1">
      <alignment horizontal="left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41" fillId="19" borderId="21" xfId="39" applyFont="1" applyFill="1" applyBorder="1" applyAlignment="1">
      <alignment horizontal="center" vertical="center" wrapText="1"/>
    </xf>
    <xf numFmtId="0" fontId="41" fillId="19" borderId="23" xfId="39" applyFont="1" applyFill="1" applyBorder="1" applyAlignment="1">
      <alignment horizontal="center" vertical="center" wrapText="1"/>
    </xf>
    <xf numFmtId="0" fontId="41" fillId="19" borderId="18" xfId="39" applyFont="1" applyFill="1" applyBorder="1" applyAlignment="1">
      <alignment horizontal="center" vertical="center" wrapText="1"/>
    </xf>
    <xf numFmtId="0" fontId="45" fillId="0" borderId="1" xfId="50" applyFont="1" applyBorder="1" applyAlignment="1">
      <alignment horizontal="left" vertical="center"/>
    </xf>
    <xf numFmtId="2" fontId="45" fillId="0" borderId="1" xfId="50" applyNumberFormat="1" applyFont="1" applyBorder="1" applyAlignment="1">
      <alignment horizontal="left" vertical="center"/>
    </xf>
    <xf numFmtId="167" fontId="18" fillId="0" borderId="1" xfId="50" applyNumberFormat="1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67" fontId="45" fillId="0" borderId="1" xfId="0" applyNumberFormat="1" applyFont="1" applyBorder="1" applyAlignment="1">
      <alignment horizontal="center" vertical="center" wrapText="1"/>
    </xf>
    <xf numFmtId="0" fontId="45" fillId="18" borderId="21" xfId="0" applyFont="1" applyFill="1" applyBorder="1" applyAlignment="1">
      <alignment horizontal="center" vertical="center" wrapText="1"/>
    </xf>
    <xf numFmtId="0" fontId="45" fillId="18" borderId="23" xfId="0" applyFont="1" applyFill="1" applyBorder="1" applyAlignment="1">
      <alignment horizontal="center" vertical="center" wrapText="1"/>
    </xf>
    <xf numFmtId="0" fontId="45" fillId="18" borderId="18" xfId="0" applyFont="1" applyFill="1" applyBorder="1" applyAlignment="1">
      <alignment horizontal="center" vertical="center" wrapText="1"/>
    </xf>
    <xf numFmtId="0" fontId="15" fillId="0" borderId="0" xfId="43" applyFont="1" applyAlignment="1">
      <alignment horizontal="center"/>
    </xf>
    <xf numFmtId="0" fontId="2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</cellXfs>
  <cellStyles count="6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3000000}"/>
    <cellStyle name="Comma 3" xfId="20" xr:uid="{00000000-0005-0000-0000-000014000000}"/>
    <cellStyle name="Normal 10" xfId="21" xr:uid="{00000000-0005-0000-0000-000017000000}"/>
    <cellStyle name="Normal 10 2" xfId="22" xr:uid="{00000000-0005-0000-0000-000018000000}"/>
    <cellStyle name="Normal 11" xfId="23" xr:uid="{00000000-0005-0000-0000-000019000000}"/>
    <cellStyle name="Normal 11 3" xfId="24" xr:uid="{00000000-0005-0000-0000-00001A000000}"/>
    <cellStyle name="Normal 16" xfId="25" xr:uid="{00000000-0005-0000-0000-00001B000000}"/>
    <cellStyle name="Normal 2" xfId="26" xr:uid="{00000000-0005-0000-0000-00001C000000}"/>
    <cellStyle name="Normal 2 2" xfId="27" xr:uid="{00000000-0005-0000-0000-00001D000000}"/>
    <cellStyle name="Normal 2 2 2" xfId="28" xr:uid="{00000000-0005-0000-0000-00001E000000}"/>
    <cellStyle name="Normal 2 2 2_Artimet" xfId="29" xr:uid="{00000000-0005-0000-0000-00001F000000}"/>
    <cellStyle name="Normal 2 2 3" xfId="30" xr:uid="{00000000-0005-0000-0000-000020000000}"/>
    <cellStyle name="Normal 2_getap jur" xfId="31" xr:uid="{00000000-0005-0000-0000-000021000000}"/>
    <cellStyle name="Normal 3" xfId="32" xr:uid="{00000000-0005-0000-0000-000022000000}"/>
    <cellStyle name="Normal 3 2" xfId="33" xr:uid="{00000000-0005-0000-0000-000023000000}"/>
    <cellStyle name="Normal 3 4" xfId="34" xr:uid="{00000000-0005-0000-0000-000024000000}"/>
    <cellStyle name="Normal 4" xfId="35" xr:uid="{00000000-0005-0000-0000-000025000000}"/>
    <cellStyle name="Normal 4 2" xfId="36" xr:uid="{00000000-0005-0000-0000-000026000000}"/>
    <cellStyle name="Normal 5" xfId="37" xr:uid="{00000000-0005-0000-0000-000027000000}"/>
    <cellStyle name="Normal 5 2 2" xfId="38" xr:uid="{00000000-0005-0000-0000-000028000000}"/>
    <cellStyle name="Normal 6" xfId="39" xr:uid="{00000000-0005-0000-0000-000029000000}"/>
    <cellStyle name="Normal_Asfalt  2" xfId="40" xr:uid="{00000000-0005-0000-0000-00002C000000}"/>
    <cellStyle name="Normal_Asfalt _ASFALT" xfId="41" xr:uid="{00000000-0005-0000-0000-000030000000}"/>
    <cellStyle name="Normal_Haykashen dproc  2 2" xfId="42" xr:uid="{00000000-0005-0000-0000-000034000000}"/>
    <cellStyle name="Normal_Narine  mankapartez" xfId="43" xr:uid="{00000000-0005-0000-0000-000035000000}"/>
    <cellStyle name="Денежный 2" xfId="44" xr:uid="{00000000-0005-0000-0000-000038000000}"/>
    <cellStyle name="Денежный 3" xfId="45" xr:uid="{00000000-0005-0000-0000-000039000000}"/>
    <cellStyle name="Денежный 4" xfId="46" xr:uid="{00000000-0005-0000-0000-00003A000000}"/>
    <cellStyle name="Денежный 5" xfId="47" xr:uid="{00000000-0005-0000-0000-00003B000000}"/>
    <cellStyle name="Денежный 6" xfId="48" xr:uid="{00000000-0005-0000-0000-00003C000000}"/>
    <cellStyle name="Денежный 7" xfId="49" xr:uid="{00000000-0005-0000-0000-00003D000000}"/>
    <cellStyle name="Обычный" xfId="0" builtinId="0"/>
    <cellStyle name="Обычный 2" xfId="50" xr:uid="{00000000-0005-0000-0000-00003E000000}"/>
    <cellStyle name="Обычный 2 2" xfId="51" xr:uid="{00000000-0005-0000-0000-00003F000000}"/>
    <cellStyle name="Обычный 2 2 2" xfId="52" xr:uid="{00000000-0005-0000-0000-000040000000}"/>
    <cellStyle name="Обычный 2 3" xfId="53" xr:uid="{00000000-0005-0000-0000-000041000000}"/>
    <cellStyle name="Обычный 2 4" xfId="54" xr:uid="{00000000-0005-0000-0000-000042000000}"/>
    <cellStyle name="Обычный 3" xfId="55" xr:uid="{00000000-0005-0000-0000-000043000000}"/>
    <cellStyle name="Обычный 3 2" xfId="56" xr:uid="{00000000-0005-0000-0000-000044000000}"/>
    <cellStyle name="Обычный 3 2 2" xfId="57" xr:uid="{00000000-0005-0000-0000-000045000000}"/>
    <cellStyle name="Обычный 3 3" xfId="58" xr:uid="{00000000-0005-0000-0000-000046000000}"/>
    <cellStyle name="Обычный 3 4" xfId="59" xr:uid="{00000000-0005-0000-0000-000047000000}"/>
    <cellStyle name="Обычный 4" xfId="60" xr:uid="{00000000-0005-0000-0000-000048000000}"/>
    <cellStyle name="Обычный 5" xfId="61" xr:uid="{00000000-0005-0000-0000-000049000000}"/>
    <cellStyle name="Обычный 6" xfId="62" xr:uid="{00000000-0005-0000-0000-00004A000000}"/>
    <cellStyle name="Обычный 7" xfId="63" xr:uid="{00000000-0005-0000-0000-00004B000000}"/>
    <cellStyle name="Обычный 8" xfId="64" xr:uid="{00000000-0005-0000-0000-00004C000000}"/>
    <cellStyle name="Стиль 1" xfId="65" xr:uid="{00000000-0005-0000-0000-00004E000000}"/>
    <cellStyle name="Финансовый" xfId="66" builtinId="3"/>
    <cellStyle name="Финансовый 2" xfId="67" xr:uid="{00000000-0005-0000-0000-00004F000000}"/>
    <cellStyle name="Финансовый 2 2" xfId="68" xr:uid="{00000000-0005-0000-0000-00005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view="pageBreakPreview" zoomScale="115" zoomScaleNormal="100" zoomScaleSheetLayoutView="115" workbookViewId="0">
      <selection activeCell="B10" sqref="B10"/>
    </sheetView>
  </sheetViews>
  <sheetFormatPr defaultRowHeight="12.75"/>
  <cols>
    <col min="1" max="1" width="4.28515625" style="12" customWidth="1"/>
    <col min="2" max="2" width="69.42578125" style="12" customWidth="1"/>
    <col min="3" max="3" width="15.85546875" style="12" customWidth="1"/>
    <col min="4" max="16384" width="9.140625" style="12"/>
  </cols>
  <sheetData>
    <row r="1" spans="1:3" ht="18">
      <c r="A1" s="83" t="s">
        <v>17</v>
      </c>
      <c r="B1" s="83"/>
      <c r="C1" s="83"/>
    </row>
    <row r="4" spans="1:3" ht="32.25" customHeight="1">
      <c r="A4" s="84" t="e">
        <f>+#REF!</f>
        <v>#REF!</v>
      </c>
      <c r="B4" s="84"/>
      <c r="C4" s="84"/>
    </row>
    <row r="5" spans="1:3">
      <c r="B5" s="13"/>
    </row>
    <row r="6" spans="1:3" ht="30.75" customHeight="1">
      <c r="A6" s="14" t="s">
        <v>0</v>
      </c>
      <c r="B6" s="14" t="s">
        <v>2</v>
      </c>
      <c r="C6" s="14" t="s">
        <v>27</v>
      </c>
    </row>
    <row r="7" spans="1:3" ht="15.75" customHeight="1">
      <c r="A7" s="15">
        <v>1</v>
      </c>
      <c r="B7" s="16"/>
      <c r="C7" s="17"/>
    </row>
    <row r="8" spans="1:3" ht="15.75" customHeight="1">
      <c r="A8" s="15">
        <f>+A7+1</f>
        <v>2</v>
      </c>
      <c r="B8" s="16"/>
      <c r="C8" s="17"/>
    </row>
    <row r="9" spans="1:3" ht="15.75" customHeight="1">
      <c r="A9" s="15">
        <f t="shared" ref="A9:A26" si="0">+A8+1</f>
        <v>3</v>
      </c>
      <c r="B9" s="16"/>
      <c r="C9" s="17"/>
    </row>
    <row r="10" spans="1:3" ht="15.75" customHeight="1">
      <c r="A10" s="15">
        <f t="shared" si="0"/>
        <v>4</v>
      </c>
      <c r="B10" s="16"/>
      <c r="C10" s="17"/>
    </row>
    <row r="11" spans="1:3" ht="15.75" customHeight="1">
      <c r="A11" s="15">
        <f t="shared" si="0"/>
        <v>5</v>
      </c>
      <c r="B11" s="16"/>
      <c r="C11" s="17"/>
    </row>
    <row r="12" spans="1:3" ht="15.75" customHeight="1">
      <c r="A12" s="15">
        <f t="shared" si="0"/>
        <v>6</v>
      </c>
      <c r="B12" s="16"/>
      <c r="C12" s="17"/>
    </row>
    <row r="13" spans="1:3" ht="15.75" customHeight="1">
      <c r="A13" s="15">
        <f t="shared" si="0"/>
        <v>7</v>
      </c>
      <c r="B13" s="16"/>
      <c r="C13" s="17"/>
    </row>
    <row r="14" spans="1:3" ht="15.75" customHeight="1">
      <c r="A14" s="15">
        <f t="shared" si="0"/>
        <v>8</v>
      </c>
      <c r="B14" s="16"/>
      <c r="C14" s="17"/>
    </row>
    <row r="15" spans="1:3" ht="15.75" customHeight="1">
      <c r="A15" s="15">
        <f t="shared" si="0"/>
        <v>9</v>
      </c>
      <c r="B15" s="16"/>
      <c r="C15" s="17"/>
    </row>
    <row r="16" spans="1:3" ht="15.75" customHeight="1">
      <c r="A16" s="15">
        <f t="shared" si="0"/>
        <v>10</v>
      </c>
      <c r="B16" s="16"/>
      <c r="C16" s="17"/>
    </row>
    <row r="17" spans="1:3" ht="15.75" customHeight="1">
      <c r="A17" s="15">
        <f t="shared" si="0"/>
        <v>11</v>
      </c>
      <c r="B17" s="16"/>
      <c r="C17" s="17"/>
    </row>
    <row r="18" spans="1:3" ht="15.75" customHeight="1">
      <c r="A18" s="15">
        <f t="shared" si="0"/>
        <v>12</v>
      </c>
      <c r="B18" s="16"/>
      <c r="C18" s="17"/>
    </row>
    <row r="19" spans="1:3" ht="15.75" customHeight="1">
      <c r="A19" s="15">
        <f t="shared" si="0"/>
        <v>13</v>
      </c>
      <c r="B19" s="16"/>
      <c r="C19" s="17"/>
    </row>
    <row r="20" spans="1:3" ht="15.75" customHeight="1">
      <c r="A20" s="15">
        <f t="shared" si="0"/>
        <v>14</v>
      </c>
      <c r="B20" s="16"/>
      <c r="C20" s="17"/>
    </row>
    <row r="21" spans="1:3" ht="15.75" customHeight="1">
      <c r="A21" s="15">
        <f t="shared" si="0"/>
        <v>15</v>
      </c>
      <c r="B21" s="16"/>
      <c r="C21" s="17"/>
    </row>
    <row r="22" spans="1:3" ht="15.75" customHeight="1">
      <c r="A22" s="15">
        <f t="shared" si="0"/>
        <v>16</v>
      </c>
      <c r="B22" s="16"/>
      <c r="C22" s="17"/>
    </row>
    <row r="23" spans="1:3" ht="15.75" customHeight="1">
      <c r="A23" s="15">
        <f t="shared" si="0"/>
        <v>17</v>
      </c>
      <c r="B23" s="16"/>
      <c r="C23" s="17"/>
    </row>
    <row r="24" spans="1:3" ht="15.75" customHeight="1">
      <c r="A24" s="15">
        <f t="shared" si="0"/>
        <v>18</v>
      </c>
      <c r="B24" s="16"/>
      <c r="C24" s="17"/>
    </row>
    <row r="25" spans="1:3" ht="15.75" customHeight="1">
      <c r="A25" s="15">
        <f t="shared" si="0"/>
        <v>19</v>
      </c>
      <c r="B25" s="16"/>
      <c r="C25" s="17"/>
    </row>
    <row r="26" spans="1:3" ht="15.75" customHeight="1">
      <c r="A26" s="15">
        <f t="shared" si="0"/>
        <v>20</v>
      </c>
      <c r="B26" s="16"/>
      <c r="C26" s="17"/>
    </row>
    <row r="27" spans="1:3" ht="15.75">
      <c r="A27" s="15"/>
      <c r="B27" s="18" t="s">
        <v>3</v>
      </c>
      <c r="C27" s="19">
        <f>SUM(C7:C26)</f>
        <v>0</v>
      </c>
    </row>
    <row r="28" spans="1:3" s="1" customFormat="1" ht="24.75" customHeight="1">
      <c r="A28" s="10"/>
      <c r="B28" s="11"/>
      <c r="C28" s="11"/>
    </row>
    <row r="29" spans="1:3" s="1" customFormat="1" ht="24.75" customHeight="1">
      <c r="A29" s="85" t="s">
        <v>25</v>
      </c>
      <c r="B29" s="85"/>
      <c r="C29" s="85"/>
    </row>
    <row r="32" spans="1:3">
      <c r="B32" s="20"/>
      <c r="C32" s="21"/>
    </row>
    <row r="33" spans="2:3">
      <c r="B33" s="20"/>
      <c r="C33" s="20"/>
    </row>
    <row r="34" spans="2:3">
      <c r="B34" s="20"/>
      <c r="C34" s="21"/>
    </row>
    <row r="35" spans="2:3">
      <c r="B35" s="20"/>
      <c r="C35" s="20"/>
    </row>
    <row r="36" spans="2:3">
      <c r="B36" s="20"/>
      <c r="C36" s="20"/>
    </row>
  </sheetData>
  <mergeCells count="3">
    <mergeCell ref="A1:C1"/>
    <mergeCell ref="A4:C4"/>
    <mergeCell ref="A29:C29"/>
  </mergeCells>
  <pageMargins left="0.75" right="0.75" top="0.38" bottom="0.49" header="0.38" footer="0.46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7"/>
  <sheetViews>
    <sheetView view="pageBreakPreview" topLeftCell="A7" zoomScale="115" zoomScaleNormal="100" zoomScaleSheetLayoutView="115" workbookViewId="0">
      <selection activeCell="G50" sqref="G50:I51"/>
    </sheetView>
  </sheetViews>
  <sheetFormatPr defaultRowHeight="12.75"/>
  <cols>
    <col min="1" max="1" width="1.42578125" style="25" customWidth="1"/>
    <col min="2" max="2" width="5.7109375" style="25" customWidth="1"/>
    <col min="3" max="3" width="18.42578125" style="25" customWidth="1"/>
    <col min="4" max="4" width="18.140625" style="25" customWidth="1"/>
    <col min="5" max="5" width="9.140625" style="25"/>
    <col min="6" max="6" width="13.42578125" style="25" customWidth="1"/>
    <col min="7" max="7" width="9.140625" style="25"/>
    <col min="8" max="8" width="9.85546875" style="25" customWidth="1"/>
    <col min="9" max="9" width="12.7109375" style="25" customWidth="1"/>
    <col min="10" max="10" width="5.140625" style="25" customWidth="1"/>
    <col min="11" max="11" width="1.28515625" style="25" customWidth="1"/>
    <col min="12" max="16384" width="9.140625" style="25"/>
  </cols>
  <sheetData>
    <row r="1" spans="1:11" ht="6.75" customHeight="1" thickTop="1" thickBot="1">
      <c r="A1" s="22"/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ht="13.5" customHeight="1" thickTop="1">
      <c r="A2" s="26"/>
      <c r="B2" s="27"/>
      <c r="C2" s="28"/>
      <c r="D2" s="28"/>
      <c r="E2" s="28"/>
      <c r="F2" s="29"/>
      <c r="G2" s="30"/>
      <c r="H2" s="28"/>
      <c r="I2" s="28"/>
      <c r="J2" s="31"/>
      <c r="K2" s="32"/>
    </row>
    <row r="3" spans="1:11" ht="24" customHeight="1">
      <c r="A3" s="26"/>
      <c r="B3" s="33"/>
      <c r="C3" s="1"/>
      <c r="D3" s="1"/>
      <c r="E3" s="1"/>
      <c r="G3" s="1"/>
      <c r="H3" s="1"/>
      <c r="I3" s="1"/>
      <c r="J3" s="34"/>
      <c r="K3" s="32"/>
    </row>
    <row r="4" spans="1:11" ht="12.75" customHeight="1">
      <c r="A4" s="26"/>
      <c r="B4" s="33"/>
      <c r="C4" s="1"/>
      <c r="D4" s="1"/>
      <c r="E4" s="1"/>
      <c r="G4" s="1"/>
      <c r="H4" s="1"/>
      <c r="I4" s="1"/>
      <c r="J4" s="34"/>
      <c r="K4" s="32"/>
    </row>
    <row r="5" spans="1:11" ht="12.75" customHeight="1">
      <c r="A5" s="26"/>
      <c r="B5" s="33"/>
      <c r="C5" s="1"/>
      <c r="D5" s="1"/>
      <c r="E5" s="1"/>
      <c r="G5" s="1"/>
      <c r="H5" s="1"/>
      <c r="I5" s="1"/>
      <c r="J5" s="34"/>
      <c r="K5" s="32"/>
    </row>
    <row r="6" spans="1:11" ht="12.75" customHeight="1">
      <c r="A6" s="26"/>
      <c r="B6" s="33"/>
      <c r="C6" s="99" t="s">
        <v>23</v>
      </c>
      <c r="D6" s="99"/>
      <c r="E6" s="99"/>
      <c r="F6" s="99"/>
      <c r="G6" s="99"/>
      <c r="H6" s="99"/>
      <c r="I6" s="99"/>
      <c r="J6" s="34"/>
      <c r="K6" s="32"/>
    </row>
    <row r="7" spans="1:11" ht="12.75" customHeight="1">
      <c r="A7" s="26"/>
      <c r="B7" s="33"/>
      <c r="C7" s="99"/>
      <c r="D7" s="99"/>
      <c r="E7" s="99"/>
      <c r="F7" s="99"/>
      <c r="G7" s="99"/>
      <c r="H7" s="99"/>
      <c r="I7" s="99"/>
      <c r="J7" s="34"/>
      <c r="K7" s="32"/>
    </row>
    <row r="8" spans="1:11">
      <c r="A8" s="26"/>
      <c r="B8" s="35"/>
      <c r="C8" s="99"/>
      <c r="D8" s="99"/>
      <c r="E8" s="99"/>
      <c r="F8" s="99"/>
      <c r="G8" s="99"/>
      <c r="H8" s="99"/>
      <c r="I8" s="99"/>
      <c r="J8" s="36"/>
      <c r="K8" s="32"/>
    </row>
    <row r="9" spans="1:11" ht="34.5" customHeight="1">
      <c r="A9" s="26"/>
      <c r="B9" s="37"/>
      <c r="C9" s="38"/>
      <c r="D9" s="38"/>
      <c r="E9" s="38"/>
      <c r="F9" s="38"/>
      <c r="G9" s="38"/>
      <c r="H9" s="38"/>
      <c r="I9" s="38"/>
      <c r="J9" s="39"/>
      <c r="K9" s="32"/>
    </row>
    <row r="10" spans="1:11" ht="12.75" customHeight="1">
      <c r="A10" s="26"/>
      <c r="B10" s="40"/>
      <c r="C10" s="38"/>
      <c r="D10" s="38"/>
      <c r="E10" s="38"/>
      <c r="F10" s="38"/>
      <c r="G10" s="38"/>
      <c r="H10" s="38"/>
      <c r="I10" s="38"/>
      <c r="J10" s="39"/>
      <c r="K10" s="32"/>
    </row>
    <row r="11" spans="1:11" ht="12.75" customHeight="1">
      <c r="A11" s="26"/>
      <c r="B11" s="40"/>
      <c r="C11" s="38"/>
      <c r="D11" s="38"/>
      <c r="E11" s="38"/>
      <c r="F11" s="38"/>
      <c r="G11" s="38"/>
      <c r="H11" s="38"/>
      <c r="I11" s="38"/>
      <c r="J11" s="39"/>
      <c r="K11" s="32"/>
    </row>
    <row r="12" spans="1:11" ht="13.5" customHeight="1">
      <c r="A12" s="26"/>
      <c r="B12" s="88" t="s">
        <v>22</v>
      </c>
      <c r="C12" s="89"/>
      <c r="D12" s="89"/>
      <c r="E12" s="38"/>
      <c r="F12" s="38"/>
      <c r="G12" s="38"/>
      <c r="H12" s="38"/>
      <c r="I12" s="38"/>
      <c r="J12" s="39"/>
      <c r="K12" s="32"/>
    </row>
    <row r="13" spans="1:11" ht="12.75" customHeight="1">
      <c r="A13" s="26"/>
      <c r="B13" s="88"/>
      <c r="C13" s="89"/>
      <c r="D13" s="89"/>
      <c r="E13" s="41"/>
      <c r="G13" s="42"/>
      <c r="H13" s="1"/>
      <c r="I13" s="1"/>
      <c r="J13" s="34"/>
      <c r="K13" s="32"/>
    </row>
    <row r="14" spans="1:11" ht="21" customHeight="1">
      <c r="A14" s="26"/>
      <c r="B14" s="43"/>
      <c r="C14" s="44"/>
      <c r="D14" s="44"/>
      <c r="E14" s="41"/>
      <c r="G14" s="42"/>
      <c r="H14" s="1"/>
      <c r="I14" s="1"/>
      <c r="J14" s="34"/>
      <c r="K14" s="32"/>
    </row>
    <row r="15" spans="1:11" ht="12.75" customHeight="1">
      <c r="A15" s="26"/>
      <c r="B15" s="35"/>
      <c r="C15" s="89" t="e">
        <f>+#REF!</f>
        <v>#REF!</v>
      </c>
      <c r="D15" s="89"/>
      <c r="E15" s="89"/>
      <c r="F15" s="89"/>
      <c r="G15" s="89"/>
      <c r="H15" s="89"/>
      <c r="I15" s="89"/>
      <c r="J15" s="34"/>
      <c r="K15" s="32"/>
    </row>
    <row r="16" spans="1:11" ht="12.75" customHeight="1">
      <c r="A16" s="26"/>
      <c r="B16" s="35"/>
      <c r="C16" s="89"/>
      <c r="D16" s="89"/>
      <c r="E16" s="89"/>
      <c r="F16" s="89"/>
      <c r="G16" s="89"/>
      <c r="H16" s="89"/>
      <c r="I16" s="89"/>
      <c r="J16" s="34"/>
      <c r="K16" s="32"/>
    </row>
    <row r="17" spans="1:11" ht="23.25" customHeight="1">
      <c r="A17" s="26"/>
      <c r="B17" s="35"/>
      <c r="C17" s="89"/>
      <c r="D17" s="89"/>
      <c r="E17" s="89"/>
      <c r="F17" s="89"/>
      <c r="G17" s="89"/>
      <c r="H17" s="89"/>
      <c r="I17" s="89"/>
      <c r="J17" s="34"/>
      <c r="K17" s="32"/>
    </row>
    <row r="18" spans="1:11" ht="21.75" customHeight="1">
      <c r="A18" s="26"/>
      <c r="B18" s="35"/>
      <c r="C18" s="89"/>
      <c r="D18" s="89"/>
      <c r="E18" s="89"/>
      <c r="F18" s="89"/>
      <c r="G18" s="89"/>
      <c r="H18" s="89"/>
      <c r="I18" s="89"/>
      <c r="J18" s="36"/>
      <c r="K18" s="32"/>
    </row>
    <row r="19" spans="1:11" ht="27.75" customHeight="1">
      <c r="A19" s="26"/>
      <c r="B19" s="35"/>
      <c r="C19" s="89"/>
      <c r="D19" s="89"/>
      <c r="E19" s="89"/>
      <c r="F19" s="89"/>
      <c r="G19" s="89"/>
      <c r="H19" s="89"/>
      <c r="I19" s="89"/>
      <c r="J19" s="36"/>
      <c r="K19" s="32"/>
    </row>
    <row r="20" spans="1:11" ht="12.75" customHeight="1">
      <c r="A20" s="26"/>
      <c r="B20" s="35"/>
      <c r="C20" s="45"/>
      <c r="D20" s="45"/>
      <c r="E20" s="45"/>
      <c r="F20" s="45"/>
      <c r="G20" s="45"/>
      <c r="H20" s="45"/>
      <c r="I20" s="45"/>
      <c r="J20" s="36"/>
      <c r="K20" s="32"/>
    </row>
    <row r="21" spans="1:11" ht="12.75" customHeight="1">
      <c r="A21" s="26"/>
      <c r="B21" s="35"/>
      <c r="C21" s="45"/>
      <c r="D21" s="45"/>
      <c r="E21" s="45"/>
      <c r="F21" s="45"/>
      <c r="G21" s="45"/>
      <c r="H21" s="45"/>
      <c r="I21" s="45"/>
      <c r="J21" s="36"/>
      <c r="K21" s="32"/>
    </row>
    <row r="22" spans="1:11" ht="12.75" customHeight="1">
      <c r="A22" s="26"/>
      <c r="B22" s="35"/>
      <c r="C22" s="45"/>
      <c r="D22" s="45"/>
      <c r="E22" s="45"/>
      <c r="F22" s="45"/>
      <c r="G22" s="45"/>
      <c r="H22" s="45"/>
      <c r="I22" s="45"/>
      <c r="J22" s="36"/>
      <c r="K22" s="32"/>
    </row>
    <row r="23" spans="1:11" ht="12.75" customHeight="1">
      <c r="A23" s="26"/>
      <c r="B23" s="35"/>
      <c r="C23" s="45"/>
      <c r="D23" s="90"/>
      <c r="E23" s="90"/>
      <c r="F23" s="90"/>
      <c r="G23" s="90"/>
      <c r="H23" s="90"/>
      <c r="I23" s="45"/>
      <c r="J23" s="36"/>
      <c r="K23" s="32"/>
    </row>
    <row r="24" spans="1:11" ht="12.75" customHeight="1">
      <c r="A24" s="26"/>
      <c r="B24" s="35"/>
      <c r="C24" s="45"/>
      <c r="D24" s="90"/>
      <c r="E24" s="90"/>
      <c r="F24" s="90"/>
      <c r="G24" s="90"/>
      <c r="H24" s="90"/>
      <c r="I24" s="45"/>
      <c r="J24" s="36"/>
      <c r="K24" s="32"/>
    </row>
    <row r="25" spans="1:11" ht="12.75" customHeight="1">
      <c r="A25" s="26"/>
      <c r="B25" s="35"/>
      <c r="C25" s="45"/>
      <c r="D25" s="90"/>
      <c r="E25" s="90"/>
      <c r="F25" s="90"/>
      <c r="G25" s="90"/>
      <c r="H25" s="90"/>
      <c r="I25" s="45"/>
      <c r="J25" s="36"/>
      <c r="K25" s="32"/>
    </row>
    <row r="26" spans="1:11" ht="12.75" customHeight="1">
      <c r="A26" s="26"/>
      <c r="B26" s="91" t="s">
        <v>24</v>
      </c>
      <c r="C26" s="92"/>
      <c r="D26" s="92"/>
      <c r="E26" s="45"/>
      <c r="F26" s="45"/>
      <c r="G26" s="45"/>
      <c r="H26" s="45"/>
      <c r="I26" s="45"/>
      <c r="J26" s="36"/>
      <c r="K26" s="32"/>
    </row>
    <row r="27" spans="1:11" ht="12.75" customHeight="1">
      <c r="A27" s="26"/>
      <c r="B27" s="91"/>
      <c r="C27" s="92"/>
      <c r="D27" s="92"/>
      <c r="E27" s="45"/>
      <c r="F27" s="45"/>
      <c r="G27" s="45"/>
      <c r="H27" s="45"/>
      <c r="I27" s="45"/>
      <c r="J27" s="36"/>
      <c r="K27" s="32"/>
    </row>
    <row r="28" spans="1:11" ht="29.25" customHeight="1">
      <c r="A28" s="26"/>
      <c r="B28" s="35"/>
      <c r="C28" s="45"/>
      <c r="D28" s="45"/>
      <c r="E28" s="45"/>
      <c r="F28" s="45"/>
      <c r="G28" s="45"/>
      <c r="H28" s="45"/>
      <c r="I28" s="46"/>
      <c r="J28" s="47"/>
      <c r="K28" s="32"/>
    </row>
    <row r="29" spans="1:11" ht="12.75" customHeight="1">
      <c r="A29" s="26"/>
      <c r="B29" s="35"/>
      <c r="C29" s="45"/>
      <c r="D29" s="106" t="s">
        <v>16</v>
      </c>
      <c r="E29" s="106"/>
      <c r="F29" s="106"/>
      <c r="G29" s="106"/>
      <c r="H29" s="106"/>
      <c r="I29" s="46"/>
      <c r="J29" s="47"/>
      <c r="K29" s="32"/>
    </row>
    <row r="30" spans="1:11" ht="12.75" customHeight="1">
      <c r="A30" s="26"/>
      <c r="B30" s="35"/>
      <c r="C30" s="45"/>
      <c r="D30" s="106"/>
      <c r="E30" s="106"/>
      <c r="F30" s="106"/>
      <c r="G30" s="106"/>
      <c r="H30" s="106"/>
      <c r="I30" s="46"/>
      <c r="J30" s="47"/>
      <c r="K30" s="32"/>
    </row>
    <row r="31" spans="1:11" ht="12.75" customHeight="1">
      <c r="A31" s="26"/>
      <c r="B31" s="35"/>
      <c r="C31" s="45"/>
      <c r="D31" s="106"/>
      <c r="E31" s="106"/>
      <c r="F31" s="106"/>
      <c r="G31" s="106"/>
      <c r="H31" s="106"/>
      <c r="I31" s="46"/>
      <c r="J31" s="47"/>
      <c r="K31" s="32"/>
    </row>
    <row r="32" spans="1:11" ht="12.75" customHeight="1">
      <c r="A32" s="26"/>
      <c r="B32" s="48"/>
      <c r="C32" s="46"/>
      <c r="D32" s="46"/>
      <c r="E32" s="46"/>
      <c r="F32" s="46"/>
      <c r="G32" s="46"/>
      <c r="H32" s="46"/>
      <c r="I32" s="46"/>
      <c r="J32" s="47"/>
      <c r="K32" s="32"/>
    </row>
    <row r="33" spans="1:11" ht="12.75" customHeight="1">
      <c r="A33" s="26"/>
      <c r="B33" s="35"/>
      <c r="D33" s="100"/>
      <c r="E33" s="100"/>
      <c r="F33" s="100"/>
      <c r="G33" s="100"/>
      <c r="H33" s="100"/>
      <c r="J33" s="36"/>
      <c r="K33" s="32"/>
    </row>
    <row r="34" spans="1:11">
      <c r="A34" s="26"/>
      <c r="B34" s="35"/>
      <c r="J34" s="36"/>
      <c r="K34" s="32"/>
    </row>
    <row r="35" spans="1:11">
      <c r="A35" s="26"/>
      <c r="B35" s="35"/>
      <c r="J35" s="36"/>
      <c r="K35" s="32"/>
    </row>
    <row r="36" spans="1:11">
      <c r="A36" s="26"/>
      <c r="B36" s="35"/>
      <c r="J36" s="36"/>
      <c r="K36" s="32"/>
    </row>
    <row r="37" spans="1:11">
      <c r="A37" s="26"/>
      <c r="B37" s="35"/>
      <c r="D37" s="101"/>
      <c r="E37" s="101"/>
      <c r="F37" s="49"/>
      <c r="G37" s="102"/>
      <c r="H37" s="103"/>
      <c r="I37" s="103"/>
      <c r="J37" s="36"/>
      <c r="K37" s="32"/>
    </row>
    <row r="38" spans="1:11">
      <c r="A38" s="26"/>
      <c r="B38" s="35"/>
      <c r="D38" s="101"/>
      <c r="E38" s="101"/>
      <c r="F38" s="49"/>
      <c r="G38" s="103"/>
      <c r="H38" s="103"/>
      <c r="I38" s="103"/>
      <c r="J38" s="36"/>
      <c r="K38" s="32"/>
    </row>
    <row r="39" spans="1:11" ht="15.75">
      <c r="A39" s="26"/>
      <c r="B39" s="35"/>
      <c r="D39" s="50"/>
      <c r="E39" s="50"/>
      <c r="J39" s="36"/>
      <c r="K39" s="32"/>
    </row>
    <row r="40" spans="1:11" ht="12.75" customHeight="1">
      <c r="A40" s="26"/>
      <c r="B40" s="104" t="s">
        <v>18</v>
      </c>
      <c r="C40" s="105"/>
      <c r="D40" s="105"/>
      <c r="E40" s="105"/>
      <c r="F40" s="51"/>
      <c r="G40" s="94"/>
      <c r="H40" s="94"/>
      <c r="I40" s="94"/>
      <c r="J40" s="36"/>
      <c r="K40" s="32"/>
    </row>
    <row r="41" spans="1:11" ht="21" customHeight="1">
      <c r="A41" s="26"/>
      <c r="B41" s="104"/>
      <c r="C41" s="105"/>
      <c r="D41" s="105"/>
      <c r="E41" s="105"/>
      <c r="F41" s="51"/>
      <c r="G41" s="94"/>
      <c r="H41" s="94"/>
      <c r="I41" s="94"/>
      <c r="J41" s="36"/>
      <c r="K41" s="32"/>
    </row>
    <row r="42" spans="1:11" ht="18">
      <c r="A42" s="26"/>
      <c r="B42" s="52"/>
      <c r="C42" s="51"/>
      <c r="D42" s="53"/>
      <c r="E42" s="53"/>
      <c r="F42" s="51"/>
      <c r="G42" s="51"/>
      <c r="H42" s="51"/>
      <c r="I42" s="51"/>
      <c r="J42" s="36"/>
      <c r="K42" s="32"/>
    </row>
    <row r="43" spans="1:11" ht="12.75" customHeight="1">
      <c r="A43" s="26"/>
      <c r="B43" s="52"/>
      <c r="C43" s="93" t="s">
        <v>19</v>
      </c>
      <c r="D43" s="93"/>
      <c r="E43" s="93"/>
      <c r="F43" s="51"/>
      <c r="G43" s="94"/>
      <c r="H43" s="94"/>
      <c r="I43" s="94"/>
      <c r="J43" s="36"/>
      <c r="K43" s="32"/>
    </row>
    <row r="44" spans="1:11" ht="12.75" customHeight="1">
      <c r="A44" s="26"/>
      <c r="B44" s="52"/>
      <c r="C44" s="93"/>
      <c r="D44" s="93"/>
      <c r="E44" s="93"/>
      <c r="F44" s="51"/>
      <c r="G44" s="94"/>
      <c r="H44" s="94"/>
      <c r="I44" s="94"/>
      <c r="J44" s="36"/>
      <c r="K44" s="32"/>
    </row>
    <row r="45" spans="1:11" ht="18">
      <c r="A45" s="26"/>
      <c r="B45" s="52"/>
      <c r="C45" s="51"/>
      <c r="D45" s="53"/>
      <c r="E45" s="53"/>
      <c r="F45" s="51"/>
      <c r="G45" s="51"/>
      <c r="H45" s="51"/>
      <c r="I45" s="51"/>
      <c r="J45" s="36"/>
      <c r="K45" s="32"/>
    </row>
    <row r="46" spans="1:11" ht="12.75" customHeight="1">
      <c r="A46" s="26"/>
      <c r="B46" s="52"/>
      <c r="C46" s="93" t="s">
        <v>20</v>
      </c>
      <c r="D46" s="93"/>
      <c r="E46" s="93"/>
      <c r="F46" s="51"/>
      <c r="G46" s="94" t="s">
        <v>21</v>
      </c>
      <c r="H46" s="95"/>
      <c r="I46" s="95"/>
      <c r="J46" s="36"/>
      <c r="K46" s="32"/>
    </row>
    <row r="47" spans="1:11" ht="12.75" customHeight="1">
      <c r="A47" s="26"/>
      <c r="B47" s="52"/>
      <c r="C47" s="93"/>
      <c r="D47" s="93"/>
      <c r="E47" s="93"/>
      <c r="F47" s="51"/>
      <c r="G47" s="95"/>
      <c r="H47" s="95"/>
      <c r="I47" s="95"/>
      <c r="J47" s="36"/>
      <c r="K47" s="32"/>
    </row>
    <row r="48" spans="1:11" ht="12.75" customHeight="1">
      <c r="A48" s="26"/>
      <c r="B48" s="35"/>
      <c r="C48" s="54"/>
      <c r="D48" s="54"/>
      <c r="E48" s="54"/>
      <c r="G48" s="55"/>
      <c r="H48" s="55"/>
      <c r="I48" s="55"/>
      <c r="J48" s="36"/>
      <c r="K48" s="32"/>
    </row>
    <row r="49" spans="1:11" ht="35.25" customHeight="1">
      <c r="A49" s="26"/>
      <c r="B49" s="35"/>
      <c r="C49" s="54"/>
      <c r="D49" s="54"/>
      <c r="E49" s="54"/>
      <c r="G49" s="55"/>
      <c r="H49" s="55"/>
      <c r="I49" s="55"/>
      <c r="J49" s="36"/>
      <c r="K49" s="32"/>
    </row>
    <row r="50" spans="1:11">
      <c r="A50" s="26"/>
      <c r="B50" s="35"/>
      <c r="C50" s="96"/>
      <c r="D50" s="96"/>
      <c r="E50" s="96"/>
      <c r="G50" s="97"/>
      <c r="H50" s="98"/>
      <c r="I50" s="98"/>
      <c r="J50" s="36"/>
      <c r="K50" s="32"/>
    </row>
    <row r="51" spans="1:11">
      <c r="A51" s="26"/>
      <c r="B51" s="35"/>
      <c r="C51" s="96"/>
      <c r="D51" s="96"/>
      <c r="E51" s="96"/>
      <c r="G51" s="98"/>
      <c r="H51" s="98"/>
      <c r="I51" s="98"/>
      <c r="J51" s="36"/>
      <c r="K51" s="32"/>
    </row>
    <row r="52" spans="1:11">
      <c r="A52" s="26"/>
      <c r="B52" s="35"/>
      <c r="J52" s="36"/>
      <c r="K52" s="32"/>
    </row>
    <row r="53" spans="1:11">
      <c r="A53" s="26"/>
      <c r="B53" s="35"/>
      <c r="E53" s="86" t="s">
        <v>30</v>
      </c>
      <c r="F53" s="86"/>
      <c r="G53" s="86"/>
      <c r="J53" s="36"/>
      <c r="K53" s="32"/>
    </row>
    <row r="54" spans="1:11">
      <c r="A54" s="26"/>
      <c r="B54" s="35"/>
      <c r="E54" s="86"/>
      <c r="F54" s="86"/>
      <c r="G54" s="86"/>
      <c r="J54" s="36"/>
      <c r="K54" s="32"/>
    </row>
    <row r="55" spans="1:11" ht="21" customHeight="1" thickBot="1">
      <c r="A55" s="26"/>
      <c r="B55" s="56"/>
      <c r="C55" s="57"/>
      <c r="D55" s="57"/>
      <c r="E55" s="87"/>
      <c r="F55" s="87"/>
      <c r="G55" s="87"/>
      <c r="H55" s="57"/>
      <c r="I55" s="57"/>
      <c r="J55" s="58"/>
      <c r="K55" s="32"/>
    </row>
    <row r="56" spans="1:11" ht="8.25" customHeight="1" thickTop="1" thickBot="1">
      <c r="A56" s="59"/>
      <c r="B56" s="60"/>
      <c r="C56" s="60"/>
      <c r="D56" s="60"/>
      <c r="E56" s="60"/>
      <c r="F56" s="60"/>
      <c r="G56" s="60"/>
      <c r="H56" s="60"/>
      <c r="I56" s="60"/>
      <c r="J56" s="60"/>
      <c r="K56" s="61"/>
    </row>
    <row r="57" spans="1:11" ht="13.5" thickTop="1"/>
  </sheetData>
  <mergeCells count="18">
    <mergeCell ref="C6:I8"/>
    <mergeCell ref="D33:H33"/>
    <mergeCell ref="D37:E38"/>
    <mergeCell ref="G37:I38"/>
    <mergeCell ref="B40:E41"/>
    <mergeCell ref="G40:I41"/>
    <mergeCell ref="D29:H31"/>
    <mergeCell ref="E53:G55"/>
    <mergeCell ref="B12:D13"/>
    <mergeCell ref="C15:I19"/>
    <mergeCell ref="D23:H25"/>
    <mergeCell ref="B26:D27"/>
    <mergeCell ref="C43:E44"/>
    <mergeCell ref="G43:I44"/>
    <mergeCell ref="C46:E47"/>
    <mergeCell ref="G46:I47"/>
    <mergeCell ref="C50:E51"/>
    <mergeCell ref="G50:I51"/>
  </mergeCells>
  <printOptions horizontalCentered="1" verticalCentered="1"/>
  <pageMargins left="0.59055118110236227" right="0.19685039370078741" top="0.39370078740157483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"/>
  <dimension ref="A1:G2819"/>
  <sheetViews>
    <sheetView view="pageBreakPreview" zoomScale="110" zoomScaleNormal="100" zoomScaleSheetLayoutView="110" workbookViewId="0">
      <selection sqref="A1:IV65536"/>
    </sheetView>
  </sheetViews>
  <sheetFormatPr defaultRowHeight="20.25"/>
  <cols>
    <col min="1" max="1" width="3.5703125" style="1" customWidth="1"/>
    <col min="2" max="2" width="4.42578125" style="4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5" customWidth="1"/>
    <col min="8" max="8" width="9.140625" style="1"/>
    <col min="9" max="9" width="11.28515625" style="1" bestFit="1" customWidth="1"/>
    <col min="10" max="16384" width="9.140625" style="1"/>
  </cols>
  <sheetData>
    <row r="1" spans="1:7" ht="27" customHeight="1">
      <c r="A1" s="141" t="e">
        <f>#REF!</f>
        <v>#REF!</v>
      </c>
      <c r="B1" s="141"/>
      <c r="C1" s="141"/>
      <c r="D1" s="141"/>
      <c r="E1" s="141"/>
      <c r="F1" s="141"/>
      <c r="G1" s="141"/>
    </row>
    <row r="2" spans="1:7" ht="12.75" customHeight="1">
      <c r="A2" s="142"/>
      <c r="B2" s="142"/>
      <c r="C2" s="142"/>
      <c r="D2" s="142"/>
      <c r="E2" s="142"/>
      <c r="F2" s="142"/>
      <c r="G2" s="142"/>
    </row>
    <row r="3" spans="1:7" ht="12.75" customHeight="1">
      <c r="A3" s="140" t="s">
        <v>4</v>
      </c>
      <c r="B3" s="140"/>
      <c r="C3" s="140"/>
      <c r="D3" s="140"/>
      <c r="E3" s="140"/>
      <c r="F3" s="140"/>
      <c r="G3" s="140"/>
    </row>
    <row r="4" spans="1:7" ht="9" customHeight="1">
      <c r="C4" s="2"/>
      <c r="D4" s="2"/>
      <c r="E4" s="2"/>
    </row>
    <row r="5" spans="1:7" ht="12.75" customHeight="1">
      <c r="A5" s="143" t="s">
        <v>0</v>
      </c>
      <c r="B5" s="145" t="s">
        <v>0</v>
      </c>
      <c r="C5" s="144" t="s">
        <v>1</v>
      </c>
      <c r="D5" s="144" t="s">
        <v>5</v>
      </c>
      <c r="E5" s="144" t="s">
        <v>6</v>
      </c>
      <c r="F5" s="139" t="s">
        <v>9</v>
      </c>
      <c r="G5" s="139" t="s">
        <v>8</v>
      </c>
    </row>
    <row r="6" spans="1:7" ht="21" customHeight="1">
      <c r="A6" s="143"/>
      <c r="B6" s="145"/>
      <c r="C6" s="144"/>
      <c r="D6" s="144"/>
      <c r="E6" s="144"/>
      <c r="F6" s="139"/>
      <c r="G6" s="139"/>
    </row>
    <row r="7" spans="1:7" ht="12.75">
      <c r="A7" s="7">
        <v>1</v>
      </c>
      <c r="B7" s="8">
        <v>1</v>
      </c>
      <c r="C7" s="9">
        <v>2</v>
      </c>
      <c r="D7" s="9">
        <v>3</v>
      </c>
      <c r="E7" s="9">
        <v>4</v>
      </c>
      <c r="F7" s="9">
        <v>5</v>
      </c>
      <c r="G7" s="6">
        <v>6</v>
      </c>
    </row>
    <row r="8" spans="1:7" ht="9.75" customHeight="1">
      <c r="A8" s="118"/>
      <c r="B8" s="127"/>
      <c r="C8" s="133" t="e">
        <f>#REF!</f>
        <v>#REF!</v>
      </c>
      <c r="D8" s="118"/>
      <c r="E8" s="136"/>
      <c r="F8" s="108"/>
      <c r="G8" s="111"/>
    </row>
    <row r="9" spans="1:7" ht="9.75" customHeight="1">
      <c r="A9" s="119"/>
      <c r="B9" s="128"/>
      <c r="C9" s="134"/>
      <c r="D9" s="119"/>
      <c r="E9" s="137"/>
      <c r="F9" s="108"/>
      <c r="G9" s="111"/>
    </row>
    <row r="10" spans="1:7" ht="9.75" customHeight="1">
      <c r="A10" s="119"/>
      <c r="B10" s="128"/>
      <c r="C10" s="134"/>
      <c r="D10" s="119"/>
      <c r="E10" s="137"/>
      <c r="F10" s="108"/>
      <c r="G10" s="111"/>
    </row>
    <row r="11" spans="1:7" ht="9.75" customHeight="1">
      <c r="A11" s="119"/>
      <c r="B11" s="128"/>
      <c r="C11" s="134"/>
      <c r="D11" s="119"/>
      <c r="E11" s="137"/>
      <c r="F11" s="108"/>
      <c r="G11" s="111"/>
    </row>
    <row r="12" spans="1:7" ht="9.75" customHeight="1">
      <c r="A12" s="120"/>
      <c r="B12" s="129"/>
      <c r="C12" s="135"/>
      <c r="D12" s="120"/>
      <c r="E12" s="138"/>
      <c r="F12" s="108"/>
      <c r="G12" s="111"/>
    </row>
    <row r="13" spans="1:7" ht="9.75" customHeight="1">
      <c r="A13" s="118"/>
      <c r="B13" s="127"/>
      <c r="C13" s="130"/>
      <c r="D13" s="118"/>
      <c r="E13" s="124"/>
      <c r="F13" s="108"/>
      <c r="G13" s="111"/>
    </row>
    <row r="14" spans="1:7" ht="9.75" customHeight="1">
      <c r="A14" s="119"/>
      <c r="B14" s="128"/>
      <c r="C14" s="131"/>
      <c r="D14" s="119"/>
      <c r="E14" s="125"/>
      <c r="F14" s="108"/>
      <c r="G14" s="111"/>
    </row>
    <row r="15" spans="1:7" ht="9.75" customHeight="1">
      <c r="A15" s="119"/>
      <c r="B15" s="128"/>
      <c r="C15" s="131"/>
      <c r="D15" s="119"/>
      <c r="E15" s="125"/>
      <c r="F15" s="108"/>
      <c r="G15" s="111"/>
    </row>
    <row r="16" spans="1:7" ht="9.75" customHeight="1">
      <c r="A16" s="119"/>
      <c r="B16" s="128"/>
      <c r="C16" s="131"/>
      <c r="D16" s="119"/>
      <c r="E16" s="125"/>
      <c r="F16" s="108"/>
      <c r="G16" s="111"/>
    </row>
    <row r="17" spans="1:7" ht="9.75" customHeight="1">
      <c r="A17" s="120"/>
      <c r="B17" s="129"/>
      <c r="C17" s="132"/>
      <c r="D17" s="120"/>
      <c r="E17" s="126"/>
      <c r="F17" s="108"/>
      <c r="G17" s="111"/>
    </row>
    <row r="18" spans="1:7" ht="9.75" customHeight="1">
      <c r="A18" s="118"/>
      <c r="B18" s="127"/>
      <c r="C18" s="121"/>
      <c r="D18" s="118"/>
      <c r="E18" s="124"/>
      <c r="F18" s="108"/>
      <c r="G18" s="111"/>
    </row>
    <row r="19" spans="1:7" ht="9.75" customHeight="1">
      <c r="A19" s="119"/>
      <c r="B19" s="128"/>
      <c r="C19" s="122"/>
      <c r="D19" s="119"/>
      <c r="E19" s="125"/>
      <c r="F19" s="108"/>
      <c r="G19" s="111"/>
    </row>
    <row r="20" spans="1:7" ht="9.75" customHeight="1">
      <c r="A20" s="119"/>
      <c r="B20" s="128"/>
      <c r="C20" s="122"/>
      <c r="D20" s="119"/>
      <c r="E20" s="125"/>
      <c r="F20" s="108"/>
      <c r="G20" s="111"/>
    </row>
    <row r="21" spans="1:7" ht="9.75" customHeight="1">
      <c r="A21" s="119"/>
      <c r="B21" s="128"/>
      <c r="C21" s="122"/>
      <c r="D21" s="119"/>
      <c r="E21" s="125"/>
      <c r="F21" s="108"/>
      <c r="G21" s="111"/>
    </row>
    <row r="22" spans="1:7" ht="9.75" customHeight="1">
      <c r="A22" s="120"/>
      <c r="B22" s="129"/>
      <c r="C22" s="123"/>
      <c r="D22" s="120"/>
      <c r="E22" s="126"/>
      <c r="F22" s="108"/>
      <c r="G22" s="111"/>
    </row>
    <row r="23" spans="1:7" ht="9.75" customHeight="1">
      <c r="A23" s="118"/>
      <c r="B23" s="127"/>
      <c r="C23" s="121"/>
      <c r="D23" s="118"/>
      <c r="E23" s="124"/>
      <c r="F23" s="108"/>
      <c r="G23" s="111"/>
    </row>
    <row r="24" spans="1:7" ht="9.75" customHeight="1">
      <c r="A24" s="119"/>
      <c r="B24" s="128"/>
      <c r="C24" s="122"/>
      <c r="D24" s="119"/>
      <c r="E24" s="125"/>
      <c r="F24" s="108"/>
      <c r="G24" s="111"/>
    </row>
    <row r="25" spans="1:7" ht="9.75" customHeight="1">
      <c r="A25" s="119"/>
      <c r="B25" s="128"/>
      <c r="C25" s="122"/>
      <c r="D25" s="119"/>
      <c r="E25" s="125"/>
      <c r="F25" s="108"/>
      <c r="G25" s="111"/>
    </row>
    <row r="26" spans="1:7" ht="9.75" customHeight="1">
      <c r="A26" s="119"/>
      <c r="B26" s="128"/>
      <c r="C26" s="122"/>
      <c r="D26" s="119"/>
      <c r="E26" s="125"/>
      <c r="F26" s="108"/>
      <c r="G26" s="111"/>
    </row>
    <row r="27" spans="1:7" ht="9.75" customHeight="1">
      <c r="A27" s="120"/>
      <c r="B27" s="129"/>
      <c r="C27" s="123"/>
      <c r="D27" s="120"/>
      <c r="E27" s="126"/>
      <c r="F27" s="108"/>
      <c r="G27" s="111"/>
    </row>
    <row r="28" spans="1:7" ht="9.75" customHeight="1">
      <c r="A28" s="108"/>
      <c r="B28" s="112"/>
      <c r="C28" s="109"/>
      <c r="D28" s="108"/>
      <c r="E28" s="110"/>
      <c r="F28" s="108"/>
      <c r="G28" s="111"/>
    </row>
    <row r="29" spans="1:7" ht="9.75" customHeight="1">
      <c r="A29" s="108"/>
      <c r="B29" s="112"/>
      <c r="C29" s="109"/>
      <c r="D29" s="108"/>
      <c r="E29" s="110"/>
      <c r="F29" s="108"/>
      <c r="G29" s="111"/>
    </row>
    <row r="30" spans="1:7" ht="9.75" customHeight="1">
      <c r="A30" s="108"/>
      <c r="B30" s="112"/>
      <c r="C30" s="109"/>
      <c r="D30" s="108"/>
      <c r="E30" s="110"/>
      <c r="F30" s="108"/>
      <c r="G30" s="111"/>
    </row>
    <row r="31" spans="1:7" ht="9.75" customHeight="1">
      <c r="A31" s="108"/>
      <c r="B31" s="112"/>
      <c r="C31" s="109"/>
      <c r="D31" s="108"/>
      <c r="E31" s="110"/>
      <c r="F31" s="108"/>
      <c r="G31" s="111"/>
    </row>
    <row r="32" spans="1:7" ht="9.75" customHeight="1">
      <c r="A32" s="108"/>
      <c r="B32" s="112"/>
      <c r="C32" s="109"/>
      <c r="D32" s="108"/>
      <c r="E32" s="110"/>
      <c r="F32" s="108"/>
      <c r="G32" s="111"/>
    </row>
    <row r="33" spans="1:7" ht="9.75" customHeight="1">
      <c r="A33" s="108"/>
      <c r="B33" s="112"/>
      <c r="C33" s="109"/>
      <c r="D33" s="108"/>
      <c r="E33" s="116"/>
      <c r="F33" s="108"/>
      <c r="G33" s="111"/>
    </row>
    <row r="34" spans="1:7" ht="9.75" customHeight="1">
      <c r="A34" s="108"/>
      <c r="B34" s="112"/>
      <c r="C34" s="109"/>
      <c r="D34" s="108"/>
      <c r="E34" s="116"/>
      <c r="F34" s="108"/>
      <c r="G34" s="111"/>
    </row>
    <row r="35" spans="1:7" ht="9.75" customHeight="1">
      <c r="A35" s="108"/>
      <c r="B35" s="112"/>
      <c r="C35" s="109"/>
      <c r="D35" s="108"/>
      <c r="E35" s="116"/>
      <c r="F35" s="108"/>
      <c r="G35" s="111"/>
    </row>
    <row r="36" spans="1:7" ht="9.75" customHeight="1">
      <c r="A36" s="108"/>
      <c r="B36" s="112"/>
      <c r="C36" s="109"/>
      <c r="D36" s="108"/>
      <c r="E36" s="116"/>
      <c r="F36" s="108"/>
      <c r="G36" s="111"/>
    </row>
    <row r="37" spans="1:7" ht="9.75" customHeight="1">
      <c r="A37" s="108"/>
      <c r="B37" s="112"/>
      <c r="C37" s="109"/>
      <c r="D37" s="108"/>
      <c r="E37" s="116"/>
      <c r="F37" s="108"/>
      <c r="G37" s="111"/>
    </row>
    <row r="38" spans="1:7" ht="9.75" customHeight="1">
      <c r="A38" s="108"/>
      <c r="B38" s="112"/>
      <c r="C38" s="109"/>
      <c r="D38" s="108"/>
      <c r="E38" s="110"/>
      <c r="F38" s="108"/>
      <c r="G38" s="111"/>
    </row>
    <row r="39" spans="1:7" ht="9.75" customHeight="1">
      <c r="A39" s="108"/>
      <c r="B39" s="112"/>
      <c r="C39" s="109"/>
      <c r="D39" s="108"/>
      <c r="E39" s="110"/>
      <c r="F39" s="108"/>
      <c r="G39" s="111"/>
    </row>
    <row r="40" spans="1:7" ht="9.75" customHeight="1">
      <c r="A40" s="108"/>
      <c r="B40" s="112"/>
      <c r="C40" s="109"/>
      <c r="D40" s="108"/>
      <c r="E40" s="110"/>
      <c r="F40" s="108"/>
      <c r="G40" s="111"/>
    </row>
    <row r="41" spans="1:7" ht="9.75" customHeight="1">
      <c r="A41" s="108"/>
      <c r="B41" s="112"/>
      <c r="C41" s="109"/>
      <c r="D41" s="108"/>
      <c r="E41" s="110"/>
      <c r="F41" s="108"/>
      <c r="G41" s="111"/>
    </row>
    <row r="42" spans="1:7" ht="9.75" customHeight="1">
      <c r="A42" s="108"/>
      <c r="B42" s="112"/>
      <c r="C42" s="109"/>
      <c r="D42" s="108"/>
      <c r="E42" s="110"/>
      <c r="F42" s="108"/>
      <c r="G42" s="111"/>
    </row>
    <row r="43" spans="1:7" ht="9.75" customHeight="1">
      <c r="A43" s="108"/>
      <c r="B43" s="112"/>
      <c r="C43" s="109"/>
      <c r="D43" s="108"/>
      <c r="E43" s="110"/>
      <c r="F43" s="108"/>
      <c r="G43" s="111"/>
    </row>
    <row r="44" spans="1:7" ht="9.75" customHeight="1">
      <c r="A44" s="108"/>
      <c r="B44" s="112"/>
      <c r="C44" s="109"/>
      <c r="D44" s="108"/>
      <c r="E44" s="110"/>
      <c r="F44" s="108"/>
      <c r="G44" s="111"/>
    </row>
    <row r="45" spans="1:7" ht="9.75" customHeight="1">
      <c r="A45" s="108"/>
      <c r="B45" s="112"/>
      <c r="C45" s="109"/>
      <c r="D45" s="108"/>
      <c r="E45" s="110"/>
      <c r="F45" s="108"/>
      <c r="G45" s="111"/>
    </row>
    <row r="46" spans="1:7" ht="9.75" customHeight="1">
      <c r="A46" s="108"/>
      <c r="B46" s="112"/>
      <c r="C46" s="109"/>
      <c r="D46" s="108"/>
      <c r="E46" s="110"/>
      <c r="F46" s="108"/>
      <c r="G46" s="111"/>
    </row>
    <row r="47" spans="1:7" ht="9.75" customHeight="1">
      <c r="A47" s="108"/>
      <c r="B47" s="112"/>
      <c r="C47" s="109"/>
      <c r="D47" s="108"/>
      <c r="E47" s="110"/>
      <c r="F47" s="108"/>
      <c r="G47" s="111"/>
    </row>
    <row r="48" spans="1:7" ht="9.75" customHeight="1">
      <c r="A48" s="108"/>
      <c r="B48" s="112"/>
      <c r="C48" s="109"/>
      <c r="D48" s="108"/>
      <c r="E48" s="110"/>
      <c r="F48" s="108"/>
      <c r="G48" s="111"/>
    </row>
    <row r="49" spans="1:7" ht="9.75" customHeight="1">
      <c r="A49" s="108"/>
      <c r="B49" s="112"/>
      <c r="C49" s="109"/>
      <c r="D49" s="108"/>
      <c r="E49" s="110"/>
      <c r="F49" s="108"/>
      <c r="G49" s="111"/>
    </row>
    <row r="50" spans="1:7" ht="9.75" customHeight="1">
      <c r="A50" s="108"/>
      <c r="B50" s="112"/>
      <c r="C50" s="109"/>
      <c r="D50" s="108"/>
      <c r="E50" s="110"/>
      <c r="F50" s="108"/>
      <c r="G50" s="111"/>
    </row>
    <row r="51" spans="1:7" ht="9.75" customHeight="1">
      <c r="A51" s="108"/>
      <c r="B51" s="112"/>
      <c r="C51" s="109"/>
      <c r="D51" s="108"/>
      <c r="E51" s="110"/>
      <c r="F51" s="108"/>
      <c r="G51" s="111"/>
    </row>
    <row r="52" spans="1:7" ht="9.75" customHeight="1">
      <c r="A52" s="108"/>
      <c r="B52" s="112"/>
      <c r="C52" s="109"/>
      <c r="D52" s="108"/>
      <c r="E52" s="110"/>
      <c r="F52" s="108"/>
      <c r="G52" s="111"/>
    </row>
    <row r="53" spans="1:7" ht="9.75" customHeight="1">
      <c r="A53" s="108"/>
      <c r="B53" s="112"/>
      <c r="C53" s="109"/>
      <c r="D53" s="108"/>
      <c r="E53" s="110"/>
      <c r="F53" s="108"/>
      <c r="G53" s="111"/>
    </row>
    <row r="54" spans="1:7" ht="9.75" customHeight="1">
      <c r="A54" s="108"/>
      <c r="B54" s="112"/>
      <c r="C54" s="109"/>
      <c r="D54" s="108"/>
      <c r="E54" s="110"/>
      <c r="F54" s="108"/>
      <c r="G54" s="111"/>
    </row>
    <row r="55" spans="1:7" ht="9.75" customHeight="1">
      <c r="A55" s="108"/>
      <c r="B55" s="112"/>
      <c r="C55" s="109"/>
      <c r="D55" s="108"/>
      <c r="E55" s="110"/>
      <c r="F55" s="108"/>
      <c r="G55" s="111"/>
    </row>
    <row r="56" spans="1:7" ht="9.75" customHeight="1">
      <c r="A56" s="108"/>
      <c r="B56" s="112"/>
      <c r="C56" s="109"/>
      <c r="D56" s="108"/>
      <c r="E56" s="110"/>
      <c r="F56" s="108"/>
      <c r="G56" s="111"/>
    </row>
    <row r="57" spans="1:7" ht="9.75" customHeight="1">
      <c r="A57" s="108"/>
      <c r="B57" s="112"/>
      <c r="C57" s="109"/>
      <c r="D57" s="108"/>
      <c r="E57" s="110"/>
      <c r="F57" s="108"/>
      <c r="G57" s="111"/>
    </row>
    <row r="58" spans="1:7" ht="9.75" customHeight="1">
      <c r="A58" s="108"/>
      <c r="B58" s="112"/>
      <c r="C58" s="109"/>
      <c r="D58" s="108"/>
      <c r="E58" s="110"/>
      <c r="F58" s="108"/>
      <c r="G58" s="111"/>
    </row>
    <row r="59" spans="1:7" ht="9.75" customHeight="1">
      <c r="A59" s="108"/>
      <c r="B59" s="112"/>
      <c r="C59" s="109"/>
      <c r="D59" s="108"/>
      <c r="E59" s="110"/>
      <c r="F59" s="108"/>
      <c r="G59" s="111"/>
    </row>
    <row r="60" spans="1:7" ht="9.75" customHeight="1">
      <c r="A60" s="108"/>
      <c r="B60" s="112"/>
      <c r="C60" s="109"/>
      <c r="D60" s="108"/>
      <c r="E60" s="110"/>
      <c r="F60" s="108"/>
      <c r="G60" s="111"/>
    </row>
    <row r="61" spans="1:7" ht="9.75" customHeight="1">
      <c r="A61" s="108"/>
      <c r="B61" s="112"/>
      <c r="C61" s="109"/>
      <c r="D61" s="108"/>
      <c r="E61" s="110"/>
      <c r="F61" s="108"/>
      <c r="G61" s="111"/>
    </row>
    <row r="62" spans="1:7" ht="9.75" customHeight="1">
      <c r="A62" s="108"/>
      <c r="B62" s="112"/>
      <c r="C62" s="109"/>
      <c r="D62" s="108"/>
      <c r="E62" s="110"/>
      <c r="F62" s="108"/>
      <c r="G62" s="111"/>
    </row>
    <row r="63" spans="1:7" ht="9.75" customHeight="1">
      <c r="A63" s="108"/>
      <c r="B63" s="112"/>
      <c r="C63" s="109"/>
      <c r="D63" s="108"/>
      <c r="E63" s="110"/>
      <c r="F63" s="108"/>
      <c r="G63" s="111"/>
    </row>
    <row r="64" spans="1:7" ht="9.75" customHeight="1">
      <c r="A64" s="108"/>
      <c r="B64" s="112"/>
      <c r="C64" s="109"/>
      <c r="D64" s="108"/>
      <c r="E64" s="110"/>
      <c r="F64" s="108"/>
      <c r="G64" s="111"/>
    </row>
    <row r="65" spans="1:7" ht="9.75" customHeight="1">
      <c r="A65" s="108"/>
      <c r="B65" s="112"/>
      <c r="C65" s="109"/>
      <c r="D65" s="108"/>
      <c r="E65" s="110"/>
      <c r="F65" s="108"/>
      <c r="G65" s="111"/>
    </row>
    <row r="66" spans="1:7" ht="9.75" customHeight="1">
      <c r="A66" s="108"/>
      <c r="B66" s="112"/>
      <c r="C66" s="109"/>
      <c r="D66" s="108"/>
      <c r="E66" s="110"/>
      <c r="F66" s="108"/>
      <c r="G66" s="111"/>
    </row>
    <row r="67" spans="1:7" ht="9.75" customHeight="1">
      <c r="A67" s="108"/>
      <c r="B67" s="112"/>
      <c r="C67" s="109"/>
      <c r="D67" s="108"/>
      <c r="E67" s="110"/>
      <c r="F67" s="108"/>
      <c r="G67" s="111"/>
    </row>
    <row r="68" spans="1:7" ht="9.75" customHeight="1">
      <c r="A68" s="108"/>
      <c r="B68" s="112"/>
      <c r="C68" s="109"/>
      <c r="D68" s="108"/>
      <c r="E68" s="110"/>
      <c r="F68" s="108"/>
      <c r="G68" s="111"/>
    </row>
    <row r="69" spans="1:7" ht="9.75" customHeight="1">
      <c r="A69" s="108"/>
      <c r="B69" s="112"/>
      <c r="C69" s="109"/>
      <c r="D69" s="108"/>
      <c r="E69" s="110"/>
      <c r="F69" s="108"/>
      <c r="G69" s="111"/>
    </row>
    <row r="70" spans="1:7" ht="9.75" customHeight="1">
      <c r="A70" s="108"/>
      <c r="B70" s="112"/>
      <c r="C70" s="109"/>
      <c r="D70" s="108"/>
      <c r="E70" s="110"/>
      <c r="F70" s="108"/>
      <c r="G70" s="111"/>
    </row>
    <row r="71" spans="1:7" ht="9.75" customHeight="1">
      <c r="A71" s="108"/>
      <c r="B71" s="112"/>
      <c r="C71" s="109"/>
      <c r="D71" s="108"/>
      <c r="E71" s="110"/>
      <c r="F71" s="108"/>
      <c r="G71" s="111"/>
    </row>
    <row r="72" spans="1:7" ht="9.75" customHeight="1">
      <c r="A72" s="108"/>
      <c r="B72" s="112"/>
      <c r="C72" s="109"/>
      <c r="D72" s="108"/>
      <c r="E72" s="110"/>
      <c r="F72" s="108"/>
      <c r="G72" s="111"/>
    </row>
    <row r="73" spans="1:7" ht="9.75" customHeight="1">
      <c r="A73" s="108"/>
      <c r="B73" s="112"/>
      <c r="C73" s="109"/>
      <c r="D73" s="108"/>
      <c r="E73" s="110"/>
      <c r="F73" s="108"/>
      <c r="G73" s="111"/>
    </row>
    <row r="74" spans="1:7" ht="9.75" customHeight="1">
      <c r="A74" s="108"/>
      <c r="B74" s="112"/>
      <c r="C74" s="109"/>
      <c r="D74" s="108"/>
      <c r="E74" s="110"/>
      <c r="F74" s="108"/>
      <c r="G74" s="111"/>
    </row>
    <row r="75" spans="1:7" ht="9.75" customHeight="1">
      <c r="A75" s="108"/>
      <c r="B75" s="112"/>
      <c r="C75" s="109"/>
      <c r="D75" s="108"/>
      <c r="E75" s="110"/>
      <c r="F75" s="108"/>
      <c r="G75" s="111"/>
    </row>
    <row r="76" spans="1:7" ht="9.75" customHeight="1">
      <c r="A76" s="108"/>
      <c r="B76" s="112"/>
      <c r="C76" s="109"/>
      <c r="D76" s="108"/>
      <c r="E76" s="110"/>
      <c r="F76" s="108"/>
      <c r="G76" s="111"/>
    </row>
    <row r="77" spans="1:7" ht="9.75" customHeight="1">
      <c r="A77" s="108"/>
      <c r="B77" s="112"/>
      <c r="C77" s="109"/>
      <c r="D77" s="108"/>
      <c r="E77" s="110"/>
      <c r="F77" s="108"/>
      <c r="G77" s="111"/>
    </row>
    <row r="78" spans="1:7" ht="9.75" customHeight="1">
      <c r="A78" s="108"/>
      <c r="B78" s="112"/>
      <c r="C78" s="109"/>
      <c r="D78" s="108"/>
      <c r="E78" s="110"/>
      <c r="F78" s="108"/>
      <c r="G78" s="111"/>
    </row>
    <row r="79" spans="1:7" ht="9.75" customHeight="1">
      <c r="A79" s="108"/>
      <c r="B79" s="112"/>
      <c r="C79" s="109"/>
      <c r="D79" s="108"/>
      <c r="E79" s="110"/>
      <c r="F79" s="108"/>
      <c r="G79" s="111"/>
    </row>
    <row r="80" spans="1:7" ht="9.75" customHeight="1">
      <c r="A80" s="108"/>
      <c r="B80" s="112"/>
      <c r="C80" s="109"/>
      <c r="D80" s="108"/>
      <c r="E80" s="110"/>
      <c r="F80" s="108"/>
      <c r="G80" s="111"/>
    </row>
    <row r="81" spans="1:7" ht="9.75" customHeight="1">
      <c r="A81" s="108"/>
      <c r="B81" s="112"/>
      <c r="C81" s="109"/>
      <c r="D81" s="108"/>
      <c r="E81" s="110"/>
      <c r="F81" s="108"/>
      <c r="G81" s="111"/>
    </row>
    <row r="82" spans="1:7" ht="9.75" customHeight="1">
      <c r="A82" s="108"/>
      <c r="B82" s="112"/>
      <c r="C82" s="109"/>
      <c r="D82" s="108"/>
      <c r="E82" s="110"/>
      <c r="F82" s="108"/>
      <c r="G82" s="111"/>
    </row>
    <row r="83" spans="1:7" ht="9.75" customHeight="1">
      <c r="A83" s="108"/>
      <c r="B83" s="112"/>
      <c r="C83" s="109"/>
      <c r="D83" s="108"/>
      <c r="E83" s="110"/>
      <c r="F83" s="108"/>
      <c r="G83" s="111"/>
    </row>
    <row r="84" spans="1:7" ht="9.75" customHeight="1">
      <c r="A84" s="108"/>
      <c r="B84" s="112"/>
      <c r="C84" s="109"/>
      <c r="D84" s="108"/>
      <c r="E84" s="110"/>
      <c r="F84" s="108"/>
      <c r="G84" s="111"/>
    </row>
    <row r="85" spans="1:7" ht="9.75" customHeight="1">
      <c r="A85" s="108"/>
      <c r="B85" s="112"/>
      <c r="C85" s="109"/>
      <c r="D85" s="108"/>
      <c r="E85" s="110"/>
      <c r="F85" s="108"/>
      <c r="G85" s="111"/>
    </row>
    <row r="86" spans="1:7" ht="9.75" customHeight="1">
      <c r="A86" s="108"/>
      <c r="B86" s="112"/>
      <c r="C86" s="109"/>
      <c r="D86" s="108"/>
      <c r="E86" s="110"/>
      <c r="F86" s="108"/>
      <c r="G86" s="111"/>
    </row>
    <row r="87" spans="1:7" ht="9.75" customHeight="1">
      <c r="A87" s="108"/>
      <c r="B87" s="112"/>
      <c r="C87" s="109"/>
      <c r="D87" s="108"/>
      <c r="E87" s="110"/>
      <c r="F87" s="108"/>
      <c r="G87" s="111"/>
    </row>
    <row r="88" spans="1:7" ht="9.75" customHeight="1">
      <c r="A88" s="108"/>
      <c r="B88" s="112"/>
      <c r="C88" s="109"/>
      <c r="D88" s="108"/>
      <c r="E88" s="110"/>
      <c r="F88" s="108"/>
      <c r="G88" s="111"/>
    </row>
    <row r="89" spans="1:7" ht="9.75" customHeight="1">
      <c r="A89" s="108"/>
      <c r="B89" s="112"/>
      <c r="C89" s="109"/>
      <c r="D89" s="108"/>
      <c r="E89" s="110"/>
      <c r="F89" s="108"/>
      <c r="G89" s="111"/>
    </row>
    <row r="90" spans="1:7" ht="9.75" customHeight="1">
      <c r="A90" s="108"/>
      <c r="B90" s="112"/>
      <c r="C90" s="109"/>
      <c r="D90" s="108"/>
      <c r="E90" s="110"/>
      <c r="F90" s="108"/>
      <c r="G90" s="111"/>
    </row>
    <row r="91" spans="1:7" ht="9.75" customHeight="1">
      <c r="A91" s="108"/>
      <c r="B91" s="112"/>
      <c r="C91" s="109"/>
      <c r="D91" s="108"/>
      <c r="E91" s="110"/>
      <c r="F91" s="108"/>
      <c r="G91" s="111"/>
    </row>
    <row r="92" spans="1:7" ht="9.75" customHeight="1">
      <c r="A92" s="108"/>
      <c r="B92" s="112"/>
      <c r="C92" s="109"/>
      <c r="D92" s="108"/>
      <c r="E92" s="110"/>
      <c r="F92" s="108"/>
      <c r="G92" s="111"/>
    </row>
    <row r="93" spans="1:7" ht="9.75" customHeight="1">
      <c r="A93" s="108"/>
      <c r="B93" s="112"/>
      <c r="C93" s="109"/>
      <c r="D93" s="108"/>
      <c r="E93" s="110"/>
      <c r="F93" s="108"/>
      <c r="G93" s="111"/>
    </row>
    <row r="94" spans="1:7" ht="9.75" customHeight="1">
      <c r="A94" s="108"/>
      <c r="B94" s="112"/>
      <c r="C94" s="109"/>
      <c r="D94" s="108"/>
      <c r="E94" s="110"/>
      <c r="F94" s="108"/>
      <c r="G94" s="111"/>
    </row>
    <row r="95" spans="1:7" ht="9.75" customHeight="1">
      <c r="A95" s="108"/>
      <c r="B95" s="112"/>
      <c r="C95" s="109"/>
      <c r="D95" s="108"/>
      <c r="E95" s="110"/>
      <c r="F95" s="108"/>
      <c r="G95" s="111"/>
    </row>
    <row r="96" spans="1:7" ht="9.75" customHeight="1">
      <c r="A96" s="108"/>
      <c r="B96" s="112"/>
      <c r="C96" s="109"/>
      <c r="D96" s="108"/>
      <c r="E96" s="110"/>
      <c r="F96" s="108"/>
      <c r="G96" s="111"/>
    </row>
    <row r="97" spans="1:7" ht="9.75" customHeight="1">
      <c r="A97" s="108"/>
      <c r="B97" s="112"/>
      <c r="C97" s="109"/>
      <c r="D97" s="108"/>
      <c r="E97" s="110"/>
      <c r="F97" s="108"/>
      <c r="G97" s="111"/>
    </row>
    <row r="98" spans="1:7" ht="9.75" customHeight="1">
      <c r="A98" s="108"/>
      <c r="B98" s="112"/>
      <c r="C98" s="109"/>
      <c r="D98" s="108"/>
      <c r="E98" s="110"/>
      <c r="F98" s="108"/>
      <c r="G98" s="111"/>
    </row>
    <row r="99" spans="1:7" ht="9.75" customHeight="1">
      <c r="A99" s="108"/>
      <c r="B99" s="112"/>
      <c r="C99" s="109"/>
      <c r="D99" s="108"/>
      <c r="E99" s="110"/>
      <c r="F99" s="108"/>
      <c r="G99" s="111"/>
    </row>
    <row r="100" spans="1:7" ht="9.75" customHeight="1">
      <c r="A100" s="108"/>
      <c r="B100" s="112"/>
      <c r="C100" s="109"/>
      <c r="D100" s="108"/>
      <c r="E100" s="110"/>
      <c r="F100" s="108"/>
      <c r="G100" s="111"/>
    </row>
    <row r="101" spans="1:7" ht="9.75" customHeight="1">
      <c r="A101" s="108"/>
      <c r="B101" s="112"/>
      <c r="C101" s="109"/>
      <c r="D101" s="108"/>
      <c r="E101" s="110"/>
      <c r="F101" s="108"/>
      <c r="G101" s="111"/>
    </row>
    <row r="102" spans="1:7" ht="9.75" customHeight="1">
      <c r="A102" s="108"/>
      <c r="B102" s="112"/>
      <c r="C102" s="109"/>
      <c r="D102" s="108"/>
      <c r="E102" s="110"/>
      <c r="F102" s="108"/>
      <c r="G102" s="111"/>
    </row>
    <row r="103" spans="1:7" ht="9.75" customHeight="1">
      <c r="A103" s="108"/>
      <c r="B103" s="112"/>
      <c r="C103" s="109"/>
      <c r="D103" s="108"/>
      <c r="E103" s="110"/>
      <c r="F103" s="108"/>
      <c r="G103" s="111"/>
    </row>
    <row r="104" spans="1:7" ht="9.75" customHeight="1">
      <c r="A104" s="108"/>
      <c r="B104" s="112"/>
      <c r="C104" s="109"/>
      <c r="D104" s="108"/>
      <c r="E104" s="110"/>
      <c r="F104" s="108"/>
      <c r="G104" s="111"/>
    </row>
    <row r="105" spans="1:7" ht="9.75" customHeight="1">
      <c r="A105" s="108"/>
      <c r="B105" s="112"/>
      <c r="C105" s="109"/>
      <c r="D105" s="108"/>
      <c r="E105" s="110"/>
      <c r="F105" s="108"/>
      <c r="G105" s="111"/>
    </row>
    <row r="106" spans="1:7" ht="9.75" customHeight="1">
      <c r="A106" s="108"/>
      <c r="B106" s="112"/>
      <c r="C106" s="109"/>
      <c r="D106" s="108"/>
      <c r="E106" s="110"/>
      <c r="F106" s="108"/>
      <c r="G106" s="111"/>
    </row>
    <row r="107" spans="1:7" ht="9.75" customHeight="1">
      <c r="A107" s="108"/>
      <c r="B107" s="112"/>
      <c r="C107" s="109"/>
      <c r="D107" s="108"/>
      <c r="E107" s="110"/>
      <c r="F107" s="108"/>
      <c r="G107" s="111"/>
    </row>
    <row r="108" spans="1:7" ht="9.75" customHeight="1">
      <c r="A108" s="108"/>
      <c r="B108" s="112"/>
      <c r="C108" s="109"/>
      <c r="D108" s="108"/>
      <c r="E108" s="110"/>
      <c r="F108" s="108"/>
      <c r="G108" s="111"/>
    </row>
    <row r="109" spans="1:7" ht="9.75" customHeight="1">
      <c r="A109" s="108"/>
      <c r="B109" s="112"/>
      <c r="C109" s="109"/>
      <c r="D109" s="108"/>
      <c r="E109" s="110"/>
      <c r="F109" s="108"/>
      <c r="G109" s="111"/>
    </row>
    <row r="110" spans="1:7" ht="9.75" customHeight="1">
      <c r="A110" s="108"/>
      <c r="B110" s="112"/>
      <c r="C110" s="109"/>
      <c r="D110" s="108"/>
      <c r="E110" s="110"/>
      <c r="F110" s="108"/>
      <c r="G110" s="111"/>
    </row>
    <row r="111" spans="1:7" ht="9.75" customHeight="1">
      <c r="A111" s="108"/>
      <c r="B111" s="112"/>
      <c r="C111" s="109"/>
      <c r="D111" s="108"/>
      <c r="E111" s="110"/>
      <c r="F111" s="108"/>
      <c r="G111" s="111"/>
    </row>
    <row r="112" spans="1:7" ht="9.75" customHeight="1">
      <c r="A112" s="108"/>
      <c r="B112" s="112"/>
      <c r="C112" s="109"/>
      <c r="D112" s="108"/>
      <c r="E112" s="110"/>
      <c r="F112" s="108"/>
      <c r="G112" s="111"/>
    </row>
    <row r="113" spans="1:7" ht="9.75" customHeight="1">
      <c r="A113" s="108"/>
      <c r="B113" s="112"/>
      <c r="C113" s="113"/>
      <c r="D113" s="108"/>
      <c r="E113" s="110"/>
      <c r="F113" s="108"/>
      <c r="G113" s="111"/>
    </row>
    <row r="114" spans="1:7" ht="9.75" customHeight="1">
      <c r="A114" s="108"/>
      <c r="B114" s="112"/>
      <c r="C114" s="113"/>
      <c r="D114" s="108"/>
      <c r="E114" s="110"/>
      <c r="F114" s="108"/>
      <c r="G114" s="111"/>
    </row>
    <row r="115" spans="1:7" ht="9.75" customHeight="1">
      <c r="A115" s="108"/>
      <c r="B115" s="112"/>
      <c r="C115" s="113"/>
      <c r="D115" s="108"/>
      <c r="E115" s="110"/>
      <c r="F115" s="108"/>
      <c r="G115" s="111"/>
    </row>
    <row r="116" spans="1:7" ht="9.75" customHeight="1">
      <c r="A116" s="108"/>
      <c r="B116" s="112"/>
      <c r="C116" s="113"/>
      <c r="D116" s="108"/>
      <c r="E116" s="110"/>
      <c r="F116" s="108"/>
      <c r="G116" s="111"/>
    </row>
    <row r="117" spans="1:7" ht="9.75" customHeight="1">
      <c r="A117" s="108"/>
      <c r="B117" s="112"/>
      <c r="C117" s="113"/>
      <c r="D117" s="108"/>
      <c r="E117" s="110"/>
      <c r="F117" s="108"/>
      <c r="G117" s="111"/>
    </row>
    <row r="118" spans="1:7" ht="9.75" customHeight="1">
      <c r="A118" s="108"/>
      <c r="B118" s="112"/>
      <c r="C118" s="113"/>
      <c r="D118" s="108"/>
      <c r="E118" s="117"/>
      <c r="F118" s="108"/>
      <c r="G118" s="111"/>
    </row>
    <row r="119" spans="1:7" ht="9.75" customHeight="1">
      <c r="A119" s="108"/>
      <c r="B119" s="112"/>
      <c r="C119" s="113"/>
      <c r="D119" s="108"/>
      <c r="E119" s="117"/>
      <c r="F119" s="108"/>
      <c r="G119" s="111"/>
    </row>
    <row r="120" spans="1:7" ht="9.75" customHeight="1">
      <c r="A120" s="108"/>
      <c r="B120" s="112"/>
      <c r="C120" s="113"/>
      <c r="D120" s="108"/>
      <c r="E120" s="117"/>
      <c r="F120" s="108"/>
      <c r="G120" s="111"/>
    </row>
    <row r="121" spans="1:7" ht="9.75" customHeight="1">
      <c r="A121" s="108"/>
      <c r="B121" s="112"/>
      <c r="C121" s="113"/>
      <c r="D121" s="108"/>
      <c r="E121" s="117"/>
      <c r="F121" s="108"/>
      <c r="G121" s="111"/>
    </row>
    <row r="122" spans="1:7" ht="9.75" customHeight="1">
      <c r="A122" s="108"/>
      <c r="B122" s="112"/>
      <c r="C122" s="113"/>
      <c r="D122" s="108"/>
      <c r="E122" s="117"/>
      <c r="F122" s="108"/>
      <c r="G122" s="111"/>
    </row>
    <row r="123" spans="1:7" ht="9.75" customHeight="1">
      <c r="A123" s="108"/>
      <c r="B123" s="112"/>
      <c r="C123" s="109"/>
      <c r="D123" s="108"/>
      <c r="E123" s="110"/>
      <c r="F123" s="108"/>
      <c r="G123" s="111"/>
    </row>
    <row r="124" spans="1:7" ht="9.75" customHeight="1">
      <c r="A124" s="108"/>
      <c r="B124" s="112"/>
      <c r="C124" s="109"/>
      <c r="D124" s="108"/>
      <c r="E124" s="110"/>
      <c r="F124" s="108"/>
      <c r="G124" s="111"/>
    </row>
    <row r="125" spans="1:7" ht="9.75" customHeight="1">
      <c r="A125" s="108"/>
      <c r="B125" s="112"/>
      <c r="C125" s="109"/>
      <c r="D125" s="108"/>
      <c r="E125" s="110"/>
      <c r="F125" s="108"/>
      <c r="G125" s="111"/>
    </row>
    <row r="126" spans="1:7" ht="9.75" customHeight="1">
      <c r="A126" s="108"/>
      <c r="B126" s="112"/>
      <c r="C126" s="109"/>
      <c r="D126" s="108"/>
      <c r="E126" s="110"/>
      <c r="F126" s="108"/>
      <c r="G126" s="111"/>
    </row>
    <row r="127" spans="1:7" ht="9.75" customHeight="1">
      <c r="A127" s="108"/>
      <c r="B127" s="112"/>
      <c r="C127" s="109"/>
      <c r="D127" s="108"/>
      <c r="E127" s="110"/>
      <c r="F127" s="108"/>
      <c r="G127" s="111"/>
    </row>
    <row r="128" spans="1:7" ht="9.75" customHeight="1">
      <c r="A128" s="108"/>
      <c r="B128" s="112"/>
      <c r="C128" s="109"/>
      <c r="D128" s="108"/>
      <c r="E128" s="110"/>
      <c r="F128" s="108"/>
      <c r="G128" s="111"/>
    </row>
    <row r="129" spans="1:7" ht="9.75" customHeight="1">
      <c r="A129" s="108"/>
      <c r="B129" s="112"/>
      <c r="C129" s="109"/>
      <c r="D129" s="108"/>
      <c r="E129" s="110"/>
      <c r="F129" s="108"/>
      <c r="G129" s="111"/>
    </row>
    <row r="130" spans="1:7" ht="9.75" customHeight="1">
      <c r="A130" s="108"/>
      <c r="B130" s="112"/>
      <c r="C130" s="109"/>
      <c r="D130" s="108"/>
      <c r="E130" s="110"/>
      <c r="F130" s="108"/>
      <c r="G130" s="111"/>
    </row>
    <row r="131" spans="1:7" ht="9.75" customHeight="1">
      <c r="A131" s="108"/>
      <c r="B131" s="112"/>
      <c r="C131" s="109"/>
      <c r="D131" s="108"/>
      <c r="E131" s="110"/>
      <c r="F131" s="108"/>
      <c r="G131" s="111"/>
    </row>
    <row r="132" spans="1:7" ht="9.75" customHeight="1">
      <c r="A132" s="108"/>
      <c r="B132" s="112"/>
      <c r="C132" s="109"/>
      <c r="D132" s="108"/>
      <c r="E132" s="110"/>
      <c r="F132" s="108"/>
      <c r="G132" s="111"/>
    </row>
    <row r="133" spans="1:7" ht="9.75" customHeight="1">
      <c r="A133" s="108"/>
      <c r="B133" s="112"/>
      <c r="C133" s="109"/>
      <c r="D133" s="108"/>
      <c r="E133" s="110"/>
      <c r="F133" s="108"/>
      <c r="G133" s="111"/>
    </row>
    <row r="134" spans="1:7" ht="9.75" customHeight="1">
      <c r="A134" s="108"/>
      <c r="B134" s="112"/>
      <c r="C134" s="109"/>
      <c r="D134" s="108"/>
      <c r="E134" s="110"/>
      <c r="F134" s="108"/>
      <c r="G134" s="111"/>
    </row>
    <row r="135" spans="1:7" ht="9.75" customHeight="1">
      <c r="A135" s="108"/>
      <c r="B135" s="112"/>
      <c r="C135" s="109"/>
      <c r="D135" s="108"/>
      <c r="E135" s="110"/>
      <c r="F135" s="108"/>
      <c r="G135" s="111"/>
    </row>
    <row r="136" spans="1:7" ht="9.75" customHeight="1">
      <c r="A136" s="108"/>
      <c r="B136" s="112"/>
      <c r="C136" s="109"/>
      <c r="D136" s="108"/>
      <c r="E136" s="110"/>
      <c r="F136" s="108"/>
      <c r="G136" s="111"/>
    </row>
    <row r="137" spans="1:7" ht="9.75" customHeight="1">
      <c r="A137" s="108"/>
      <c r="B137" s="112"/>
      <c r="C137" s="109"/>
      <c r="D137" s="108"/>
      <c r="E137" s="110"/>
      <c r="F137" s="108"/>
      <c r="G137" s="111"/>
    </row>
    <row r="138" spans="1:7" ht="9.75" customHeight="1">
      <c r="A138" s="108"/>
      <c r="B138" s="112"/>
      <c r="C138" s="109"/>
      <c r="D138" s="108"/>
      <c r="E138" s="110"/>
      <c r="F138" s="108"/>
      <c r="G138" s="111"/>
    </row>
    <row r="139" spans="1:7" ht="9.75" customHeight="1">
      <c r="A139" s="108"/>
      <c r="B139" s="112"/>
      <c r="C139" s="109"/>
      <c r="D139" s="108"/>
      <c r="E139" s="110"/>
      <c r="F139" s="108"/>
      <c r="G139" s="111"/>
    </row>
    <row r="140" spans="1:7" ht="9.75" customHeight="1">
      <c r="A140" s="108"/>
      <c r="B140" s="112"/>
      <c r="C140" s="109"/>
      <c r="D140" s="108"/>
      <c r="E140" s="110"/>
      <c r="F140" s="108"/>
      <c r="G140" s="111"/>
    </row>
    <row r="141" spans="1:7" ht="9.75" customHeight="1">
      <c r="A141" s="108"/>
      <c r="B141" s="112"/>
      <c r="C141" s="109"/>
      <c r="D141" s="108"/>
      <c r="E141" s="110"/>
      <c r="F141" s="108"/>
      <c r="G141" s="111"/>
    </row>
    <row r="142" spans="1:7" ht="6.75" customHeight="1">
      <c r="A142" s="108"/>
      <c r="B142" s="112"/>
      <c r="C142" s="109"/>
      <c r="D142" s="108"/>
      <c r="E142" s="110"/>
      <c r="F142" s="108"/>
      <c r="G142" s="111"/>
    </row>
    <row r="143" spans="1:7" ht="9.75" customHeight="1">
      <c r="A143" s="108"/>
      <c r="B143" s="112"/>
      <c r="C143" s="109"/>
      <c r="D143" s="108"/>
      <c r="E143" s="110"/>
      <c r="F143" s="108"/>
      <c r="G143" s="111"/>
    </row>
    <row r="144" spans="1:7" ht="9.75" customHeight="1">
      <c r="A144" s="108"/>
      <c r="B144" s="112"/>
      <c r="C144" s="109"/>
      <c r="D144" s="108"/>
      <c r="E144" s="110"/>
      <c r="F144" s="108"/>
      <c r="G144" s="111"/>
    </row>
    <row r="145" spans="1:7" ht="9.75" customHeight="1">
      <c r="A145" s="108"/>
      <c r="B145" s="112"/>
      <c r="C145" s="109"/>
      <c r="D145" s="108"/>
      <c r="E145" s="110"/>
      <c r="F145" s="108"/>
      <c r="G145" s="111"/>
    </row>
    <row r="146" spans="1:7" ht="9.75" customHeight="1">
      <c r="A146" s="108"/>
      <c r="B146" s="112"/>
      <c r="C146" s="109"/>
      <c r="D146" s="108"/>
      <c r="E146" s="110"/>
      <c r="F146" s="108"/>
      <c r="G146" s="111"/>
    </row>
    <row r="147" spans="1:7" ht="9.75" customHeight="1">
      <c r="A147" s="108"/>
      <c r="B147" s="112"/>
      <c r="C147" s="109"/>
      <c r="D147" s="108"/>
      <c r="E147" s="110"/>
      <c r="F147" s="108"/>
      <c r="G147" s="111"/>
    </row>
    <row r="148" spans="1:7" ht="9.75" customHeight="1">
      <c r="A148" s="108"/>
      <c r="B148" s="112"/>
      <c r="C148" s="109"/>
      <c r="D148" s="108"/>
      <c r="E148" s="110"/>
      <c r="F148" s="108"/>
      <c r="G148" s="111"/>
    </row>
    <row r="149" spans="1:7" ht="9.75" customHeight="1">
      <c r="A149" s="108"/>
      <c r="B149" s="112"/>
      <c r="C149" s="109"/>
      <c r="D149" s="108"/>
      <c r="E149" s="110"/>
      <c r="F149" s="108"/>
      <c r="G149" s="111"/>
    </row>
    <row r="150" spans="1:7" ht="9.75" customHeight="1">
      <c r="A150" s="108"/>
      <c r="B150" s="112"/>
      <c r="C150" s="109"/>
      <c r="D150" s="108"/>
      <c r="E150" s="110"/>
      <c r="F150" s="108"/>
      <c r="G150" s="111"/>
    </row>
    <row r="151" spans="1:7" ht="9.75" customHeight="1">
      <c r="A151" s="108"/>
      <c r="B151" s="112"/>
      <c r="C151" s="109"/>
      <c r="D151" s="108"/>
      <c r="E151" s="110"/>
      <c r="F151" s="108"/>
      <c r="G151" s="111"/>
    </row>
    <row r="152" spans="1:7" ht="9.75" customHeight="1">
      <c r="A152" s="108"/>
      <c r="B152" s="112"/>
      <c r="C152" s="109"/>
      <c r="D152" s="108"/>
      <c r="E152" s="110"/>
      <c r="F152" s="108"/>
      <c r="G152" s="111"/>
    </row>
    <row r="153" spans="1:7" ht="9.75" customHeight="1">
      <c r="A153" s="108"/>
      <c r="B153" s="112"/>
      <c r="C153" s="109"/>
      <c r="D153" s="108"/>
      <c r="E153" s="110"/>
      <c r="F153" s="108"/>
      <c r="G153" s="111"/>
    </row>
    <row r="154" spans="1:7" ht="9.75" customHeight="1">
      <c r="A154" s="108"/>
      <c r="B154" s="112"/>
      <c r="C154" s="109"/>
      <c r="D154" s="108"/>
      <c r="E154" s="110"/>
      <c r="F154" s="108"/>
      <c r="G154" s="111"/>
    </row>
    <row r="155" spans="1:7" ht="9.75" customHeight="1">
      <c r="A155" s="108"/>
      <c r="B155" s="112"/>
      <c r="C155" s="109"/>
      <c r="D155" s="108"/>
      <c r="E155" s="110"/>
      <c r="F155" s="108"/>
      <c r="G155" s="111"/>
    </row>
    <row r="156" spans="1:7" ht="9.75" customHeight="1">
      <c r="A156" s="108"/>
      <c r="B156" s="112"/>
      <c r="C156" s="109"/>
      <c r="D156" s="108"/>
      <c r="E156" s="110"/>
      <c r="F156" s="108"/>
      <c r="G156" s="111"/>
    </row>
    <row r="157" spans="1:7" ht="9.75" customHeight="1">
      <c r="A157" s="108"/>
      <c r="B157" s="112"/>
      <c r="C157" s="109"/>
      <c r="D157" s="108"/>
      <c r="E157" s="110"/>
      <c r="F157" s="108"/>
      <c r="G157" s="111"/>
    </row>
    <row r="158" spans="1:7" ht="9.75" customHeight="1">
      <c r="A158" s="108"/>
      <c r="B158" s="112"/>
      <c r="C158" s="109"/>
      <c r="D158" s="108"/>
      <c r="E158" s="110"/>
      <c r="F158" s="108"/>
      <c r="G158" s="111"/>
    </row>
    <row r="159" spans="1:7" ht="9.75" customHeight="1">
      <c r="A159" s="108"/>
      <c r="B159" s="112"/>
      <c r="C159" s="109"/>
      <c r="D159" s="108"/>
      <c r="E159" s="110"/>
      <c r="F159" s="108"/>
      <c r="G159" s="111"/>
    </row>
    <row r="160" spans="1:7" ht="9.75" customHeight="1">
      <c r="A160" s="108"/>
      <c r="B160" s="112"/>
      <c r="C160" s="109"/>
      <c r="D160" s="108"/>
      <c r="E160" s="110"/>
      <c r="F160" s="108"/>
      <c r="G160" s="111"/>
    </row>
    <row r="161" spans="1:7" ht="9.75" customHeight="1">
      <c r="A161" s="108"/>
      <c r="B161" s="112"/>
      <c r="C161" s="109"/>
      <c r="D161" s="108"/>
      <c r="E161" s="110"/>
      <c r="F161" s="108"/>
      <c r="G161" s="111"/>
    </row>
    <row r="162" spans="1:7" ht="9.75" customHeight="1">
      <c r="A162" s="108"/>
      <c r="B162" s="112"/>
      <c r="C162" s="109"/>
      <c r="D162" s="108"/>
      <c r="E162" s="110"/>
      <c r="F162" s="108"/>
      <c r="G162" s="111"/>
    </row>
    <row r="163" spans="1:7" ht="9.75" customHeight="1">
      <c r="A163" s="108"/>
      <c r="B163" s="112"/>
      <c r="C163" s="109"/>
      <c r="D163" s="108"/>
      <c r="E163" s="116"/>
      <c r="F163" s="108"/>
      <c r="G163" s="111"/>
    </row>
    <row r="164" spans="1:7" ht="9.75" customHeight="1">
      <c r="A164" s="108"/>
      <c r="B164" s="112"/>
      <c r="C164" s="109"/>
      <c r="D164" s="108"/>
      <c r="E164" s="116"/>
      <c r="F164" s="108"/>
      <c r="G164" s="111"/>
    </row>
    <row r="165" spans="1:7" ht="9.75" customHeight="1">
      <c r="A165" s="108"/>
      <c r="B165" s="112"/>
      <c r="C165" s="109"/>
      <c r="D165" s="108"/>
      <c r="E165" s="116"/>
      <c r="F165" s="108"/>
      <c r="G165" s="111"/>
    </row>
    <row r="166" spans="1:7" ht="9.75" customHeight="1">
      <c r="A166" s="108"/>
      <c r="B166" s="112"/>
      <c r="C166" s="109"/>
      <c r="D166" s="108"/>
      <c r="E166" s="116"/>
      <c r="F166" s="108"/>
      <c r="G166" s="111"/>
    </row>
    <row r="167" spans="1:7" ht="9.75" customHeight="1">
      <c r="A167" s="108"/>
      <c r="B167" s="112"/>
      <c r="C167" s="109"/>
      <c r="D167" s="108"/>
      <c r="E167" s="116"/>
      <c r="F167" s="108"/>
      <c r="G167" s="111"/>
    </row>
    <row r="168" spans="1:7" ht="9.75" customHeight="1">
      <c r="A168" s="108"/>
      <c r="B168" s="112"/>
      <c r="C168" s="109"/>
      <c r="D168" s="108"/>
      <c r="E168" s="110"/>
      <c r="F168" s="108"/>
      <c r="G168" s="111"/>
    </row>
    <row r="169" spans="1:7" ht="9.75" customHeight="1">
      <c r="A169" s="108"/>
      <c r="B169" s="112"/>
      <c r="C169" s="109"/>
      <c r="D169" s="108"/>
      <c r="E169" s="110"/>
      <c r="F169" s="108"/>
      <c r="G169" s="111"/>
    </row>
    <row r="170" spans="1:7" ht="9.75" customHeight="1">
      <c r="A170" s="108"/>
      <c r="B170" s="112"/>
      <c r="C170" s="109"/>
      <c r="D170" s="108"/>
      <c r="E170" s="110"/>
      <c r="F170" s="108"/>
      <c r="G170" s="111"/>
    </row>
    <row r="171" spans="1:7" ht="9.75" customHeight="1">
      <c r="A171" s="108"/>
      <c r="B171" s="112"/>
      <c r="C171" s="109"/>
      <c r="D171" s="108"/>
      <c r="E171" s="110"/>
      <c r="F171" s="108"/>
      <c r="G171" s="111"/>
    </row>
    <row r="172" spans="1:7" ht="9.75" customHeight="1">
      <c r="A172" s="108"/>
      <c r="B172" s="112"/>
      <c r="C172" s="109"/>
      <c r="D172" s="108"/>
      <c r="E172" s="110"/>
      <c r="F172" s="108"/>
      <c r="G172" s="111"/>
    </row>
    <row r="173" spans="1:7" ht="9.75" customHeight="1">
      <c r="A173" s="108"/>
      <c r="B173" s="112"/>
      <c r="C173" s="109"/>
      <c r="D173" s="108"/>
      <c r="E173" s="110"/>
      <c r="F173" s="108"/>
      <c r="G173" s="111"/>
    </row>
    <row r="174" spans="1:7" ht="9.75" customHeight="1">
      <c r="A174" s="108"/>
      <c r="B174" s="112"/>
      <c r="C174" s="109"/>
      <c r="D174" s="108"/>
      <c r="E174" s="110"/>
      <c r="F174" s="108"/>
      <c r="G174" s="111"/>
    </row>
    <row r="175" spans="1:7" ht="9.75" customHeight="1">
      <c r="A175" s="108"/>
      <c r="B175" s="112"/>
      <c r="C175" s="109"/>
      <c r="D175" s="108"/>
      <c r="E175" s="110"/>
      <c r="F175" s="108"/>
      <c r="G175" s="111"/>
    </row>
    <row r="176" spans="1:7" ht="9.75" customHeight="1">
      <c r="A176" s="108"/>
      <c r="B176" s="112"/>
      <c r="C176" s="109"/>
      <c r="D176" s="108"/>
      <c r="E176" s="110"/>
      <c r="F176" s="108"/>
      <c r="G176" s="111"/>
    </row>
    <row r="177" spans="1:7" ht="9.75" customHeight="1">
      <c r="A177" s="108"/>
      <c r="B177" s="112"/>
      <c r="C177" s="109"/>
      <c r="D177" s="108"/>
      <c r="E177" s="110"/>
      <c r="F177" s="108"/>
      <c r="G177" s="111"/>
    </row>
    <row r="178" spans="1:7" ht="9.75" customHeight="1">
      <c r="A178" s="108"/>
      <c r="B178" s="112"/>
      <c r="C178" s="109"/>
      <c r="D178" s="108"/>
      <c r="E178" s="110"/>
      <c r="F178" s="108"/>
      <c r="G178" s="111"/>
    </row>
    <row r="179" spans="1:7" ht="9.75" customHeight="1">
      <c r="A179" s="108"/>
      <c r="B179" s="112"/>
      <c r="C179" s="109"/>
      <c r="D179" s="108"/>
      <c r="E179" s="110"/>
      <c r="F179" s="108"/>
      <c r="G179" s="111"/>
    </row>
    <row r="180" spans="1:7" ht="9.75" customHeight="1">
      <c r="A180" s="108"/>
      <c r="B180" s="112"/>
      <c r="C180" s="109"/>
      <c r="D180" s="108"/>
      <c r="E180" s="110"/>
      <c r="F180" s="108"/>
      <c r="G180" s="111"/>
    </row>
    <row r="181" spans="1:7" ht="9.75" customHeight="1">
      <c r="A181" s="108"/>
      <c r="B181" s="112"/>
      <c r="C181" s="109"/>
      <c r="D181" s="108"/>
      <c r="E181" s="110"/>
      <c r="F181" s="108"/>
      <c r="G181" s="111"/>
    </row>
    <row r="182" spans="1:7" ht="9.75" customHeight="1">
      <c r="A182" s="108"/>
      <c r="B182" s="112"/>
      <c r="C182" s="109"/>
      <c r="D182" s="108"/>
      <c r="E182" s="110"/>
      <c r="F182" s="108"/>
      <c r="G182" s="111"/>
    </row>
    <row r="183" spans="1:7" ht="9.75" customHeight="1">
      <c r="A183" s="108"/>
      <c r="B183" s="112"/>
      <c r="C183" s="109"/>
      <c r="D183" s="108"/>
      <c r="E183" s="110"/>
      <c r="F183" s="108"/>
      <c r="G183" s="111"/>
    </row>
    <row r="184" spans="1:7" ht="9.75" customHeight="1">
      <c r="A184" s="108"/>
      <c r="B184" s="112"/>
      <c r="C184" s="109"/>
      <c r="D184" s="108"/>
      <c r="E184" s="110"/>
      <c r="F184" s="108"/>
      <c r="G184" s="111"/>
    </row>
    <row r="185" spans="1:7" ht="9.75" customHeight="1">
      <c r="A185" s="108"/>
      <c r="B185" s="112"/>
      <c r="C185" s="109"/>
      <c r="D185" s="108"/>
      <c r="E185" s="110"/>
      <c r="F185" s="108"/>
      <c r="G185" s="111"/>
    </row>
    <row r="186" spans="1:7" ht="9.75" customHeight="1">
      <c r="A186" s="108"/>
      <c r="B186" s="112"/>
      <c r="C186" s="109"/>
      <c r="D186" s="108"/>
      <c r="E186" s="110"/>
      <c r="F186" s="108"/>
      <c r="G186" s="111"/>
    </row>
    <row r="187" spans="1:7" ht="9.75" customHeight="1">
      <c r="A187" s="108"/>
      <c r="B187" s="112"/>
      <c r="C187" s="109"/>
      <c r="D187" s="108"/>
      <c r="E187" s="110"/>
      <c r="F187" s="108"/>
      <c r="G187" s="111"/>
    </row>
    <row r="188" spans="1:7" ht="9.75" customHeight="1">
      <c r="A188" s="108"/>
      <c r="B188" s="112"/>
      <c r="C188" s="109"/>
      <c r="D188" s="108"/>
      <c r="E188" s="110"/>
      <c r="F188" s="108"/>
      <c r="G188" s="111"/>
    </row>
    <row r="189" spans="1:7" ht="9.75" customHeight="1">
      <c r="A189" s="108"/>
      <c r="B189" s="112"/>
      <c r="C189" s="109"/>
      <c r="D189" s="108"/>
      <c r="E189" s="110"/>
      <c r="F189" s="108"/>
      <c r="G189" s="111"/>
    </row>
    <row r="190" spans="1:7" ht="9.75" customHeight="1">
      <c r="A190" s="108"/>
      <c r="B190" s="112"/>
      <c r="C190" s="109"/>
      <c r="D190" s="108"/>
      <c r="E190" s="110"/>
      <c r="F190" s="108"/>
      <c r="G190" s="111"/>
    </row>
    <row r="191" spans="1:7" ht="9.75" customHeight="1">
      <c r="A191" s="108"/>
      <c r="B191" s="112"/>
      <c r="C191" s="109"/>
      <c r="D191" s="108"/>
      <c r="E191" s="110"/>
      <c r="F191" s="108"/>
      <c r="G191" s="111"/>
    </row>
    <row r="192" spans="1:7" ht="9.75" customHeight="1">
      <c r="A192" s="108"/>
      <c r="B192" s="112"/>
      <c r="C192" s="109"/>
      <c r="D192" s="108"/>
      <c r="E192" s="110"/>
      <c r="F192" s="108"/>
      <c r="G192" s="111"/>
    </row>
    <row r="193" spans="1:7" ht="9.75" customHeight="1">
      <c r="A193" s="108"/>
      <c r="B193" s="112"/>
      <c r="C193" s="109"/>
      <c r="D193" s="108"/>
      <c r="E193" s="110"/>
      <c r="F193" s="108"/>
      <c r="G193" s="111"/>
    </row>
    <row r="194" spans="1:7" ht="9.75" customHeight="1">
      <c r="A194" s="108"/>
      <c r="B194" s="112"/>
      <c r="C194" s="109"/>
      <c r="D194" s="108"/>
      <c r="E194" s="110"/>
      <c r="F194" s="108"/>
      <c r="G194" s="111"/>
    </row>
    <row r="195" spans="1:7" ht="9.75" customHeight="1">
      <c r="A195" s="108"/>
      <c r="B195" s="112"/>
      <c r="C195" s="109"/>
      <c r="D195" s="108"/>
      <c r="E195" s="110"/>
      <c r="F195" s="108"/>
      <c r="G195" s="111"/>
    </row>
    <row r="196" spans="1:7" ht="9.75" customHeight="1">
      <c r="A196" s="108"/>
      <c r="B196" s="112"/>
      <c r="C196" s="109"/>
      <c r="D196" s="108"/>
      <c r="E196" s="110"/>
      <c r="F196" s="108"/>
      <c r="G196" s="111"/>
    </row>
    <row r="197" spans="1:7" ht="9.75" customHeight="1">
      <c r="A197" s="108"/>
      <c r="B197" s="112"/>
      <c r="C197" s="109"/>
      <c r="D197" s="108"/>
      <c r="E197" s="110"/>
      <c r="F197" s="108"/>
      <c r="G197" s="111"/>
    </row>
    <row r="198" spans="1:7" ht="9.75" customHeight="1">
      <c r="A198" s="108"/>
      <c r="B198" s="112"/>
      <c r="C198" s="109"/>
      <c r="D198" s="108"/>
      <c r="E198" s="110"/>
      <c r="F198" s="108"/>
      <c r="G198" s="111"/>
    </row>
    <row r="199" spans="1:7" ht="9.75" customHeight="1">
      <c r="A199" s="108"/>
      <c r="B199" s="112"/>
      <c r="C199" s="109"/>
      <c r="D199" s="108"/>
      <c r="E199" s="110"/>
      <c r="F199" s="108"/>
      <c r="G199" s="111"/>
    </row>
    <row r="200" spans="1:7" ht="9.75" customHeight="1">
      <c r="A200" s="108"/>
      <c r="B200" s="112"/>
      <c r="C200" s="109"/>
      <c r="D200" s="108"/>
      <c r="E200" s="110"/>
      <c r="F200" s="108"/>
      <c r="G200" s="111"/>
    </row>
    <row r="201" spans="1:7" ht="9.75" customHeight="1">
      <c r="A201" s="108"/>
      <c r="B201" s="112"/>
      <c r="C201" s="109"/>
      <c r="D201" s="108"/>
      <c r="E201" s="110"/>
      <c r="F201" s="108"/>
      <c r="G201" s="111"/>
    </row>
    <row r="202" spans="1:7" ht="9.75" customHeight="1">
      <c r="A202" s="108"/>
      <c r="B202" s="112"/>
      <c r="C202" s="109"/>
      <c r="D202" s="108"/>
      <c r="E202" s="110"/>
      <c r="F202" s="108"/>
      <c r="G202" s="111"/>
    </row>
    <row r="203" spans="1:7" ht="9.75" customHeight="1">
      <c r="A203" s="108"/>
      <c r="B203" s="112"/>
      <c r="C203" s="114"/>
      <c r="D203" s="108"/>
      <c r="E203" s="115"/>
      <c r="F203" s="108"/>
      <c r="G203" s="111"/>
    </row>
    <row r="204" spans="1:7" ht="9.75" customHeight="1">
      <c r="A204" s="108"/>
      <c r="B204" s="112"/>
      <c r="C204" s="114"/>
      <c r="D204" s="108"/>
      <c r="E204" s="115"/>
      <c r="F204" s="108"/>
      <c r="G204" s="111"/>
    </row>
    <row r="205" spans="1:7" ht="9.75" customHeight="1">
      <c r="A205" s="108"/>
      <c r="B205" s="112"/>
      <c r="C205" s="114"/>
      <c r="D205" s="108"/>
      <c r="E205" s="115"/>
      <c r="F205" s="108"/>
      <c r="G205" s="111"/>
    </row>
    <row r="206" spans="1:7" ht="9.75" customHeight="1">
      <c r="A206" s="108"/>
      <c r="B206" s="112"/>
      <c r="C206" s="114"/>
      <c r="D206" s="108"/>
      <c r="E206" s="115"/>
      <c r="F206" s="108"/>
      <c r="G206" s="111"/>
    </row>
    <row r="207" spans="1:7" ht="9.75" customHeight="1">
      <c r="A207" s="108"/>
      <c r="B207" s="112"/>
      <c r="C207" s="114"/>
      <c r="D207" s="108"/>
      <c r="E207" s="115"/>
      <c r="F207" s="108"/>
      <c r="G207" s="111"/>
    </row>
    <row r="208" spans="1:7" ht="9.75" customHeight="1">
      <c r="A208" s="108"/>
      <c r="B208" s="112"/>
      <c r="C208" s="113"/>
      <c r="D208" s="108"/>
      <c r="E208" s="110"/>
      <c r="F208" s="108"/>
      <c r="G208" s="111"/>
    </row>
    <row r="209" spans="1:7" ht="9.75" customHeight="1">
      <c r="A209" s="108"/>
      <c r="B209" s="112"/>
      <c r="C209" s="113"/>
      <c r="D209" s="108"/>
      <c r="E209" s="110"/>
      <c r="F209" s="108"/>
      <c r="G209" s="111"/>
    </row>
    <row r="210" spans="1:7" ht="9.75" customHeight="1">
      <c r="A210" s="108"/>
      <c r="B210" s="112"/>
      <c r="C210" s="113"/>
      <c r="D210" s="108"/>
      <c r="E210" s="110"/>
      <c r="F210" s="108"/>
      <c r="G210" s="111"/>
    </row>
    <row r="211" spans="1:7" ht="9.75" customHeight="1">
      <c r="A211" s="108"/>
      <c r="B211" s="112"/>
      <c r="C211" s="113"/>
      <c r="D211" s="108"/>
      <c r="E211" s="110"/>
      <c r="F211" s="108"/>
      <c r="G211" s="111"/>
    </row>
    <row r="212" spans="1:7" ht="9.75" customHeight="1">
      <c r="A212" s="108"/>
      <c r="B212" s="112"/>
      <c r="C212" s="113"/>
      <c r="D212" s="108"/>
      <c r="E212" s="110"/>
      <c r="F212" s="108"/>
      <c r="G212" s="111"/>
    </row>
    <row r="213" spans="1:7" ht="9.75" customHeight="1">
      <c r="A213" s="108"/>
      <c r="B213" s="112"/>
      <c r="C213" s="109"/>
      <c r="D213" s="108"/>
      <c r="E213" s="110"/>
      <c r="F213" s="108"/>
      <c r="G213" s="111"/>
    </row>
    <row r="214" spans="1:7" ht="9.75" customHeight="1">
      <c r="A214" s="108"/>
      <c r="B214" s="112"/>
      <c r="C214" s="109"/>
      <c r="D214" s="108"/>
      <c r="E214" s="110"/>
      <c r="F214" s="108"/>
      <c r="G214" s="111"/>
    </row>
    <row r="215" spans="1:7" ht="9.75" customHeight="1">
      <c r="A215" s="108"/>
      <c r="B215" s="112"/>
      <c r="C215" s="109"/>
      <c r="D215" s="108"/>
      <c r="E215" s="110"/>
      <c r="F215" s="108"/>
      <c r="G215" s="111"/>
    </row>
    <row r="216" spans="1:7" ht="9.75" customHeight="1">
      <c r="A216" s="108"/>
      <c r="B216" s="112"/>
      <c r="C216" s="109"/>
      <c r="D216" s="108"/>
      <c r="E216" s="110"/>
      <c r="F216" s="108"/>
      <c r="G216" s="111"/>
    </row>
    <row r="217" spans="1:7" ht="7.5" customHeight="1">
      <c r="A217" s="108"/>
      <c r="B217" s="112"/>
      <c r="C217" s="109"/>
      <c r="D217" s="108"/>
      <c r="E217" s="110"/>
      <c r="F217" s="108"/>
      <c r="G217" s="111"/>
    </row>
    <row r="218" spans="1:7" ht="9.75" customHeight="1">
      <c r="A218" s="108"/>
      <c r="B218" s="112"/>
      <c r="C218" s="109"/>
      <c r="D218" s="108"/>
      <c r="E218" s="110"/>
      <c r="F218" s="108"/>
      <c r="G218" s="111"/>
    </row>
    <row r="219" spans="1:7" ht="9.75" customHeight="1">
      <c r="A219" s="108"/>
      <c r="B219" s="112"/>
      <c r="C219" s="109"/>
      <c r="D219" s="108"/>
      <c r="E219" s="110"/>
      <c r="F219" s="108"/>
      <c r="G219" s="111"/>
    </row>
    <row r="220" spans="1:7" ht="9.75" customHeight="1">
      <c r="A220" s="108"/>
      <c r="B220" s="112"/>
      <c r="C220" s="109"/>
      <c r="D220" s="108"/>
      <c r="E220" s="110"/>
      <c r="F220" s="108"/>
      <c r="G220" s="111"/>
    </row>
    <row r="221" spans="1:7" ht="9.75" customHeight="1">
      <c r="A221" s="108"/>
      <c r="B221" s="112"/>
      <c r="C221" s="109"/>
      <c r="D221" s="108"/>
      <c r="E221" s="110"/>
      <c r="F221" s="108"/>
      <c r="G221" s="111"/>
    </row>
    <row r="222" spans="1:7" ht="9.75" customHeight="1">
      <c r="A222" s="108"/>
      <c r="B222" s="112"/>
      <c r="C222" s="109"/>
      <c r="D222" s="108"/>
      <c r="E222" s="110"/>
      <c r="F222" s="108"/>
      <c r="G222" s="111"/>
    </row>
    <row r="223" spans="1:7" ht="9.75" customHeight="1">
      <c r="A223" s="108"/>
      <c r="B223" s="112"/>
      <c r="C223" s="109"/>
      <c r="D223" s="108"/>
      <c r="E223" s="110"/>
      <c r="F223" s="108"/>
      <c r="G223" s="111"/>
    </row>
    <row r="224" spans="1:7" ht="9.75" customHeight="1">
      <c r="A224" s="108"/>
      <c r="B224" s="112"/>
      <c r="C224" s="109"/>
      <c r="D224" s="108"/>
      <c r="E224" s="110"/>
      <c r="F224" s="108"/>
      <c r="G224" s="111"/>
    </row>
    <row r="225" spans="1:7" ht="9.75" customHeight="1">
      <c r="A225" s="108"/>
      <c r="B225" s="112"/>
      <c r="C225" s="109"/>
      <c r="D225" s="108"/>
      <c r="E225" s="110"/>
      <c r="F225" s="108"/>
      <c r="G225" s="111"/>
    </row>
    <row r="226" spans="1:7" ht="9.75" customHeight="1">
      <c r="A226" s="108"/>
      <c r="B226" s="112"/>
      <c r="C226" s="109"/>
      <c r="D226" s="108"/>
      <c r="E226" s="110"/>
      <c r="F226" s="108"/>
      <c r="G226" s="111"/>
    </row>
    <row r="227" spans="1:7" ht="9.75" customHeight="1">
      <c r="A227" s="108"/>
      <c r="B227" s="112"/>
      <c r="C227" s="109"/>
      <c r="D227" s="108"/>
      <c r="E227" s="110"/>
      <c r="F227" s="108"/>
      <c r="G227" s="111"/>
    </row>
    <row r="228" spans="1:7" ht="9.75" customHeight="1">
      <c r="A228" s="108"/>
      <c r="B228" s="112"/>
      <c r="C228" s="109"/>
      <c r="D228" s="108"/>
      <c r="E228" s="110"/>
      <c r="F228" s="108"/>
      <c r="G228" s="111"/>
    </row>
    <row r="229" spans="1:7" ht="9.75" customHeight="1">
      <c r="A229" s="108"/>
      <c r="B229" s="112"/>
      <c r="C229" s="109"/>
      <c r="D229" s="108"/>
      <c r="E229" s="110"/>
      <c r="F229" s="108"/>
      <c r="G229" s="111"/>
    </row>
    <row r="230" spans="1:7" ht="9.75" customHeight="1">
      <c r="A230" s="108"/>
      <c r="B230" s="112"/>
      <c r="C230" s="109"/>
      <c r="D230" s="108"/>
      <c r="E230" s="110"/>
      <c r="F230" s="108"/>
      <c r="G230" s="111"/>
    </row>
    <row r="231" spans="1:7" ht="9.75" customHeight="1">
      <c r="A231" s="108"/>
      <c r="B231" s="112"/>
      <c r="C231" s="109"/>
      <c r="D231" s="108"/>
      <c r="E231" s="110"/>
      <c r="F231" s="108"/>
      <c r="G231" s="111"/>
    </row>
    <row r="232" spans="1:7" ht="9.75" customHeight="1">
      <c r="A232" s="108"/>
      <c r="B232" s="112"/>
      <c r="C232" s="109"/>
      <c r="D232" s="108"/>
      <c r="E232" s="110"/>
      <c r="F232" s="108"/>
      <c r="G232" s="111"/>
    </row>
    <row r="233" spans="1:7" ht="9.75" customHeight="1">
      <c r="A233" s="108"/>
      <c r="B233" s="112"/>
      <c r="C233" s="109"/>
      <c r="D233" s="108"/>
      <c r="E233" s="110"/>
      <c r="F233" s="108"/>
      <c r="G233" s="111"/>
    </row>
    <row r="234" spans="1:7" ht="9.75" customHeight="1">
      <c r="A234" s="108"/>
      <c r="B234" s="112"/>
      <c r="C234" s="109"/>
      <c r="D234" s="108"/>
      <c r="E234" s="110"/>
      <c r="F234" s="108"/>
      <c r="G234" s="111"/>
    </row>
    <row r="235" spans="1:7" ht="9.75" customHeight="1">
      <c r="A235" s="108"/>
      <c r="B235" s="112"/>
      <c r="C235" s="109"/>
      <c r="D235" s="108"/>
      <c r="E235" s="110"/>
      <c r="F235" s="108"/>
      <c r="G235" s="111"/>
    </row>
    <row r="236" spans="1:7" ht="9.75" customHeight="1">
      <c r="A236" s="108"/>
      <c r="B236" s="112"/>
      <c r="C236" s="109"/>
      <c r="D236" s="108"/>
      <c r="E236" s="110"/>
      <c r="F236" s="108"/>
      <c r="G236" s="111"/>
    </row>
    <row r="237" spans="1:7" ht="9.75" customHeight="1">
      <c r="A237" s="108"/>
      <c r="B237" s="112"/>
      <c r="C237" s="109"/>
      <c r="D237" s="108"/>
      <c r="E237" s="110"/>
      <c r="F237" s="108"/>
      <c r="G237" s="111"/>
    </row>
    <row r="238" spans="1:7" ht="9.75" customHeight="1">
      <c r="A238" s="108"/>
      <c r="B238" s="112"/>
      <c r="C238" s="114"/>
      <c r="D238" s="108"/>
      <c r="E238" s="115"/>
      <c r="F238" s="108"/>
      <c r="G238" s="111"/>
    </row>
    <row r="239" spans="1:7" ht="9.75" customHeight="1">
      <c r="A239" s="108"/>
      <c r="B239" s="112"/>
      <c r="C239" s="114"/>
      <c r="D239" s="108"/>
      <c r="E239" s="115"/>
      <c r="F239" s="108"/>
      <c r="G239" s="111"/>
    </row>
    <row r="240" spans="1:7" ht="9.75" customHeight="1">
      <c r="A240" s="108"/>
      <c r="B240" s="112"/>
      <c r="C240" s="114"/>
      <c r="D240" s="108"/>
      <c r="E240" s="115"/>
      <c r="F240" s="108"/>
      <c r="G240" s="111"/>
    </row>
    <row r="241" spans="1:7" ht="9.75" customHeight="1">
      <c r="A241" s="108"/>
      <c r="B241" s="112"/>
      <c r="C241" s="114"/>
      <c r="D241" s="108"/>
      <c r="E241" s="115"/>
      <c r="F241" s="108"/>
      <c r="G241" s="111"/>
    </row>
    <row r="242" spans="1:7" ht="9.75" customHeight="1">
      <c r="A242" s="108"/>
      <c r="B242" s="112"/>
      <c r="C242" s="114"/>
      <c r="D242" s="108"/>
      <c r="E242" s="115"/>
      <c r="F242" s="108"/>
      <c r="G242" s="111"/>
    </row>
    <row r="243" spans="1:7" ht="9.75" customHeight="1">
      <c r="A243" s="108"/>
      <c r="B243" s="112"/>
      <c r="C243" s="113"/>
      <c r="D243" s="108"/>
      <c r="E243" s="110"/>
      <c r="F243" s="108"/>
      <c r="G243" s="111"/>
    </row>
    <row r="244" spans="1:7" ht="9.75" customHeight="1">
      <c r="A244" s="108"/>
      <c r="B244" s="112"/>
      <c r="C244" s="113"/>
      <c r="D244" s="108"/>
      <c r="E244" s="110"/>
      <c r="F244" s="108"/>
      <c r="G244" s="111"/>
    </row>
    <row r="245" spans="1:7" ht="9.75" customHeight="1">
      <c r="A245" s="108"/>
      <c r="B245" s="112"/>
      <c r="C245" s="113"/>
      <c r="D245" s="108"/>
      <c r="E245" s="110"/>
      <c r="F245" s="108"/>
      <c r="G245" s="111"/>
    </row>
    <row r="246" spans="1:7" ht="9.75" customHeight="1">
      <c r="A246" s="108"/>
      <c r="B246" s="112"/>
      <c r="C246" s="113"/>
      <c r="D246" s="108"/>
      <c r="E246" s="110"/>
      <c r="F246" s="108"/>
      <c r="G246" s="111"/>
    </row>
    <row r="247" spans="1:7" ht="9.75" customHeight="1">
      <c r="A247" s="108"/>
      <c r="B247" s="112"/>
      <c r="C247" s="113"/>
      <c r="D247" s="108"/>
      <c r="E247" s="110"/>
      <c r="F247" s="108"/>
      <c r="G247" s="111"/>
    </row>
    <row r="248" spans="1:7" ht="9.75" customHeight="1">
      <c r="A248" s="108"/>
      <c r="B248" s="112"/>
      <c r="C248" s="109"/>
      <c r="D248" s="108"/>
      <c r="E248" s="110"/>
      <c r="F248" s="108"/>
      <c r="G248" s="111"/>
    </row>
    <row r="249" spans="1:7" ht="9.75" customHeight="1">
      <c r="A249" s="108"/>
      <c r="B249" s="112"/>
      <c r="C249" s="109"/>
      <c r="D249" s="108"/>
      <c r="E249" s="110"/>
      <c r="F249" s="108"/>
      <c r="G249" s="111"/>
    </row>
    <row r="250" spans="1:7" ht="9.75" customHeight="1">
      <c r="A250" s="108"/>
      <c r="B250" s="112"/>
      <c r="C250" s="109"/>
      <c r="D250" s="108"/>
      <c r="E250" s="110"/>
      <c r="F250" s="108"/>
      <c r="G250" s="111"/>
    </row>
    <row r="251" spans="1:7" ht="9.75" customHeight="1">
      <c r="A251" s="108"/>
      <c r="B251" s="112"/>
      <c r="C251" s="109"/>
      <c r="D251" s="108"/>
      <c r="E251" s="110"/>
      <c r="F251" s="108"/>
      <c r="G251" s="111"/>
    </row>
    <row r="252" spans="1:7" ht="9.75" customHeight="1">
      <c r="A252" s="108"/>
      <c r="B252" s="112"/>
      <c r="C252" s="109"/>
      <c r="D252" s="108"/>
      <c r="E252" s="110"/>
      <c r="F252" s="108"/>
      <c r="G252" s="111"/>
    </row>
    <row r="253" spans="1:7" ht="9.75" customHeight="1">
      <c r="A253" s="108"/>
      <c r="B253" s="112"/>
      <c r="C253" s="109"/>
      <c r="D253" s="108"/>
      <c r="E253" s="110"/>
      <c r="F253" s="108"/>
      <c r="G253" s="111"/>
    </row>
    <row r="254" spans="1:7" ht="9.75" customHeight="1">
      <c r="A254" s="108"/>
      <c r="B254" s="112"/>
      <c r="C254" s="109"/>
      <c r="D254" s="108"/>
      <c r="E254" s="110"/>
      <c r="F254" s="108"/>
      <c r="G254" s="111"/>
    </row>
    <row r="255" spans="1:7" ht="9.75" customHeight="1">
      <c r="A255" s="108"/>
      <c r="B255" s="112"/>
      <c r="C255" s="109"/>
      <c r="D255" s="108"/>
      <c r="E255" s="110"/>
      <c r="F255" s="108"/>
      <c r="G255" s="111"/>
    </row>
    <row r="256" spans="1:7" ht="9.75" customHeight="1">
      <c r="A256" s="108"/>
      <c r="B256" s="112"/>
      <c r="C256" s="109"/>
      <c r="D256" s="108"/>
      <c r="E256" s="110"/>
      <c r="F256" s="108"/>
      <c r="G256" s="111"/>
    </row>
    <row r="257" spans="1:7" ht="9.75" customHeight="1">
      <c r="A257" s="108"/>
      <c r="B257" s="112"/>
      <c r="C257" s="109"/>
      <c r="D257" s="108"/>
      <c r="E257" s="110"/>
      <c r="F257" s="108"/>
      <c r="G257" s="111"/>
    </row>
    <row r="258" spans="1:7" ht="9.75" customHeight="1">
      <c r="A258" s="108"/>
      <c r="B258" s="112"/>
      <c r="C258" s="109"/>
      <c r="D258" s="108"/>
      <c r="E258" s="110"/>
      <c r="F258" s="108"/>
      <c r="G258" s="111"/>
    </row>
    <row r="259" spans="1:7" ht="9.75" customHeight="1">
      <c r="A259" s="108"/>
      <c r="B259" s="112"/>
      <c r="C259" s="109"/>
      <c r="D259" s="108"/>
      <c r="E259" s="110"/>
      <c r="F259" s="108"/>
      <c r="G259" s="111"/>
    </row>
    <row r="260" spans="1:7" ht="9.75" customHeight="1">
      <c r="A260" s="108"/>
      <c r="B260" s="112"/>
      <c r="C260" s="109"/>
      <c r="D260" s="108"/>
      <c r="E260" s="110"/>
      <c r="F260" s="108"/>
      <c r="G260" s="111"/>
    </row>
    <row r="261" spans="1:7" ht="9.75" customHeight="1">
      <c r="A261" s="108"/>
      <c r="B261" s="112"/>
      <c r="C261" s="109"/>
      <c r="D261" s="108"/>
      <c r="E261" s="110"/>
      <c r="F261" s="108"/>
      <c r="G261" s="111"/>
    </row>
    <row r="262" spans="1:7" ht="9.75" customHeight="1">
      <c r="A262" s="108"/>
      <c r="B262" s="112"/>
      <c r="C262" s="109"/>
      <c r="D262" s="108"/>
      <c r="E262" s="110"/>
      <c r="F262" s="108"/>
      <c r="G262" s="111"/>
    </row>
    <row r="263" spans="1:7" ht="9.75" customHeight="1">
      <c r="A263" s="108"/>
      <c r="B263" s="112"/>
      <c r="C263" s="109"/>
      <c r="D263" s="108"/>
      <c r="E263" s="110"/>
      <c r="F263" s="108"/>
      <c r="G263" s="111"/>
    </row>
    <row r="264" spans="1:7" ht="9.75" customHeight="1">
      <c r="A264" s="108"/>
      <c r="B264" s="112"/>
      <c r="C264" s="109"/>
      <c r="D264" s="108"/>
      <c r="E264" s="110"/>
      <c r="F264" s="108"/>
      <c r="G264" s="111"/>
    </row>
    <row r="265" spans="1:7" ht="9.75" customHeight="1">
      <c r="A265" s="108"/>
      <c r="B265" s="112"/>
      <c r="C265" s="109"/>
      <c r="D265" s="108"/>
      <c r="E265" s="110"/>
      <c r="F265" s="108"/>
      <c r="G265" s="111"/>
    </row>
    <row r="266" spans="1:7" ht="9.75" customHeight="1">
      <c r="A266" s="108"/>
      <c r="B266" s="112"/>
      <c r="C266" s="109"/>
      <c r="D266" s="108"/>
      <c r="E266" s="110"/>
      <c r="F266" s="108"/>
      <c r="G266" s="111"/>
    </row>
    <row r="267" spans="1:7" ht="9.75" customHeight="1">
      <c r="A267" s="108"/>
      <c r="B267" s="112"/>
      <c r="C267" s="109"/>
      <c r="D267" s="108"/>
      <c r="E267" s="110"/>
      <c r="F267" s="108"/>
      <c r="G267" s="111"/>
    </row>
    <row r="268" spans="1:7" ht="9.75" customHeight="1">
      <c r="A268" s="108"/>
      <c r="B268" s="112"/>
      <c r="C268" s="109"/>
      <c r="D268" s="108"/>
      <c r="E268" s="110"/>
      <c r="F268" s="108"/>
      <c r="G268" s="111"/>
    </row>
    <row r="269" spans="1:7" ht="9.75" customHeight="1">
      <c r="A269" s="108"/>
      <c r="B269" s="112"/>
      <c r="C269" s="109"/>
      <c r="D269" s="108"/>
      <c r="E269" s="110"/>
      <c r="F269" s="108"/>
      <c r="G269" s="111"/>
    </row>
    <row r="270" spans="1:7" ht="9.75" customHeight="1">
      <c r="A270" s="108"/>
      <c r="B270" s="112"/>
      <c r="C270" s="109"/>
      <c r="D270" s="108"/>
      <c r="E270" s="110"/>
      <c r="F270" s="108"/>
      <c r="G270" s="111"/>
    </row>
    <row r="271" spans="1:7" ht="9.75" customHeight="1">
      <c r="A271" s="108"/>
      <c r="B271" s="112"/>
      <c r="C271" s="109"/>
      <c r="D271" s="108"/>
      <c r="E271" s="110"/>
      <c r="F271" s="108"/>
      <c r="G271" s="111"/>
    </row>
    <row r="272" spans="1:7" ht="9.75" customHeight="1">
      <c r="A272" s="108"/>
      <c r="B272" s="112"/>
      <c r="C272" s="109"/>
      <c r="D272" s="108"/>
      <c r="E272" s="110"/>
      <c r="F272" s="108"/>
      <c r="G272" s="111"/>
    </row>
    <row r="273" spans="1:7" ht="9.75" customHeight="1">
      <c r="A273" s="108"/>
      <c r="B273" s="112"/>
      <c r="C273" s="109"/>
      <c r="D273" s="108"/>
      <c r="E273" s="110"/>
      <c r="F273" s="108"/>
      <c r="G273" s="111"/>
    </row>
    <row r="274" spans="1:7" ht="9.75" customHeight="1">
      <c r="A274" s="108"/>
      <c r="B274" s="112"/>
      <c r="C274" s="109"/>
      <c r="D274" s="108"/>
      <c r="E274" s="110"/>
      <c r="F274" s="108"/>
      <c r="G274" s="111"/>
    </row>
    <row r="275" spans="1:7" ht="9.75" customHeight="1">
      <c r="A275" s="108"/>
      <c r="B275" s="112"/>
      <c r="C275" s="109"/>
      <c r="D275" s="108"/>
      <c r="E275" s="110"/>
      <c r="F275" s="108"/>
      <c r="G275" s="111"/>
    </row>
    <row r="276" spans="1:7" ht="9.75" customHeight="1">
      <c r="A276" s="108"/>
      <c r="B276" s="112"/>
      <c r="C276" s="109"/>
      <c r="D276" s="108"/>
      <c r="E276" s="110"/>
      <c r="F276" s="108"/>
      <c r="G276" s="111"/>
    </row>
    <row r="277" spans="1:7" ht="9.75" customHeight="1">
      <c r="A277" s="108"/>
      <c r="B277" s="112"/>
      <c r="C277" s="109"/>
      <c r="D277" s="108"/>
      <c r="E277" s="110"/>
      <c r="F277" s="108"/>
      <c r="G277" s="111"/>
    </row>
    <row r="278" spans="1:7" ht="9.75" customHeight="1">
      <c r="A278" s="108"/>
      <c r="B278" s="112"/>
      <c r="C278" s="109"/>
      <c r="D278" s="108"/>
      <c r="E278" s="110"/>
      <c r="F278" s="108"/>
      <c r="G278" s="111"/>
    </row>
    <row r="279" spans="1:7" ht="9.75" customHeight="1">
      <c r="A279" s="108"/>
      <c r="B279" s="112"/>
      <c r="C279" s="109"/>
      <c r="D279" s="108"/>
      <c r="E279" s="110"/>
      <c r="F279" s="108"/>
      <c r="G279" s="111"/>
    </row>
    <row r="280" spans="1:7" ht="9.75" customHeight="1">
      <c r="A280" s="108"/>
      <c r="B280" s="112"/>
      <c r="C280" s="109"/>
      <c r="D280" s="108"/>
      <c r="E280" s="110"/>
      <c r="F280" s="108"/>
      <c r="G280" s="111"/>
    </row>
    <row r="281" spans="1:7" ht="9.75" customHeight="1">
      <c r="A281" s="108"/>
      <c r="B281" s="112"/>
      <c r="C281" s="109"/>
      <c r="D281" s="108"/>
      <c r="E281" s="110"/>
      <c r="F281" s="108"/>
      <c r="G281" s="111"/>
    </row>
    <row r="282" spans="1:7" ht="9.75" customHeight="1">
      <c r="A282" s="108"/>
      <c r="B282" s="112"/>
      <c r="C282" s="109"/>
      <c r="D282" s="108"/>
      <c r="E282" s="110"/>
      <c r="F282" s="108"/>
      <c r="G282" s="111"/>
    </row>
    <row r="283" spans="1:7" ht="9.75" customHeight="1">
      <c r="A283" s="108"/>
      <c r="B283" s="112"/>
      <c r="C283" s="109"/>
      <c r="D283" s="108"/>
      <c r="E283" s="110"/>
      <c r="F283" s="108"/>
      <c r="G283" s="111"/>
    </row>
    <row r="284" spans="1:7" ht="9.75" customHeight="1">
      <c r="A284" s="108"/>
      <c r="B284" s="112"/>
      <c r="C284" s="109"/>
      <c r="D284" s="108"/>
      <c r="E284" s="110"/>
      <c r="F284" s="108"/>
      <c r="G284" s="111"/>
    </row>
    <row r="285" spans="1:7" ht="9.75" customHeight="1">
      <c r="A285" s="108"/>
      <c r="B285" s="112"/>
      <c r="C285" s="109"/>
      <c r="D285" s="108"/>
      <c r="E285" s="110"/>
      <c r="F285" s="108"/>
      <c r="G285" s="111"/>
    </row>
    <row r="286" spans="1:7" ht="9.75" customHeight="1">
      <c r="A286" s="108"/>
      <c r="B286" s="112"/>
      <c r="C286" s="109"/>
      <c r="D286" s="108"/>
      <c r="E286" s="110"/>
      <c r="F286" s="108"/>
      <c r="G286" s="111"/>
    </row>
    <row r="287" spans="1:7" ht="9.75" customHeight="1">
      <c r="A287" s="108"/>
      <c r="B287" s="112"/>
      <c r="C287" s="109"/>
      <c r="D287" s="108"/>
      <c r="E287" s="110"/>
      <c r="F287" s="108"/>
      <c r="G287" s="111"/>
    </row>
    <row r="288" spans="1:7" ht="9.75" customHeight="1">
      <c r="A288" s="108"/>
      <c r="B288" s="112"/>
      <c r="C288" s="109"/>
      <c r="D288" s="108"/>
      <c r="E288" s="110"/>
      <c r="F288" s="108"/>
      <c r="G288" s="111"/>
    </row>
    <row r="289" spans="1:7" ht="9.75" customHeight="1">
      <c r="A289" s="108"/>
      <c r="B289" s="112"/>
      <c r="C289" s="109"/>
      <c r="D289" s="108"/>
      <c r="E289" s="110"/>
      <c r="F289" s="108"/>
      <c r="G289" s="111"/>
    </row>
    <row r="290" spans="1:7" ht="9.75" customHeight="1">
      <c r="A290" s="108"/>
      <c r="B290" s="112"/>
      <c r="C290" s="109"/>
      <c r="D290" s="108"/>
      <c r="E290" s="110"/>
      <c r="F290" s="108"/>
      <c r="G290" s="111"/>
    </row>
    <row r="291" spans="1:7" ht="9.75" customHeight="1">
      <c r="A291" s="108"/>
      <c r="B291" s="112"/>
      <c r="C291" s="109"/>
      <c r="D291" s="108"/>
      <c r="E291" s="110"/>
      <c r="F291" s="108"/>
      <c r="G291" s="111"/>
    </row>
    <row r="292" spans="1:7" ht="9.75" customHeight="1">
      <c r="A292" s="108"/>
      <c r="B292" s="112"/>
      <c r="C292" s="109"/>
      <c r="D292" s="108"/>
      <c r="E292" s="110"/>
      <c r="F292" s="108"/>
      <c r="G292" s="111"/>
    </row>
    <row r="293" spans="1:7" ht="9.75" customHeight="1">
      <c r="A293" s="108"/>
      <c r="B293" s="112"/>
      <c r="C293" s="109"/>
      <c r="D293" s="108"/>
      <c r="E293" s="110"/>
      <c r="F293" s="108"/>
      <c r="G293" s="111"/>
    </row>
    <row r="294" spans="1:7" ht="9.75" customHeight="1">
      <c r="A294" s="108"/>
      <c r="B294" s="112"/>
      <c r="C294" s="109"/>
      <c r="D294" s="108"/>
      <c r="E294" s="110"/>
      <c r="F294" s="108"/>
      <c r="G294" s="111"/>
    </row>
    <row r="295" spans="1:7" ht="9.75" customHeight="1">
      <c r="A295" s="108"/>
      <c r="B295" s="112"/>
      <c r="C295" s="109"/>
      <c r="D295" s="108"/>
      <c r="E295" s="110"/>
      <c r="F295" s="108"/>
      <c r="G295" s="111"/>
    </row>
    <row r="296" spans="1:7" ht="9.75" customHeight="1">
      <c r="A296" s="108"/>
      <c r="B296" s="112"/>
      <c r="C296" s="109"/>
      <c r="D296" s="108"/>
      <c r="E296" s="110"/>
      <c r="F296" s="108"/>
      <c r="G296" s="111"/>
    </row>
    <row r="297" spans="1:7" ht="8.25" customHeight="1">
      <c r="A297" s="108"/>
      <c r="B297" s="112"/>
      <c r="C297" s="109"/>
      <c r="D297" s="108"/>
      <c r="E297" s="110"/>
      <c r="F297" s="108"/>
      <c r="G297" s="111"/>
    </row>
    <row r="298" spans="1:7" ht="9.75" customHeight="1">
      <c r="A298" s="108"/>
      <c r="B298" s="112"/>
      <c r="C298" s="109"/>
      <c r="D298" s="108"/>
      <c r="E298" s="110"/>
      <c r="F298" s="108"/>
      <c r="G298" s="111"/>
    </row>
    <row r="299" spans="1:7" ht="9.75" customHeight="1">
      <c r="A299" s="108"/>
      <c r="B299" s="112"/>
      <c r="C299" s="109"/>
      <c r="D299" s="108"/>
      <c r="E299" s="110"/>
      <c r="F299" s="108"/>
      <c r="G299" s="111"/>
    </row>
    <row r="300" spans="1:7" ht="9.75" customHeight="1">
      <c r="A300" s="108"/>
      <c r="B300" s="112"/>
      <c r="C300" s="109"/>
      <c r="D300" s="108"/>
      <c r="E300" s="110"/>
      <c r="F300" s="108"/>
      <c r="G300" s="111"/>
    </row>
    <row r="301" spans="1:7" ht="9.75" customHeight="1">
      <c r="A301" s="108"/>
      <c r="B301" s="112"/>
      <c r="C301" s="109"/>
      <c r="D301" s="108"/>
      <c r="E301" s="110"/>
      <c r="F301" s="108"/>
      <c r="G301" s="111"/>
    </row>
    <row r="302" spans="1:7" ht="9.75" customHeight="1">
      <c r="A302" s="108"/>
      <c r="B302" s="112"/>
      <c r="C302" s="109"/>
      <c r="D302" s="108"/>
      <c r="E302" s="110"/>
      <c r="F302" s="108"/>
      <c r="G302" s="111"/>
    </row>
    <row r="303" spans="1:7" ht="9.75" customHeight="1">
      <c r="A303" s="108"/>
      <c r="B303" s="112"/>
      <c r="C303" s="109"/>
      <c r="D303" s="108"/>
      <c r="E303" s="110"/>
      <c r="F303" s="108"/>
      <c r="G303" s="111"/>
    </row>
    <row r="304" spans="1:7" ht="9.75" customHeight="1">
      <c r="A304" s="108"/>
      <c r="B304" s="112"/>
      <c r="C304" s="109"/>
      <c r="D304" s="108"/>
      <c r="E304" s="110"/>
      <c r="F304" s="108"/>
      <c r="G304" s="111"/>
    </row>
    <row r="305" spans="1:7" ht="9.75" customHeight="1">
      <c r="A305" s="108"/>
      <c r="B305" s="112"/>
      <c r="C305" s="109"/>
      <c r="D305" s="108"/>
      <c r="E305" s="110"/>
      <c r="F305" s="108"/>
      <c r="G305" s="111"/>
    </row>
    <row r="306" spans="1:7" ht="9.75" customHeight="1">
      <c r="A306" s="108"/>
      <c r="B306" s="112"/>
      <c r="C306" s="109"/>
      <c r="D306" s="108"/>
      <c r="E306" s="110"/>
      <c r="F306" s="108"/>
      <c r="G306" s="111"/>
    </row>
    <row r="307" spans="1:7" ht="9.75" customHeight="1">
      <c r="A307" s="108"/>
      <c r="B307" s="112"/>
      <c r="C307" s="109"/>
      <c r="D307" s="108"/>
      <c r="E307" s="110"/>
      <c r="F307" s="108"/>
      <c r="G307" s="111"/>
    </row>
    <row r="308" spans="1:7" ht="9.75" customHeight="1">
      <c r="A308" s="108"/>
      <c r="B308" s="112"/>
      <c r="C308" s="109"/>
      <c r="D308" s="108"/>
      <c r="E308" s="110"/>
      <c r="F308" s="108"/>
      <c r="G308" s="111"/>
    </row>
    <row r="309" spans="1:7" ht="9.75" customHeight="1">
      <c r="A309" s="108"/>
      <c r="B309" s="112"/>
      <c r="C309" s="109"/>
      <c r="D309" s="108"/>
      <c r="E309" s="110"/>
      <c r="F309" s="108"/>
      <c r="G309" s="111"/>
    </row>
    <row r="310" spans="1:7" ht="9.75" customHeight="1">
      <c r="A310" s="108"/>
      <c r="B310" s="112"/>
      <c r="C310" s="109"/>
      <c r="D310" s="108"/>
      <c r="E310" s="110"/>
      <c r="F310" s="108"/>
      <c r="G310" s="111"/>
    </row>
    <row r="311" spans="1:7" ht="9.75" customHeight="1">
      <c r="A311" s="108"/>
      <c r="B311" s="112"/>
      <c r="C311" s="109"/>
      <c r="D311" s="108"/>
      <c r="E311" s="110"/>
      <c r="F311" s="108"/>
      <c r="G311" s="111"/>
    </row>
    <row r="312" spans="1:7" ht="9.75" customHeight="1">
      <c r="A312" s="108"/>
      <c r="B312" s="112"/>
      <c r="C312" s="109"/>
      <c r="D312" s="108"/>
      <c r="E312" s="110"/>
      <c r="F312" s="108"/>
      <c r="G312" s="111"/>
    </row>
    <row r="313" spans="1:7" ht="9.75" customHeight="1">
      <c r="A313" s="108"/>
      <c r="B313" s="112"/>
      <c r="C313" s="109"/>
      <c r="D313" s="108"/>
      <c r="E313" s="110"/>
      <c r="F313" s="108"/>
      <c r="G313" s="111"/>
    </row>
    <row r="314" spans="1:7" ht="9.75" customHeight="1">
      <c r="A314" s="108"/>
      <c r="B314" s="112"/>
      <c r="C314" s="109"/>
      <c r="D314" s="108"/>
      <c r="E314" s="110"/>
      <c r="F314" s="108"/>
      <c r="G314" s="111"/>
    </row>
    <row r="315" spans="1:7" ht="9.75" customHeight="1">
      <c r="A315" s="108"/>
      <c r="B315" s="112"/>
      <c r="C315" s="109"/>
      <c r="D315" s="108"/>
      <c r="E315" s="110"/>
      <c r="F315" s="108"/>
      <c r="G315" s="111"/>
    </row>
    <row r="316" spans="1:7" ht="9.75" customHeight="1">
      <c r="A316" s="108"/>
      <c r="B316" s="112"/>
      <c r="C316" s="109"/>
      <c r="D316" s="108"/>
      <c r="E316" s="110"/>
      <c r="F316" s="108"/>
      <c r="G316" s="111"/>
    </row>
    <row r="317" spans="1:7" ht="9.75" customHeight="1">
      <c r="A317" s="108"/>
      <c r="B317" s="112"/>
      <c r="C317" s="109"/>
      <c r="D317" s="108"/>
      <c r="E317" s="110"/>
      <c r="F317" s="108"/>
      <c r="G317" s="111"/>
    </row>
    <row r="318" spans="1:7" ht="9.75" customHeight="1">
      <c r="A318" s="108"/>
      <c r="B318" s="112"/>
      <c r="C318" s="109"/>
      <c r="D318" s="108"/>
      <c r="E318" s="110"/>
      <c r="F318" s="108"/>
      <c r="G318" s="111"/>
    </row>
    <row r="319" spans="1:7" ht="9.75" customHeight="1">
      <c r="A319" s="108"/>
      <c r="B319" s="112"/>
      <c r="C319" s="109"/>
      <c r="D319" s="108"/>
      <c r="E319" s="110"/>
      <c r="F319" s="108"/>
      <c r="G319" s="111"/>
    </row>
    <row r="320" spans="1:7" ht="9.75" customHeight="1">
      <c r="A320" s="108"/>
      <c r="B320" s="112"/>
      <c r="C320" s="109"/>
      <c r="D320" s="108"/>
      <c r="E320" s="110"/>
      <c r="F320" s="108"/>
      <c r="G320" s="111"/>
    </row>
    <row r="321" spans="1:7" ht="9.75" customHeight="1">
      <c r="A321" s="108"/>
      <c r="B321" s="112"/>
      <c r="C321" s="109"/>
      <c r="D321" s="108"/>
      <c r="E321" s="110"/>
      <c r="F321" s="108"/>
      <c r="G321" s="111"/>
    </row>
    <row r="322" spans="1:7" ht="9.75" customHeight="1">
      <c r="A322" s="108"/>
      <c r="B322" s="112"/>
      <c r="C322" s="109"/>
      <c r="D322" s="108"/>
      <c r="E322" s="110"/>
      <c r="F322" s="108"/>
      <c r="G322" s="111"/>
    </row>
    <row r="323" spans="1:7" ht="9.75" customHeight="1">
      <c r="A323" s="108"/>
      <c r="B323" s="112"/>
      <c r="C323" s="113"/>
      <c r="D323" s="108"/>
      <c r="E323" s="110"/>
      <c r="F323" s="108"/>
      <c r="G323" s="111"/>
    </row>
    <row r="324" spans="1:7" ht="9.75" customHeight="1">
      <c r="A324" s="108"/>
      <c r="B324" s="112"/>
      <c r="C324" s="113"/>
      <c r="D324" s="108"/>
      <c r="E324" s="110"/>
      <c r="F324" s="108"/>
      <c r="G324" s="111"/>
    </row>
    <row r="325" spans="1:7" ht="9.75" customHeight="1">
      <c r="A325" s="108"/>
      <c r="B325" s="112"/>
      <c r="C325" s="113"/>
      <c r="D325" s="108"/>
      <c r="E325" s="110"/>
      <c r="F325" s="108"/>
      <c r="G325" s="111"/>
    </row>
    <row r="326" spans="1:7" ht="9.75" customHeight="1">
      <c r="A326" s="108"/>
      <c r="B326" s="112"/>
      <c r="C326" s="113"/>
      <c r="D326" s="108"/>
      <c r="E326" s="110"/>
      <c r="F326" s="108"/>
      <c r="G326" s="111"/>
    </row>
    <row r="327" spans="1:7" ht="9.75" customHeight="1">
      <c r="A327" s="108"/>
      <c r="B327" s="112"/>
      <c r="C327" s="113"/>
      <c r="D327" s="108"/>
      <c r="E327" s="110"/>
      <c r="F327" s="108"/>
      <c r="G327" s="111"/>
    </row>
    <row r="328" spans="1:7" ht="9.75" customHeight="1">
      <c r="A328" s="108"/>
      <c r="B328" s="112"/>
      <c r="C328" s="113"/>
      <c r="D328" s="108"/>
      <c r="E328" s="117"/>
      <c r="F328" s="108"/>
      <c r="G328" s="111"/>
    </row>
    <row r="329" spans="1:7" ht="9.75" customHeight="1">
      <c r="A329" s="108"/>
      <c r="B329" s="112"/>
      <c r="C329" s="113"/>
      <c r="D329" s="108"/>
      <c r="E329" s="117"/>
      <c r="F329" s="108"/>
      <c r="G329" s="111"/>
    </row>
    <row r="330" spans="1:7" ht="9.75" customHeight="1">
      <c r="A330" s="108"/>
      <c r="B330" s="112"/>
      <c r="C330" s="113"/>
      <c r="D330" s="108"/>
      <c r="E330" s="117"/>
      <c r="F330" s="108"/>
      <c r="G330" s="111"/>
    </row>
    <row r="331" spans="1:7" ht="9.75" customHeight="1">
      <c r="A331" s="108"/>
      <c r="B331" s="112"/>
      <c r="C331" s="113"/>
      <c r="D331" s="108"/>
      <c r="E331" s="117"/>
      <c r="F331" s="108"/>
      <c r="G331" s="111"/>
    </row>
    <row r="332" spans="1:7" ht="9.75" customHeight="1">
      <c r="A332" s="108"/>
      <c r="B332" s="112"/>
      <c r="C332" s="113"/>
      <c r="D332" s="108"/>
      <c r="E332" s="117"/>
      <c r="F332" s="108"/>
      <c r="G332" s="111"/>
    </row>
    <row r="333" spans="1:7" ht="9.75" customHeight="1">
      <c r="A333" s="108"/>
      <c r="B333" s="112"/>
      <c r="C333" s="109"/>
      <c r="D333" s="108"/>
      <c r="E333" s="110"/>
      <c r="F333" s="108"/>
      <c r="G333" s="111"/>
    </row>
    <row r="334" spans="1:7" ht="9.75" customHeight="1">
      <c r="A334" s="108"/>
      <c r="B334" s="112"/>
      <c r="C334" s="109"/>
      <c r="D334" s="108"/>
      <c r="E334" s="110"/>
      <c r="F334" s="108"/>
      <c r="G334" s="111"/>
    </row>
    <row r="335" spans="1:7" ht="9.75" customHeight="1">
      <c r="A335" s="108"/>
      <c r="B335" s="112"/>
      <c r="C335" s="109"/>
      <c r="D335" s="108"/>
      <c r="E335" s="110"/>
      <c r="F335" s="108"/>
      <c r="G335" s="111"/>
    </row>
    <row r="336" spans="1:7" ht="9.75" customHeight="1">
      <c r="A336" s="108"/>
      <c r="B336" s="112"/>
      <c r="C336" s="109"/>
      <c r="D336" s="108"/>
      <c r="E336" s="110"/>
      <c r="F336" s="108"/>
      <c r="G336" s="111"/>
    </row>
    <row r="337" spans="1:7" ht="9.75" customHeight="1">
      <c r="A337" s="108"/>
      <c r="B337" s="112"/>
      <c r="C337" s="109"/>
      <c r="D337" s="108"/>
      <c r="E337" s="110"/>
      <c r="F337" s="108"/>
      <c r="G337" s="111"/>
    </row>
    <row r="338" spans="1:7" ht="9.75" customHeight="1">
      <c r="A338" s="108"/>
      <c r="B338" s="112"/>
      <c r="C338" s="109"/>
      <c r="D338" s="108"/>
      <c r="E338" s="110"/>
      <c r="F338" s="108"/>
      <c r="G338" s="111"/>
    </row>
    <row r="339" spans="1:7" ht="9.75" customHeight="1">
      <c r="A339" s="108"/>
      <c r="B339" s="112"/>
      <c r="C339" s="109"/>
      <c r="D339" s="108"/>
      <c r="E339" s="110"/>
      <c r="F339" s="108"/>
      <c r="G339" s="111"/>
    </row>
    <row r="340" spans="1:7" ht="9.75" customHeight="1">
      <c r="A340" s="108"/>
      <c r="B340" s="112"/>
      <c r="C340" s="109"/>
      <c r="D340" s="108"/>
      <c r="E340" s="110"/>
      <c r="F340" s="108"/>
      <c r="G340" s="111"/>
    </row>
    <row r="341" spans="1:7" ht="9.75" customHeight="1">
      <c r="A341" s="108"/>
      <c r="B341" s="112"/>
      <c r="C341" s="109"/>
      <c r="D341" s="108"/>
      <c r="E341" s="110"/>
      <c r="F341" s="108"/>
      <c r="G341" s="111"/>
    </row>
    <row r="342" spans="1:7" ht="9.75" customHeight="1">
      <c r="A342" s="108"/>
      <c r="B342" s="112"/>
      <c r="C342" s="109"/>
      <c r="D342" s="108"/>
      <c r="E342" s="110"/>
      <c r="F342" s="108"/>
      <c r="G342" s="111"/>
    </row>
    <row r="343" spans="1:7" ht="9.75" customHeight="1">
      <c r="A343" s="108"/>
      <c r="B343" s="112"/>
      <c r="C343" s="109"/>
      <c r="D343" s="108"/>
      <c r="E343" s="110"/>
      <c r="F343" s="108"/>
      <c r="G343" s="111"/>
    </row>
    <row r="344" spans="1:7" ht="9.75" customHeight="1">
      <c r="A344" s="108"/>
      <c r="B344" s="112"/>
      <c r="C344" s="109"/>
      <c r="D344" s="108"/>
      <c r="E344" s="110"/>
      <c r="F344" s="108"/>
      <c r="G344" s="111"/>
    </row>
    <row r="345" spans="1:7" ht="9.75" customHeight="1">
      <c r="A345" s="108"/>
      <c r="B345" s="112"/>
      <c r="C345" s="109"/>
      <c r="D345" s="108"/>
      <c r="E345" s="110"/>
      <c r="F345" s="108"/>
      <c r="G345" s="111"/>
    </row>
    <row r="346" spans="1:7" ht="9.75" customHeight="1">
      <c r="A346" s="108"/>
      <c r="B346" s="112"/>
      <c r="C346" s="109"/>
      <c r="D346" s="108"/>
      <c r="E346" s="110"/>
      <c r="F346" s="108"/>
      <c r="G346" s="111"/>
    </row>
    <row r="347" spans="1:7" ht="9.75" customHeight="1">
      <c r="A347" s="108"/>
      <c r="B347" s="112"/>
      <c r="C347" s="109"/>
      <c r="D347" s="108"/>
      <c r="E347" s="110"/>
      <c r="F347" s="108"/>
      <c r="G347" s="111"/>
    </row>
    <row r="348" spans="1:7" ht="9.75" customHeight="1">
      <c r="A348" s="108"/>
      <c r="B348" s="112"/>
      <c r="C348" s="109"/>
      <c r="D348" s="108"/>
      <c r="E348" s="110"/>
      <c r="F348" s="108"/>
      <c r="G348" s="111"/>
    </row>
    <row r="349" spans="1:7" ht="9.75" customHeight="1">
      <c r="A349" s="108"/>
      <c r="B349" s="112"/>
      <c r="C349" s="109"/>
      <c r="D349" s="108"/>
      <c r="E349" s="110"/>
      <c r="F349" s="108"/>
      <c r="G349" s="111"/>
    </row>
    <row r="350" spans="1:7" ht="9.75" customHeight="1">
      <c r="A350" s="108"/>
      <c r="B350" s="112"/>
      <c r="C350" s="109"/>
      <c r="D350" s="108"/>
      <c r="E350" s="110"/>
      <c r="F350" s="108"/>
      <c r="G350" s="111"/>
    </row>
    <row r="351" spans="1:7" ht="9.75" customHeight="1">
      <c r="A351" s="108"/>
      <c r="B351" s="112"/>
      <c r="C351" s="109"/>
      <c r="D351" s="108"/>
      <c r="E351" s="110"/>
      <c r="F351" s="108"/>
      <c r="G351" s="111"/>
    </row>
    <row r="352" spans="1:7" ht="9.75" customHeight="1">
      <c r="A352" s="108"/>
      <c r="B352" s="112"/>
      <c r="C352" s="109"/>
      <c r="D352" s="108"/>
      <c r="E352" s="110"/>
      <c r="F352" s="108"/>
      <c r="G352" s="111"/>
    </row>
    <row r="353" spans="1:7" ht="9.75" customHeight="1">
      <c r="A353" s="108"/>
      <c r="B353" s="112"/>
      <c r="C353" s="109"/>
      <c r="D353" s="108"/>
      <c r="E353" s="110"/>
      <c r="F353" s="108"/>
      <c r="G353" s="111"/>
    </row>
    <row r="354" spans="1:7" ht="9.75" customHeight="1">
      <c r="A354" s="108"/>
      <c r="B354" s="112"/>
      <c r="C354" s="109"/>
      <c r="D354" s="108"/>
      <c r="E354" s="110"/>
      <c r="F354" s="108"/>
      <c r="G354" s="111"/>
    </row>
    <row r="355" spans="1:7" ht="9.75" customHeight="1">
      <c r="A355" s="108"/>
      <c r="B355" s="112"/>
      <c r="C355" s="109"/>
      <c r="D355" s="108"/>
      <c r="E355" s="110"/>
      <c r="F355" s="108"/>
      <c r="G355" s="111"/>
    </row>
    <row r="356" spans="1:7" ht="9.75" customHeight="1">
      <c r="A356" s="108"/>
      <c r="B356" s="112"/>
      <c r="C356" s="109"/>
      <c r="D356" s="108"/>
      <c r="E356" s="110"/>
      <c r="F356" s="108"/>
      <c r="G356" s="111"/>
    </row>
    <row r="357" spans="1:7" ht="9.75" customHeight="1">
      <c r="A357" s="108"/>
      <c r="B357" s="112"/>
      <c r="C357" s="109"/>
      <c r="D357" s="108"/>
      <c r="E357" s="110"/>
      <c r="F357" s="108"/>
      <c r="G357" s="111"/>
    </row>
    <row r="358" spans="1:7" ht="9.75" customHeight="1">
      <c r="A358" s="108"/>
      <c r="B358" s="112"/>
      <c r="C358" s="109"/>
      <c r="D358" s="108"/>
      <c r="E358" s="110"/>
      <c r="F358" s="108"/>
      <c r="G358" s="111"/>
    </row>
    <row r="359" spans="1:7" ht="9.75" customHeight="1">
      <c r="A359" s="108"/>
      <c r="B359" s="112"/>
      <c r="C359" s="109"/>
      <c r="D359" s="108"/>
      <c r="E359" s="110"/>
      <c r="F359" s="108"/>
      <c r="G359" s="111"/>
    </row>
    <row r="360" spans="1:7" ht="9.75" customHeight="1">
      <c r="A360" s="108"/>
      <c r="B360" s="112"/>
      <c r="C360" s="109"/>
      <c r="D360" s="108"/>
      <c r="E360" s="110"/>
      <c r="F360" s="108"/>
      <c r="G360" s="111"/>
    </row>
    <row r="361" spans="1:7" ht="9.75" customHeight="1">
      <c r="A361" s="108"/>
      <c r="B361" s="112"/>
      <c r="C361" s="109"/>
      <c r="D361" s="108"/>
      <c r="E361" s="110"/>
      <c r="F361" s="108"/>
      <c r="G361" s="111"/>
    </row>
    <row r="362" spans="1:7" ht="9.75" customHeight="1">
      <c r="A362" s="108"/>
      <c r="B362" s="112"/>
      <c r="C362" s="109"/>
      <c r="D362" s="108"/>
      <c r="E362" s="110"/>
      <c r="F362" s="108"/>
      <c r="G362" s="111"/>
    </row>
    <row r="363" spans="1:7" ht="9.75" customHeight="1">
      <c r="A363" s="108"/>
      <c r="B363" s="112"/>
      <c r="C363" s="109"/>
      <c r="D363" s="108"/>
      <c r="E363" s="110"/>
      <c r="F363" s="108"/>
      <c r="G363" s="111"/>
    </row>
    <row r="364" spans="1:7" ht="9.75" customHeight="1">
      <c r="A364" s="108"/>
      <c r="B364" s="112"/>
      <c r="C364" s="109"/>
      <c r="D364" s="108"/>
      <c r="E364" s="110"/>
      <c r="F364" s="108"/>
      <c r="G364" s="111"/>
    </row>
    <row r="365" spans="1:7" ht="9.75" customHeight="1">
      <c r="A365" s="108"/>
      <c r="B365" s="112"/>
      <c r="C365" s="109"/>
      <c r="D365" s="108"/>
      <c r="E365" s="110"/>
      <c r="F365" s="108"/>
      <c r="G365" s="111"/>
    </row>
    <row r="366" spans="1:7" ht="9.75" customHeight="1">
      <c r="A366" s="108"/>
      <c r="B366" s="112"/>
      <c r="C366" s="109"/>
      <c r="D366" s="108"/>
      <c r="E366" s="110"/>
      <c r="F366" s="108"/>
      <c r="G366" s="111"/>
    </row>
    <row r="367" spans="1:7" ht="9.75" customHeight="1">
      <c r="A367" s="108"/>
      <c r="B367" s="112"/>
      <c r="C367" s="109"/>
      <c r="D367" s="108"/>
      <c r="E367" s="110"/>
      <c r="F367" s="108"/>
      <c r="G367" s="111"/>
    </row>
    <row r="368" spans="1:7" ht="9.75" customHeight="1">
      <c r="A368" s="108"/>
      <c r="B368" s="112"/>
      <c r="C368" s="109"/>
      <c r="D368" s="108"/>
      <c r="E368" s="110"/>
      <c r="F368" s="108"/>
      <c r="G368" s="111"/>
    </row>
    <row r="369" spans="1:7" ht="9.75" customHeight="1">
      <c r="A369" s="108"/>
      <c r="B369" s="112"/>
      <c r="C369" s="109"/>
      <c r="D369" s="108"/>
      <c r="E369" s="110"/>
      <c r="F369" s="108"/>
      <c r="G369" s="111"/>
    </row>
    <row r="370" spans="1:7" ht="9.75" customHeight="1">
      <c r="A370" s="108"/>
      <c r="B370" s="112"/>
      <c r="C370" s="109"/>
      <c r="D370" s="108"/>
      <c r="E370" s="110"/>
      <c r="F370" s="108"/>
      <c r="G370" s="111"/>
    </row>
    <row r="371" spans="1:7" ht="9.75" customHeight="1">
      <c r="A371" s="108"/>
      <c r="B371" s="112"/>
      <c r="C371" s="109"/>
      <c r="D371" s="108"/>
      <c r="E371" s="110"/>
      <c r="F371" s="108"/>
      <c r="G371" s="111"/>
    </row>
    <row r="372" spans="1:7" ht="6.75" customHeight="1">
      <c r="A372" s="108"/>
      <c r="B372" s="112"/>
      <c r="C372" s="109"/>
      <c r="D372" s="108"/>
      <c r="E372" s="110"/>
      <c r="F372" s="108"/>
      <c r="G372" s="111"/>
    </row>
    <row r="373" spans="1:7" ht="9.75" customHeight="1">
      <c r="A373" s="108"/>
      <c r="B373" s="112"/>
      <c r="C373" s="109"/>
      <c r="D373" s="108"/>
      <c r="E373" s="116"/>
      <c r="F373" s="108"/>
      <c r="G373" s="111"/>
    </row>
    <row r="374" spans="1:7" ht="9.75" customHeight="1">
      <c r="A374" s="108"/>
      <c r="B374" s="112"/>
      <c r="C374" s="109"/>
      <c r="D374" s="108"/>
      <c r="E374" s="116"/>
      <c r="F374" s="108"/>
      <c r="G374" s="111"/>
    </row>
    <row r="375" spans="1:7" ht="9.75" customHeight="1">
      <c r="A375" s="108"/>
      <c r="B375" s="112"/>
      <c r="C375" s="109"/>
      <c r="D375" s="108"/>
      <c r="E375" s="116"/>
      <c r="F375" s="108"/>
      <c r="G375" s="111"/>
    </row>
    <row r="376" spans="1:7" ht="9.75" customHeight="1">
      <c r="A376" s="108"/>
      <c r="B376" s="112"/>
      <c r="C376" s="109"/>
      <c r="D376" s="108"/>
      <c r="E376" s="116"/>
      <c r="F376" s="108"/>
      <c r="G376" s="111"/>
    </row>
    <row r="377" spans="1:7" ht="9.75" customHeight="1">
      <c r="A377" s="108"/>
      <c r="B377" s="112"/>
      <c r="C377" s="109"/>
      <c r="D377" s="108"/>
      <c r="E377" s="116"/>
      <c r="F377" s="108"/>
      <c r="G377" s="111"/>
    </row>
    <row r="378" spans="1:7" ht="9.75" customHeight="1">
      <c r="A378" s="108"/>
      <c r="B378" s="112"/>
      <c r="C378" s="109"/>
      <c r="D378" s="108"/>
      <c r="E378" s="110"/>
      <c r="F378" s="108"/>
      <c r="G378" s="111"/>
    </row>
    <row r="379" spans="1:7" ht="9.75" customHeight="1">
      <c r="A379" s="108"/>
      <c r="B379" s="112"/>
      <c r="C379" s="109"/>
      <c r="D379" s="108"/>
      <c r="E379" s="110"/>
      <c r="F379" s="108"/>
      <c r="G379" s="111"/>
    </row>
    <row r="380" spans="1:7" ht="9.75" customHeight="1">
      <c r="A380" s="108"/>
      <c r="B380" s="112"/>
      <c r="C380" s="109"/>
      <c r="D380" s="108"/>
      <c r="E380" s="110"/>
      <c r="F380" s="108"/>
      <c r="G380" s="111"/>
    </row>
    <row r="381" spans="1:7" ht="9.75" customHeight="1">
      <c r="A381" s="108"/>
      <c r="B381" s="112"/>
      <c r="C381" s="109"/>
      <c r="D381" s="108"/>
      <c r="E381" s="110"/>
      <c r="F381" s="108"/>
      <c r="G381" s="111"/>
    </row>
    <row r="382" spans="1:7" ht="9.75" customHeight="1">
      <c r="A382" s="108"/>
      <c r="B382" s="112"/>
      <c r="C382" s="109"/>
      <c r="D382" s="108"/>
      <c r="E382" s="110"/>
      <c r="F382" s="108"/>
      <c r="G382" s="111"/>
    </row>
    <row r="383" spans="1:7" ht="9.75" customHeight="1">
      <c r="A383" s="108"/>
      <c r="B383" s="112"/>
      <c r="C383" s="113"/>
      <c r="D383" s="108"/>
      <c r="E383" s="110"/>
      <c r="F383" s="108"/>
      <c r="G383" s="111"/>
    </row>
    <row r="384" spans="1:7" ht="9.75" customHeight="1">
      <c r="A384" s="108"/>
      <c r="B384" s="112"/>
      <c r="C384" s="113"/>
      <c r="D384" s="108"/>
      <c r="E384" s="110"/>
      <c r="F384" s="108"/>
      <c r="G384" s="111"/>
    </row>
    <row r="385" spans="1:7" ht="9.75" customHeight="1">
      <c r="A385" s="108"/>
      <c r="B385" s="112"/>
      <c r="C385" s="113"/>
      <c r="D385" s="108"/>
      <c r="E385" s="110"/>
      <c r="F385" s="108"/>
      <c r="G385" s="111"/>
    </row>
    <row r="386" spans="1:7" ht="9.75" customHeight="1">
      <c r="A386" s="108"/>
      <c r="B386" s="112"/>
      <c r="C386" s="113"/>
      <c r="D386" s="108"/>
      <c r="E386" s="110"/>
      <c r="F386" s="108"/>
      <c r="G386" s="111"/>
    </row>
    <row r="387" spans="1:7" ht="9.75" customHeight="1">
      <c r="A387" s="108"/>
      <c r="B387" s="112"/>
      <c r="C387" s="113"/>
      <c r="D387" s="108"/>
      <c r="E387" s="110"/>
      <c r="F387" s="108"/>
      <c r="G387" s="111"/>
    </row>
    <row r="388" spans="1:7" ht="9.75" customHeight="1">
      <c r="A388" s="108"/>
      <c r="B388" s="112"/>
      <c r="C388" s="109"/>
      <c r="D388" s="108"/>
      <c r="E388" s="110"/>
      <c r="F388" s="108"/>
      <c r="G388" s="111"/>
    </row>
    <row r="389" spans="1:7" ht="9.75" customHeight="1">
      <c r="A389" s="108"/>
      <c r="B389" s="112"/>
      <c r="C389" s="109"/>
      <c r="D389" s="108"/>
      <c r="E389" s="110"/>
      <c r="F389" s="108"/>
      <c r="G389" s="111"/>
    </row>
    <row r="390" spans="1:7" ht="9.75" customHeight="1">
      <c r="A390" s="108"/>
      <c r="B390" s="112"/>
      <c r="C390" s="109"/>
      <c r="D390" s="108"/>
      <c r="E390" s="110"/>
      <c r="F390" s="108"/>
      <c r="G390" s="111"/>
    </row>
    <row r="391" spans="1:7" ht="9.75" customHeight="1">
      <c r="A391" s="108"/>
      <c r="B391" s="112"/>
      <c r="C391" s="109"/>
      <c r="D391" s="108"/>
      <c r="E391" s="110"/>
      <c r="F391" s="108"/>
      <c r="G391" s="111"/>
    </row>
    <row r="392" spans="1:7" ht="9.75" customHeight="1">
      <c r="A392" s="108"/>
      <c r="B392" s="112"/>
      <c r="C392" s="109"/>
      <c r="D392" s="108"/>
      <c r="E392" s="110"/>
      <c r="F392" s="108"/>
      <c r="G392" s="111"/>
    </row>
    <row r="393" spans="1:7" ht="9.75" customHeight="1">
      <c r="A393" s="108"/>
      <c r="B393" s="112"/>
      <c r="C393" s="109"/>
      <c r="D393" s="108"/>
      <c r="E393" s="110"/>
      <c r="F393" s="108"/>
      <c r="G393" s="111"/>
    </row>
    <row r="394" spans="1:7" ht="9.75" customHeight="1">
      <c r="A394" s="108"/>
      <c r="B394" s="112"/>
      <c r="C394" s="109"/>
      <c r="D394" s="108"/>
      <c r="E394" s="110"/>
      <c r="F394" s="108"/>
      <c r="G394" s="111"/>
    </row>
    <row r="395" spans="1:7" ht="9.75" customHeight="1">
      <c r="A395" s="108"/>
      <c r="B395" s="112"/>
      <c r="C395" s="109"/>
      <c r="D395" s="108"/>
      <c r="E395" s="110"/>
      <c r="F395" s="108"/>
      <c r="G395" s="111"/>
    </row>
    <row r="396" spans="1:7" ht="9.75" customHeight="1">
      <c r="A396" s="108"/>
      <c r="B396" s="112"/>
      <c r="C396" s="109"/>
      <c r="D396" s="108"/>
      <c r="E396" s="110"/>
      <c r="F396" s="108"/>
      <c r="G396" s="111"/>
    </row>
    <row r="397" spans="1:7" ht="9.75" customHeight="1">
      <c r="A397" s="108"/>
      <c r="B397" s="112"/>
      <c r="C397" s="109"/>
      <c r="D397" s="108"/>
      <c r="E397" s="110"/>
      <c r="F397" s="108"/>
      <c r="G397" s="111"/>
    </row>
    <row r="398" spans="1:7" ht="9.75" customHeight="1">
      <c r="A398" s="108"/>
      <c r="B398" s="112"/>
      <c r="C398" s="109"/>
      <c r="D398" s="108"/>
      <c r="E398" s="110"/>
      <c r="F398" s="108"/>
      <c r="G398" s="111"/>
    </row>
    <row r="399" spans="1:7" ht="9.75" customHeight="1">
      <c r="A399" s="108"/>
      <c r="B399" s="112"/>
      <c r="C399" s="109"/>
      <c r="D399" s="108"/>
      <c r="E399" s="110"/>
      <c r="F399" s="108"/>
      <c r="G399" s="111"/>
    </row>
    <row r="400" spans="1:7" ht="9.75" customHeight="1">
      <c r="A400" s="108"/>
      <c r="B400" s="112"/>
      <c r="C400" s="109"/>
      <c r="D400" s="108"/>
      <c r="E400" s="110"/>
      <c r="F400" s="108"/>
      <c r="G400" s="111"/>
    </row>
    <row r="401" spans="1:7" ht="9.75" customHeight="1">
      <c r="A401" s="108"/>
      <c r="B401" s="112"/>
      <c r="C401" s="109"/>
      <c r="D401" s="108"/>
      <c r="E401" s="110"/>
      <c r="F401" s="108"/>
      <c r="G401" s="111"/>
    </row>
    <row r="402" spans="1:7" ht="9.75" customHeight="1">
      <c r="A402" s="108"/>
      <c r="B402" s="112"/>
      <c r="C402" s="109"/>
      <c r="D402" s="108"/>
      <c r="E402" s="110"/>
      <c r="F402" s="108"/>
      <c r="G402" s="111"/>
    </row>
    <row r="403" spans="1:7" ht="9.75" customHeight="1">
      <c r="A403" s="108"/>
      <c r="B403" s="112"/>
      <c r="C403" s="109"/>
      <c r="D403" s="108"/>
      <c r="E403" s="110"/>
      <c r="F403" s="108"/>
      <c r="G403" s="111"/>
    </row>
    <row r="404" spans="1:7" ht="9.75" customHeight="1">
      <c r="A404" s="108"/>
      <c r="B404" s="112"/>
      <c r="C404" s="109"/>
      <c r="D404" s="108"/>
      <c r="E404" s="110"/>
      <c r="F404" s="108"/>
      <c r="G404" s="111"/>
    </row>
    <row r="405" spans="1:7" ht="9.75" customHeight="1">
      <c r="A405" s="108"/>
      <c r="B405" s="112"/>
      <c r="C405" s="109"/>
      <c r="D405" s="108"/>
      <c r="E405" s="110"/>
      <c r="F405" s="108"/>
      <c r="G405" s="111"/>
    </row>
    <row r="406" spans="1:7" ht="9.75" customHeight="1">
      <c r="A406" s="108"/>
      <c r="B406" s="112"/>
      <c r="C406" s="109"/>
      <c r="D406" s="108"/>
      <c r="E406" s="110"/>
      <c r="F406" s="108"/>
      <c r="G406" s="111"/>
    </row>
    <row r="407" spans="1:7" ht="9.75" customHeight="1">
      <c r="A407" s="108"/>
      <c r="B407" s="112"/>
      <c r="C407" s="109"/>
      <c r="D407" s="108"/>
      <c r="E407" s="110"/>
      <c r="F407" s="108"/>
      <c r="G407" s="111"/>
    </row>
    <row r="408" spans="1:7" ht="9.75" customHeight="1">
      <c r="A408" s="108"/>
      <c r="B408" s="112"/>
      <c r="C408" s="109"/>
      <c r="D408" s="108"/>
      <c r="E408" s="110"/>
      <c r="F408" s="108"/>
      <c r="G408" s="111"/>
    </row>
    <row r="409" spans="1:7" ht="9.75" customHeight="1">
      <c r="A409" s="108"/>
      <c r="B409" s="112"/>
      <c r="C409" s="109"/>
      <c r="D409" s="108"/>
      <c r="E409" s="110"/>
      <c r="F409" s="108"/>
      <c r="G409" s="111"/>
    </row>
    <row r="410" spans="1:7" ht="9.75" customHeight="1">
      <c r="A410" s="108"/>
      <c r="B410" s="112"/>
      <c r="C410" s="109"/>
      <c r="D410" s="108"/>
      <c r="E410" s="110"/>
      <c r="F410" s="108"/>
      <c r="G410" s="111"/>
    </row>
    <row r="411" spans="1:7" ht="9.75" customHeight="1">
      <c r="A411" s="108"/>
      <c r="B411" s="112"/>
      <c r="C411" s="109"/>
      <c r="D411" s="108"/>
      <c r="E411" s="110"/>
      <c r="F411" s="108"/>
      <c r="G411" s="111"/>
    </row>
    <row r="412" spans="1:7" ht="9.75" customHeight="1">
      <c r="A412" s="108"/>
      <c r="B412" s="112"/>
      <c r="C412" s="109"/>
      <c r="D412" s="108"/>
      <c r="E412" s="110"/>
      <c r="F412" s="108"/>
      <c r="G412" s="111"/>
    </row>
    <row r="413" spans="1:7" ht="9.75" customHeight="1">
      <c r="A413" s="108"/>
      <c r="B413" s="112"/>
      <c r="C413" s="109"/>
      <c r="D413" s="108"/>
      <c r="E413" s="110"/>
      <c r="F413" s="108"/>
      <c r="G413" s="111"/>
    </row>
    <row r="414" spans="1:7" ht="9.75" customHeight="1">
      <c r="A414" s="108"/>
      <c r="B414" s="112"/>
      <c r="C414" s="109"/>
      <c r="D414" s="108"/>
      <c r="E414" s="110"/>
      <c r="F414" s="108"/>
      <c r="G414" s="111"/>
    </row>
    <row r="415" spans="1:7" ht="9.75" customHeight="1">
      <c r="A415" s="108"/>
      <c r="B415" s="112"/>
      <c r="C415" s="109"/>
      <c r="D415" s="108"/>
      <c r="E415" s="110"/>
      <c r="F415" s="108"/>
      <c r="G415" s="111"/>
    </row>
    <row r="416" spans="1:7" ht="9.75" customHeight="1">
      <c r="A416" s="108"/>
      <c r="B416" s="112"/>
      <c r="C416" s="109"/>
      <c r="D416" s="108"/>
      <c r="E416" s="110"/>
      <c r="F416" s="108"/>
      <c r="G416" s="111"/>
    </row>
    <row r="417" spans="1:7" ht="9.75" customHeight="1">
      <c r="A417" s="108"/>
      <c r="B417" s="112"/>
      <c r="C417" s="109"/>
      <c r="D417" s="108"/>
      <c r="E417" s="110"/>
      <c r="F417" s="108"/>
      <c r="G417" s="111"/>
    </row>
    <row r="418" spans="1:7" ht="9.75" customHeight="1">
      <c r="A418" s="108"/>
      <c r="B418" s="112"/>
      <c r="C418" s="109"/>
      <c r="D418" s="108"/>
      <c r="E418" s="110"/>
      <c r="F418" s="108"/>
      <c r="G418" s="111"/>
    </row>
    <row r="419" spans="1:7" ht="9.75" customHeight="1">
      <c r="A419" s="108"/>
      <c r="B419" s="112"/>
      <c r="C419" s="109"/>
      <c r="D419" s="108"/>
      <c r="E419" s="110"/>
      <c r="F419" s="108"/>
      <c r="G419" s="111"/>
    </row>
    <row r="420" spans="1:7" ht="9.75" customHeight="1">
      <c r="A420" s="108"/>
      <c r="B420" s="112"/>
      <c r="C420" s="109"/>
      <c r="D420" s="108"/>
      <c r="E420" s="110"/>
      <c r="F420" s="108"/>
      <c r="G420" s="111"/>
    </row>
    <row r="421" spans="1:7" ht="9.75" customHeight="1">
      <c r="A421" s="108"/>
      <c r="B421" s="112"/>
      <c r="C421" s="109"/>
      <c r="D421" s="108"/>
      <c r="E421" s="110"/>
      <c r="F421" s="108"/>
      <c r="G421" s="111"/>
    </row>
    <row r="422" spans="1:7" ht="9.75" customHeight="1">
      <c r="A422" s="108"/>
      <c r="B422" s="112"/>
      <c r="C422" s="109"/>
      <c r="D422" s="108"/>
      <c r="E422" s="110"/>
      <c r="F422" s="108"/>
      <c r="G422" s="111"/>
    </row>
    <row r="423" spans="1:7" ht="9.75" customHeight="1">
      <c r="A423" s="108"/>
      <c r="B423" s="112"/>
      <c r="C423" s="109"/>
      <c r="D423" s="108"/>
      <c r="E423" s="110"/>
      <c r="F423" s="108"/>
      <c r="G423" s="111"/>
    </row>
    <row r="424" spans="1:7" ht="9.75" customHeight="1">
      <c r="A424" s="108"/>
      <c r="B424" s="112"/>
      <c r="C424" s="109"/>
      <c r="D424" s="108"/>
      <c r="E424" s="110"/>
      <c r="F424" s="108"/>
      <c r="G424" s="111"/>
    </row>
    <row r="425" spans="1:7" ht="9.75" customHeight="1">
      <c r="A425" s="108"/>
      <c r="B425" s="112"/>
      <c r="C425" s="109"/>
      <c r="D425" s="108"/>
      <c r="E425" s="110"/>
      <c r="F425" s="108"/>
      <c r="G425" s="111"/>
    </row>
    <row r="426" spans="1:7" ht="9.75" customHeight="1">
      <c r="A426" s="108"/>
      <c r="B426" s="112"/>
      <c r="C426" s="109"/>
      <c r="D426" s="108"/>
      <c r="E426" s="110"/>
      <c r="F426" s="108"/>
      <c r="G426" s="111"/>
    </row>
    <row r="427" spans="1:7" ht="9.75" customHeight="1">
      <c r="A427" s="108"/>
      <c r="B427" s="112"/>
      <c r="C427" s="109"/>
      <c r="D427" s="108"/>
      <c r="E427" s="110"/>
      <c r="F427" s="108"/>
      <c r="G427" s="111"/>
    </row>
    <row r="428" spans="1:7" ht="9.75" customHeight="1">
      <c r="A428" s="108"/>
      <c r="B428" s="112"/>
      <c r="C428" s="109"/>
      <c r="D428" s="108"/>
      <c r="E428" s="110"/>
      <c r="F428" s="108"/>
      <c r="G428" s="111"/>
    </row>
    <row r="429" spans="1:7" ht="9.75" customHeight="1">
      <c r="A429" s="108"/>
      <c r="B429" s="112"/>
      <c r="C429" s="109"/>
      <c r="D429" s="108"/>
      <c r="E429" s="110"/>
      <c r="F429" s="108"/>
      <c r="G429" s="111"/>
    </row>
    <row r="430" spans="1:7" ht="9.75" customHeight="1">
      <c r="A430" s="108"/>
      <c r="B430" s="112"/>
      <c r="C430" s="109"/>
      <c r="D430" s="108"/>
      <c r="E430" s="110"/>
      <c r="F430" s="108"/>
      <c r="G430" s="111"/>
    </row>
    <row r="431" spans="1:7" ht="9.75" customHeight="1">
      <c r="A431" s="108"/>
      <c r="B431" s="112"/>
      <c r="C431" s="109"/>
      <c r="D431" s="108"/>
      <c r="E431" s="110"/>
      <c r="F431" s="108"/>
      <c r="G431" s="111"/>
    </row>
    <row r="432" spans="1:7" ht="9.75" customHeight="1">
      <c r="A432" s="108"/>
      <c r="B432" s="112"/>
      <c r="C432" s="109"/>
      <c r="D432" s="108"/>
      <c r="E432" s="110"/>
      <c r="F432" s="108"/>
      <c r="G432" s="111"/>
    </row>
    <row r="433" spans="1:7" ht="9.75" customHeight="1">
      <c r="A433" s="108"/>
      <c r="B433" s="112"/>
      <c r="C433" s="114"/>
      <c r="D433" s="108"/>
      <c r="E433" s="115"/>
      <c r="F433" s="108"/>
      <c r="G433" s="111"/>
    </row>
    <row r="434" spans="1:7" ht="9.75" customHeight="1">
      <c r="A434" s="108"/>
      <c r="B434" s="112"/>
      <c r="C434" s="114"/>
      <c r="D434" s="108"/>
      <c r="E434" s="115"/>
      <c r="F434" s="108"/>
      <c r="G434" s="111"/>
    </row>
    <row r="435" spans="1:7" ht="9.75" customHeight="1">
      <c r="A435" s="108"/>
      <c r="B435" s="112"/>
      <c r="C435" s="114"/>
      <c r="D435" s="108"/>
      <c r="E435" s="115"/>
      <c r="F435" s="108"/>
      <c r="G435" s="111"/>
    </row>
    <row r="436" spans="1:7" ht="9.75" customHeight="1">
      <c r="A436" s="108"/>
      <c r="B436" s="112"/>
      <c r="C436" s="114"/>
      <c r="D436" s="108"/>
      <c r="E436" s="115"/>
      <c r="F436" s="108"/>
      <c r="G436" s="111"/>
    </row>
    <row r="437" spans="1:7" ht="9.75" customHeight="1">
      <c r="A437" s="108"/>
      <c r="B437" s="112"/>
      <c r="C437" s="114"/>
      <c r="D437" s="108"/>
      <c r="E437" s="115"/>
      <c r="F437" s="108"/>
      <c r="G437" s="111"/>
    </row>
    <row r="438" spans="1:7" ht="9.75" customHeight="1">
      <c r="A438" s="108"/>
      <c r="B438" s="112"/>
      <c r="C438" s="113"/>
      <c r="D438" s="108"/>
      <c r="E438" s="110"/>
      <c r="F438" s="108"/>
      <c r="G438" s="111"/>
    </row>
    <row r="439" spans="1:7" ht="9.75" customHeight="1">
      <c r="A439" s="108"/>
      <c r="B439" s="112"/>
      <c r="C439" s="113"/>
      <c r="D439" s="108"/>
      <c r="E439" s="110"/>
      <c r="F439" s="108"/>
      <c r="G439" s="111"/>
    </row>
    <row r="440" spans="1:7" ht="9.75" customHeight="1">
      <c r="A440" s="108"/>
      <c r="B440" s="112"/>
      <c r="C440" s="113"/>
      <c r="D440" s="108"/>
      <c r="E440" s="110"/>
      <c r="F440" s="108"/>
      <c r="G440" s="111"/>
    </row>
    <row r="441" spans="1:7" ht="9.75" customHeight="1">
      <c r="A441" s="108"/>
      <c r="B441" s="112"/>
      <c r="C441" s="113"/>
      <c r="D441" s="108"/>
      <c r="E441" s="110"/>
      <c r="F441" s="108"/>
      <c r="G441" s="111"/>
    </row>
    <row r="442" spans="1:7" ht="9.75" customHeight="1">
      <c r="A442" s="108"/>
      <c r="B442" s="112"/>
      <c r="C442" s="113"/>
      <c r="D442" s="108"/>
      <c r="E442" s="110"/>
      <c r="F442" s="108"/>
      <c r="G442" s="111"/>
    </row>
    <row r="443" spans="1:7" ht="9.75" customHeight="1">
      <c r="A443" s="108"/>
      <c r="B443" s="112"/>
      <c r="C443" s="109"/>
      <c r="D443" s="108"/>
      <c r="E443" s="110"/>
      <c r="F443" s="108"/>
      <c r="G443" s="111"/>
    </row>
    <row r="444" spans="1:7" ht="9.75" customHeight="1">
      <c r="A444" s="108"/>
      <c r="B444" s="112"/>
      <c r="C444" s="109"/>
      <c r="D444" s="108"/>
      <c r="E444" s="110"/>
      <c r="F444" s="108"/>
      <c r="G444" s="111"/>
    </row>
    <row r="445" spans="1:7" ht="9.75" customHeight="1">
      <c r="A445" s="108"/>
      <c r="B445" s="112"/>
      <c r="C445" s="109"/>
      <c r="D445" s="108"/>
      <c r="E445" s="110"/>
      <c r="F445" s="108"/>
      <c r="G445" s="111"/>
    </row>
    <row r="446" spans="1:7" ht="9.75" customHeight="1">
      <c r="A446" s="108"/>
      <c r="B446" s="112"/>
      <c r="C446" s="109"/>
      <c r="D446" s="108"/>
      <c r="E446" s="110"/>
      <c r="F446" s="108"/>
      <c r="G446" s="111"/>
    </row>
    <row r="447" spans="1:7" ht="7.5" customHeight="1">
      <c r="A447" s="108"/>
      <c r="B447" s="112"/>
      <c r="C447" s="109"/>
      <c r="D447" s="108"/>
      <c r="E447" s="110"/>
      <c r="F447" s="108"/>
      <c r="G447" s="111"/>
    </row>
    <row r="448" spans="1:7" ht="9.75" customHeight="1">
      <c r="A448" s="108"/>
      <c r="B448" s="112"/>
      <c r="C448" s="109"/>
      <c r="D448" s="108"/>
      <c r="E448" s="110"/>
      <c r="F448" s="108"/>
      <c r="G448" s="111"/>
    </row>
    <row r="449" spans="1:7" ht="9.75" customHeight="1">
      <c r="A449" s="108"/>
      <c r="B449" s="112"/>
      <c r="C449" s="109"/>
      <c r="D449" s="108"/>
      <c r="E449" s="110"/>
      <c r="F449" s="108"/>
      <c r="G449" s="111"/>
    </row>
    <row r="450" spans="1:7" ht="9.75" customHeight="1">
      <c r="A450" s="108"/>
      <c r="B450" s="112"/>
      <c r="C450" s="109"/>
      <c r="D450" s="108"/>
      <c r="E450" s="110"/>
      <c r="F450" s="108"/>
      <c r="G450" s="111"/>
    </row>
    <row r="451" spans="1:7" ht="9.75" customHeight="1">
      <c r="A451" s="108"/>
      <c r="B451" s="112"/>
      <c r="C451" s="109"/>
      <c r="D451" s="108"/>
      <c r="E451" s="110"/>
      <c r="F451" s="108"/>
      <c r="G451" s="111"/>
    </row>
    <row r="452" spans="1:7" ht="9.75" customHeight="1">
      <c r="A452" s="108"/>
      <c r="B452" s="112"/>
      <c r="C452" s="109"/>
      <c r="D452" s="108"/>
      <c r="E452" s="110"/>
      <c r="F452" s="108"/>
      <c r="G452" s="111"/>
    </row>
    <row r="453" spans="1:7" ht="9.75" customHeight="1">
      <c r="A453" s="108"/>
      <c r="B453" s="112"/>
      <c r="C453" s="109"/>
      <c r="D453" s="108"/>
      <c r="E453" s="110"/>
      <c r="F453" s="108"/>
      <c r="G453" s="111"/>
    </row>
    <row r="454" spans="1:7" ht="9.75" customHeight="1">
      <c r="A454" s="108"/>
      <c r="B454" s="112"/>
      <c r="C454" s="109"/>
      <c r="D454" s="108"/>
      <c r="E454" s="110"/>
      <c r="F454" s="108"/>
      <c r="G454" s="111"/>
    </row>
    <row r="455" spans="1:7" ht="9.75" customHeight="1">
      <c r="A455" s="108"/>
      <c r="B455" s="112"/>
      <c r="C455" s="109"/>
      <c r="D455" s="108"/>
      <c r="E455" s="110"/>
      <c r="F455" s="108"/>
      <c r="G455" s="111"/>
    </row>
    <row r="456" spans="1:7" ht="9.75" customHeight="1">
      <c r="A456" s="108"/>
      <c r="B456" s="112"/>
      <c r="C456" s="109"/>
      <c r="D456" s="108"/>
      <c r="E456" s="110"/>
      <c r="F456" s="108"/>
      <c r="G456" s="111"/>
    </row>
    <row r="457" spans="1:7" ht="9.75" customHeight="1">
      <c r="A457" s="108"/>
      <c r="B457" s="112"/>
      <c r="C457" s="109"/>
      <c r="D457" s="108"/>
      <c r="E457" s="110"/>
      <c r="F457" s="108"/>
      <c r="G457" s="111"/>
    </row>
    <row r="458" spans="1:7" ht="9.75" customHeight="1">
      <c r="A458" s="108"/>
      <c r="B458" s="112"/>
      <c r="C458" s="109"/>
      <c r="D458" s="108"/>
      <c r="E458" s="110"/>
      <c r="F458" s="108"/>
      <c r="G458" s="111"/>
    </row>
    <row r="459" spans="1:7" ht="9.75" customHeight="1">
      <c r="A459" s="108"/>
      <c r="B459" s="112"/>
      <c r="C459" s="109"/>
      <c r="D459" s="108"/>
      <c r="E459" s="110"/>
      <c r="F459" s="108"/>
      <c r="G459" s="111"/>
    </row>
    <row r="460" spans="1:7" ht="9.75" customHeight="1">
      <c r="A460" s="108"/>
      <c r="B460" s="112"/>
      <c r="C460" s="109"/>
      <c r="D460" s="108"/>
      <c r="E460" s="110"/>
      <c r="F460" s="108"/>
      <c r="G460" s="111"/>
    </row>
    <row r="461" spans="1:7" ht="9.75" customHeight="1">
      <c r="A461" s="108"/>
      <c r="B461" s="112"/>
      <c r="C461" s="109"/>
      <c r="D461" s="108"/>
      <c r="E461" s="110"/>
      <c r="F461" s="108"/>
      <c r="G461" s="111"/>
    </row>
    <row r="462" spans="1:7" ht="9.75" customHeight="1">
      <c r="A462" s="108"/>
      <c r="B462" s="112"/>
      <c r="C462" s="109"/>
      <c r="D462" s="108"/>
      <c r="E462" s="110"/>
      <c r="F462" s="108"/>
      <c r="G462" s="111"/>
    </row>
    <row r="463" spans="1:7" ht="9.75" customHeight="1">
      <c r="A463" s="108"/>
      <c r="B463" s="112"/>
      <c r="C463" s="109"/>
      <c r="D463" s="108"/>
      <c r="E463" s="110"/>
      <c r="F463" s="108"/>
      <c r="G463" s="111"/>
    </row>
    <row r="464" spans="1:7" ht="9.75" customHeight="1">
      <c r="A464" s="108"/>
      <c r="B464" s="112"/>
      <c r="C464" s="109"/>
      <c r="D464" s="108"/>
      <c r="E464" s="110"/>
      <c r="F464" s="108"/>
      <c r="G464" s="111"/>
    </row>
    <row r="465" spans="1:7" ht="9.75" customHeight="1">
      <c r="A465" s="108"/>
      <c r="B465" s="112"/>
      <c r="C465" s="109"/>
      <c r="D465" s="108"/>
      <c r="E465" s="110"/>
      <c r="F465" s="108"/>
      <c r="G465" s="111"/>
    </row>
    <row r="466" spans="1:7" ht="9.75" customHeight="1">
      <c r="A466" s="108"/>
      <c r="B466" s="112"/>
      <c r="C466" s="109"/>
      <c r="D466" s="108"/>
      <c r="E466" s="110"/>
      <c r="F466" s="108"/>
      <c r="G466" s="111"/>
    </row>
    <row r="467" spans="1:7" ht="9.75" customHeight="1">
      <c r="A467" s="108"/>
      <c r="B467" s="112"/>
      <c r="C467" s="109"/>
      <c r="D467" s="108"/>
      <c r="E467" s="110"/>
      <c r="F467" s="108"/>
      <c r="G467" s="111"/>
    </row>
    <row r="468" spans="1:7" ht="9.75" customHeight="1">
      <c r="A468" s="108"/>
      <c r="B468" s="112"/>
      <c r="C468" s="114"/>
      <c r="D468" s="108"/>
      <c r="E468" s="115"/>
      <c r="F468" s="108"/>
      <c r="G468" s="111"/>
    </row>
    <row r="469" spans="1:7" ht="9.75" customHeight="1">
      <c r="A469" s="108"/>
      <c r="B469" s="112"/>
      <c r="C469" s="114"/>
      <c r="D469" s="108"/>
      <c r="E469" s="115"/>
      <c r="F469" s="108"/>
      <c r="G469" s="111"/>
    </row>
    <row r="470" spans="1:7" ht="9.75" customHeight="1">
      <c r="A470" s="108"/>
      <c r="B470" s="112"/>
      <c r="C470" s="114"/>
      <c r="D470" s="108"/>
      <c r="E470" s="115"/>
      <c r="F470" s="108"/>
      <c r="G470" s="111"/>
    </row>
    <row r="471" spans="1:7" ht="9.75" customHeight="1">
      <c r="A471" s="108"/>
      <c r="B471" s="112"/>
      <c r="C471" s="114"/>
      <c r="D471" s="108"/>
      <c r="E471" s="115"/>
      <c r="F471" s="108"/>
      <c r="G471" s="111"/>
    </row>
    <row r="472" spans="1:7" ht="9.75" customHeight="1">
      <c r="A472" s="108"/>
      <c r="B472" s="112"/>
      <c r="C472" s="114"/>
      <c r="D472" s="108"/>
      <c r="E472" s="115"/>
      <c r="F472" s="108"/>
      <c r="G472" s="111"/>
    </row>
    <row r="473" spans="1:7" ht="9.75" customHeight="1">
      <c r="A473" s="108"/>
      <c r="B473" s="112"/>
      <c r="C473" s="113"/>
      <c r="D473" s="108"/>
      <c r="E473" s="110"/>
      <c r="F473" s="108"/>
      <c r="G473" s="111"/>
    </row>
    <row r="474" spans="1:7" ht="9.75" customHeight="1">
      <c r="A474" s="108"/>
      <c r="B474" s="112"/>
      <c r="C474" s="113"/>
      <c r="D474" s="108"/>
      <c r="E474" s="110"/>
      <c r="F474" s="108"/>
      <c r="G474" s="111"/>
    </row>
    <row r="475" spans="1:7" ht="9.75" customHeight="1">
      <c r="A475" s="108"/>
      <c r="B475" s="112"/>
      <c r="C475" s="113"/>
      <c r="D475" s="108"/>
      <c r="E475" s="110"/>
      <c r="F475" s="108"/>
      <c r="G475" s="111"/>
    </row>
    <row r="476" spans="1:7" ht="9.75" customHeight="1">
      <c r="A476" s="108"/>
      <c r="B476" s="112"/>
      <c r="C476" s="113"/>
      <c r="D476" s="108"/>
      <c r="E476" s="110"/>
      <c r="F476" s="108"/>
      <c r="G476" s="111"/>
    </row>
    <row r="477" spans="1:7" ht="9.75" customHeight="1">
      <c r="A477" s="108"/>
      <c r="B477" s="112"/>
      <c r="C477" s="113"/>
      <c r="D477" s="108"/>
      <c r="E477" s="110"/>
      <c r="F477" s="108"/>
      <c r="G477" s="111"/>
    </row>
    <row r="478" spans="1:7" ht="9.75" customHeight="1">
      <c r="A478" s="108"/>
      <c r="B478" s="112"/>
      <c r="C478" s="109"/>
      <c r="D478" s="108"/>
      <c r="E478" s="110"/>
      <c r="F478" s="108"/>
      <c r="G478" s="111"/>
    </row>
    <row r="479" spans="1:7" ht="9.75" customHeight="1">
      <c r="A479" s="108"/>
      <c r="B479" s="112"/>
      <c r="C479" s="109"/>
      <c r="D479" s="108"/>
      <c r="E479" s="110"/>
      <c r="F479" s="108"/>
      <c r="G479" s="111"/>
    </row>
    <row r="480" spans="1:7" ht="9.75" customHeight="1">
      <c r="A480" s="108"/>
      <c r="B480" s="112"/>
      <c r="C480" s="109"/>
      <c r="D480" s="108"/>
      <c r="E480" s="110"/>
      <c r="F480" s="108"/>
      <c r="G480" s="111"/>
    </row>
    <row r="481" spans="1:7" ht="9.75" customHeight="1">
      <c r="A481" s="108"/>
      <c r="B481" s="112"/>
      <c r="C481" s="109"/>
      <c r="D481" s="108"/>
      <c r="E481" s="110"/>
      <c r="F481" s="108"/>
      <c r="G481" s="111"/>
    </row>
    <row r="482" spans="1:7" ht="9.75" customHeight="1">
      <c r="A482" s="108"/>
      <c r="B482" s="112"/>
      <c r="C482" s="109"/>
      <c r="D482" s="108"/>
      <c r="E482" s="110"/>
      <c r="F482" s="108"/>
      <c r="G482" s="111"/>
    </row>
    <row r="483" spans="1:7" ht="9.75" customHeight="1">
      <c r="A483" s="108"/>
      <c r="B483" s="112"/>
      <c r="C483" s="109"/>
      <c r="D483" s="108"/>
      <c r="E483" s="110"/>
      <c r="F483" s="108"/>
      <c r="G483" s="111"/>
    </row>
    <row r="484" spans="1:7" ht="9.75" customHeight="1">
      <c r="A484" s="108"/>
      <c r="B484" s="112"/>
      <c r="C484" s="109"/>
      <c r="D484" s="108"/>
      <c r="E484" s="110"/>
      <c r="F484" s="108"/>
      <c r="G484" s="111"/>
    </row>
    <row r="485" spans="1:7" ht="9.75" customHeight="1">
      <c r="A485" s="108"/>
      <c r="B485" s="112"/>
      <c r="C485" s="109"/>
      <c r="D485" s="108"/>
      <c r="E485" s="110"/>
      <c r="F485" s="108"/>
      <c r="G485" s="111"/>
    </row>
    <row r="486" spans="1:7" ht="9.75" customHeight="1">
      <c r="A486" s="108"/>
      <c r="B486" s="112"/>
      <c r="C486" s="109"/>
      <c r="D486" s="108"/>
      <c r="E486" s="110"/>
      <c r="F486" s="108"/>
      <c r="G486" s="111"/>
    </row>
    <row r="487" spans="1:7" ht="9.75" customHeight="1">
      <c r="A487" s="108"/>
      <c r="B487" s="112"/>
      <c r="C487" s="109"/>
      <c r="D487" s="108"/>
      <c r="E487" s="110"/>
      <c r="F487" s="108"/>
      <c r="G487" s="111"/>
    </row>
    <row r="488" spans="1:7" ht="9.75" customHeight="1">
      <c r="A488" s="108"/>
      <c r="B488" s="112"/>
      <c r="C488" s="109"/>
      <c r="D488" s="108"/>
      <c r="E488" s="110"/>
      <c r="F488" s="108"/>
      <c r="G488" s="111"/>
    </row>
    <row r="489" spans="1:7" ht="9.75" customHeight="1">
      <c r="A489" s="108"/>
      <c r="B489" s="112"/>
      <c r="C489" s="109"/>
      <c r="D489" s="108"/>
      <c r="E489" s="110"/>
      <c r="F489" s="108"/>
      <c r="G489" s="111"/>
    </row>
    <row r="490" spans="1:7" ht="9.75" customHeight="1">
      <c r="A490" s="108"/>
      <c r="B490" s="112"/>
      <c r="C490" s="109"/>
      <c r="D490" s="108"/>
      <c r="E490" s="110"/>
      <c r="F490" s="108"/>
      <c r="G490" s="111"/>
    </row>
    <row r="491" spans="1:7" ht="9.75" customHeight="1">
      <c r="A491" s="108"/>
      <c r="B491" s="112"/>
      <c r="C491" s="109"/>
      <c r="D491" s="108"/>
      <c r="E491" s="110"/>
      <c r="F491" s="108"/>
      <c r="G491" s="111"/>
    </row>
    <row r="492" spans="1:7" ht="9.75" customHeight="1">
      <c r="A492" s="108"/>
      <c r="B492" s="112"/>
      <c r="C492" s="109"/>
      <c r="D492" s="108"/>
      <c r="E492" s="110"/>
      <c r="F492" s="108"/>
      <c r="G492" s="111"/>
    </row>
    <row r="493" spans="1:7" ht="9.75" customHeight="1">
      <c r="A493" s="108"/>
      <c r="B493" s="112"/>
      <c r="C493" s="109"/>
      <c r="D493" s="108"/>
      <c r="E493" s="110"/>
      <c r="F493" s="108"/>
      <c r="G493" s="111"/>
    </row>
    <row r="494" spans="1:7" ht="9.75" customHeight="1">
      <c r="A494" s="108"/>
      <c r="B494" s="112"/>
      <c r="C494" s="109"/>
      <c r="D494" s="108"/>
      <c r="E494" s="110"/>
      <c r="F494" s="108"/>
      <c r="G494" s="111"/>
    </row>
    <row r="495" spans="1:7" ht="9.75" customHeight="1">
      <c r="A495" s="108"/>
      <c r="B495" s="112"/>
      <c r="C495" s="109"/>
      <c r="D495" s="108"/>
      <c r="E495" s="110"/>
      <c r="F495" s="108"/>
      <c r="G495" s="111"/>
    </row>
    <row r="496" spans="1:7" ht="9.75" customHeight="1">
      <c r="A496" s="108"/>
      <c r="B496" s="112"/>
      <c r="C496" s="109"/>
      <c r="D496" s="108"/>
      <c r="E496" s="110"/>
      <c r="F496" s="108"/>
      <c r="G496" s="111"/>
    </row>
    <row r="497" spans="1:7" ht="9.75" customHeight="1">
      <c r="A497" s="108"/>
      <c r="B497" s="112"/>
      <c r="C497" s="109"/>
      <c r="D497" s="108"/>
      <c r="E497" s="110"/>
      <c r="F497" s="108"/>
      <c r="G497" s="111"/>
    </row>
    <row r="498" spans="1:7" ht="9.75" customHeight="1">
      <c r="A498" s="108"/>
      <c r="B498" s="112"/>
      <c r="C498" s="109"/>
      <c r="D498" s="108"/>
      <c r="E498" s="110"/>
      <c r="F498" s="108"/>
      <c r="G498" s="111"/>
    </row>
    <row r="499" spans="1:7" ht="9.75" customHeight="1">
      <c r="A499" s="108"/>
      <c r="B499" s="112"/>
      <c r="C499" s="109"/>
      <c r="D499" s="108"/>
      <c r="E499" s="110"/>
      <c r="F499" s="108"/>
      <c r="G499" s="111"/>
    </row>
    <row r="500" spans="1:7" ht="9.75" customHeight="1">
      <c r="A500" s="108"/>
      <c r="B500" s="112"/>
      <c r="C500" s="109"/>
      <c r="D500" s="108"/>
      <c r="E500" s="110"/>
      <c r="F500" s="108"/>
      <c r="G500" s="111"/>
    </row>
    <row r="501" spans="1:7" ht="9.75" customHeight="1">
      <c r="A501" s="108"/>
      <c r="B501" s="112"/>
      <c r="C501" s="109"/>
      <c r="D501" s="108"/>
      <c r="E501" s="110"/>
      <c r="F501" s="108"/>
      <c r="G501" s="111"/>
    </row>
    <row r="502" spans="1:7" ht="9.75" customHeight="1">
      <c r="A502" s="108"/>
      <c r="B502" s="112"/>
      <c r="C502" s="109"/>
      <c r="D502" s="108"/>
      <c r="E502" s="110"/>
      <c r="F502" s="108"/>
      <c r="G502" s="111"/>
    </row>
    <row r="503" spans="1:7" ht="9.75" customHeight="1">
      <c r="A503" s="108"/>
      <c r="B503" s="112"/>
      <c r="C503" s="109"/>
      <c r="D503" s="108"/>
      <c r="E503" s="110"/>
      <c r="F503" s="108"/>
      <c r="G503" s="111"/>
    </row>
    <row r="504" spans="1:7" ht="9.75" customHeight="1">
      <c r="A504" s="108"/>
      <c r="B504" s="112"/>
      <c r="C504" s="109"/>
      <c r="D504" s="108"/>
      <c r="E504" s="110"/>
      <c r="F504" s="108"/>
      <c r="G504" s="111"/>
    </row>
    <row r="505" spans="1:7" ht="9.75" customHeight="1">
      <c r="A505" s="108"/>
      <c r="B505" s="112"/>
      <c r="C505" s="109"/>
      <c r="D505" s="108"/>
      <c r="E505" s="110"/>
      <c r="F505" s="108"/>
      <c r="G505" s="111"/>
    </row>
    <row r="506" spans="1:7" ht="9.75" customHeight="1">
      <c r="A506" s="108"/>
      <c r="B506" s="112"/>
      <c r="C506" s="109"/>
      <c r="D506" s="108"/>
      <c r="E506" s="110"/>
      <c r="F506" s="108"/>
      <c r="G506" s="111"/>
    </row>
    <row r="507" spans="1:7" ht="9.75" customHeight="1">
      <c r="A507" s="108"/>
      <c r="B507" s="112"/>
      <c r="C507" s="109"/>
      <c r="D507" s="108"/>
      <c r="E507" s="110"/>
      <c r="F507" s="108"/>
      <c r="G507" s="111"/>
    </row>
    <row r="508" spans="1:7" ht="9.75" customHeight="1">
      <c r="A508" s="108"/>
      <c r="B508" s="112"/>
      <c r="C508" s="109"/>
      <c r="D508" s="108"/>
      <c r="E508" s="110"/>
      <c r="F508" s="108"/>
      <c r="G508" s="111"/>
    </row>
    <row r="509" spans="1:7" ht="9.75" customHeight="1">
      <c r="A509" s="108"/>
      <c r="B509" s="112"/>
      <c r="C509" s="109"/>
      <c r="D509" s="108"/>
      <c r="E509" s="110"/>
      <c r="F509" s="108"/>
      <c r="G509" s="111"/>
    </row>
    <row r="510" spans="1:7" ht="9.75" customHeight="1">
      <c r="A510" s="108"/>
      <c r="B510" s="112"/>
      <c r="C510" s="109"/>
      <c r="D510" s="108"/>
      <c r="E510" s="110"/>
      <c r="F510" s="108"/>
      <c r="G510" s="111"/>
    </row>
    <row r="511" spans="1:7" ht="9.75" customHeight="1">
      <c r="A511" s="108"/>
      <c r="B511" s="112"/>
      <c r="C511" s="109"/>
      <c r="D511" s="108"/>
      <c r="E511" s="110"/>
      <c r="F511" s="108"/>
      <c r="G511" s="111"/>
    </row>
    <row r="512" spans="1:7" ht="9.75" customHeight="1">
      <c r="A512" s="108"/>
      <c r="B512" s="112"/>
      <c r="C512" s="109"/>
      <c r="D512" s="108"/>
      <c r="E512" s="110"/>
      <c r="F512" s="108"/>
      <c r="G512" s="111"/>
    </row>
    <row r="513" spans="1:7" ht="9.75" customHeight="1">
      <c r="A513" s="108"/>
      <c r="B513" s="112"/>
      <c r="C513" s="109"/>
      <c r="D513" s="108"/>
      <c r="E513" s="110"/>
      <c r="F513" s="108"/>
      <c r="G513" s="111"/>
    </row>
    <row r="514" spans="1:7" ht="9.75" customHeight="1">
      <c r="A514" s="108"/>
      <c r="B514" s="112"/>
      <c r="C514" s="109"/>
      <c r="D514" s="108"/>
      <c r="E514" s="110"/>
      <c r="F514" s="108"/>
      <c r="G514" s="111"/>
    </row>
    <row r="515" spans="1:7" ht="9.75" customHeight="1">
      <c r="A515" s="108"/>
      <c r="B515" s="112"/>
      <c r="C515" s="109"/>
      <c r="D515" s="108"/>
      <c r="E515" s="110"/>
      <c r="F515" s="108"/>
      <c r="G515" s="111"/>
    </row>
    <row r="516" spans="1:7" ht="9.75" customHeight="1">
      <c r="A516" s="108"/>
      <c r="B516" s="112"/>
      <c r="C516" s="109"/>
      <c r="D516" s="108"/>
      <c r="E516" s="110"/>
      <c r="F516" s="108"/>
      <c r="G516" s="111"/>
    </row>
    <row r="517" spans="1:7" ht="7.5" customHeight="1">
      <c r="A517" s="108"/>
      <c r="B517" s="112"/>
      <c r="C517" s="109"/>
      <c r="D517" s="108"/>
      <c r="E517" s="110"/>
      <c r="F517" s="108"/>
      <c r="G517" s="111"/>
    </row>
    <row r="518" spans="1:7" ht="9.75" customHeight="1">
      <c r="A518" s="108"/>
      <c r="B518" s="112"/>
      <c r="C518" s="109"/>
      <c r="D518" s="108"/>
      <c r="E518" s="110"/>
      <c r="F518" s="108"/>
      <c r="G518" s="111"/>
    </row>
    <row r="519" spans="1:7" ht="9.75" customHeight="1">
      <c r="A519" s="108"/>
      <c r="B519" s="112"/>
      <c r="C519" s="109"/>
      <c r="D519" s="108"/>
      <c r="E519" s="110"/>
      <c r="F519" s="108"/>
      <c r="G519" s="111"/>
    </row>
    <row r="520" spans="1:7" ht="9.75" customHeight="1">
      <c r="A520" s="108"/>
      <c r="B520" s="112"/>
      <c r="C520" s="109"/>
      <c r="D520" s="108"/>
      <c r="E520" s="110"/>
      <c r="F520" s="108"/>
      <c r="G520" s="111"/>
    </row>
    <row r="521" spans="1:7" ht="9.75" customHeight="1">
      <c r="A521" s="108"/>
      <c r="B521" s="112"/>
      <c r="C521" s="109"/>
      <c r="D521" s="108"/>
      <c r="E521" s="110"/>
      <c r="F521" s="108"/>
      <c r="G521" s="111"/>
    </row>
    <row r="522" spans="1:7" ht="9.75" customHeight="1">
      <c r="A522" s="108"/>
      <c r="B522" s="112"/>
      <c r="C522" s="109"/>
      <c r="D522" s="108"/>
      <c r="E522" s="110"/>
      <c r="F522" s="108"/>
      <c r="G522" s="111"/>
    </row>
    <row r="523" spans="1:7" ht="9.75" customHeight="1">
      <c r="A523" s="108"/>
      <c r="B523" s="112"/>
      <c r="C523" s="109"/>
      <c r="D523" s="108"/>
      <c r="E523" s="110"/>
      <c r="F523" s="108"/>
      <c r="G523" s="111"/>
    </row>
    <row r="524" spans="1:7" ht="9.75" customHeight="1">
      <c r="A524" s="108"/>
      <c r="B524" s="112"/>
      <c r="C524" s="109"/>
      <c r="D524" s="108"/>
      <c r="E524" s="110"/>
      <c r="F524" s="108"/>
      <c r="G524" s="111"/>
    </row>
    <row r="525" spans="1:7" ht="9.75" customHeight="1">
      <c r="A525" s="108"/>
      <c r="B525" s="112"/>
      <c r="C525" s="109"/>
      <c r="D525" s="108"/>
      <c r="E525" s="110"/>
      <c r="F525" s="108"/>
      <c r="G525" s="111"/>
    </row>
    <row r="526" spans="1:7" ht="9.75" customHeight="1">
      <c r="A526" s="108"/>
      <c r="B526" s="112"/>
      <c r="C526" s="109"/>
      <c r="D526" s="108"/>
      <c r="E526" s="110"/>
      <c r="F526" s="108"/>
      <c r="G526" s="111"/>
    </row>
    <row r="527" spans="1:7" ht="9.75" customHeight="1">
      <c r="A527" s="108"/>
      <c r="B527" s="112"/>
      <c r="C527" s="109"/>
      <c r="D527" s="108"/>
      <c r="E527" s="110"/>
      <c r="F527" s="108"/>
      <c r="G527" s="111"/>
    </row>
    <row r="528" spans="1:7" ht="9.75" customHeight="1">
      <c r="A528" s="108"/>
      <c r="B528" s="112"/>
      <c r="C528" s="109"/>
      <c r="D528" s="108"/>
      <c r="E528" s="110"/>
      <c r="F528" s="108"/>
      <c r="G528" s="111"/>
    </row>
    <row r="529" spans="1:7" ht="9.75" customHeight="1">
      <c r="A529" s="108"/>
      <c r="B529" s="112"/>
      <c r="C529" s="109"/>
      <c r="D529" s="108"/>
      <c r="E529" s="110"/>
      <c r="F529" s="108"/>
      <c r="G529" s="111"/>
    </row>
    <row r="530" spans="1:7" ht="9.75" customHeight="1">
      <c r="A530" s="108"/>
      <c r="B530" s="112"/>
      <c r="C530" s="109"/>
      <c r="D530" s="108"/>
      <c r="E530" s="110"/>
      <c r="F530" s="108"/>
      <c r="G530" s="111"/>
    </row>
    <row r="531" spans="1:7" ht="9.75" customHeight="1">
      <c r="A531" s="108"/>
      <c r="B531" s="112"/>
      <c r="C531" s="109"/>
      <c r="D531" s="108"/>
      <c r="E531" s="110"/>
      <c r="F531" s="108"/>
      <c r="G531" s="111"/>
    </row>
    <row r="532" spans="1:7" ht="9.75" customHeight="1">
      <c r="A532" s="108"/>
      <c r="B532" s="112"/>
      <c r="C532" s="109"/>
      <c r="D532" s="108"/>
      <c r="E532" s="110"/>
      <c r="F532" s="108"/>
      <c r="G532" s="111"/>
    </row>
    <row r="533" spans="1:7" ht="9.75" customHeight="1">
      <c r="A533" s="108"/>
      <c r="B533" s="112"/>
      <c r="C533" s="109"/>
      <c r="D533" s="108"/>
      <c r="E533" s="110"/>
      <c r="F533" s="108"/>
      <c r="G533" s="111"/>
    </row>
    <row r="534" spans="1:7" ht="9.75" customHeight="1">
      <c r="A534" s="108"/>
      <c r="B534" s="112"/>
      <c r="C534" s="109"/>
      <c r="D534" s="108"/>
      <c r="E534" s="110"/>
      <c r="F534" s="108"/>
      <c r="G534" s="111"/>
    </row>
    <row r="535" spans="1:7" ht="9.75" customHeight="1">
      <c r="A535" s="108"/>
      <c r="B535" s="112"/>
      <c r="C535" s="109"/>
      <c r="D535" s="108"/>
      <c r="E535" s="110"/>
      <c r="F535" s="108"/>
      <c r="G535" s="111"/>
    </row>
    <row r="536" spans="1:7" ht="9.75" customHeight="1">
      <c r="A536" s="108"/>
      <c r="B536" s="112"/>
      <c r="C536" s="109"/>
      <c r="D536" s="108"/>
      <c r="E536" s="110"/>
      <c r="F536" s="108"/>
      <c r="G536" s="111"/>
    </row>
    <row r="537" spans="1:7" ht="9.75" customHeight="1">
      <c r="A537" s="108"/>
      <c r="B537" s="112"/>
      <c r="C537" s="109"/>
      <c r="D537" s="108"/>
      <c r="E537" s="110"/>
      <c r="F537" s="108"/>
      <c r="G537" s="111"/>
    </row>
    <row r="538" spans="1:7" ht="9.75" customHeight="1">
      <c r="A538" s="108"/>
      <c r="B538" s="112"/>
      <c r="C538" s="109"/>
      <c r="D538" s="108"/>
      <c r="E538" s="110"/>
      <c r="F538" s="108"/>
      <c r="G538" s="111"/>
    </row>
    <row r="539" spans="1:7" ht="9.75" customHeight="1">
      <c r="A539" s="108"/>
      <c r="B539" s="112"/>
      <c r="C539" s="109"/>
      <c r="D539" s="108"/>
      <c r="E539" s="110"/>
      <c r="F539" s="108"/>
      <c r="G539" s="111"/>
    </row>
    <row r="540" spans="1:7" ht="9.75" customHeight="1">
      <c r="A540" s="108"/>
      <c r="B540" s="112"/>
      <c r="C540" s="109"/>
      <c r="D540" s="108"/>
      <c r="E540" s="110"/>
      <c r="F540" s="108"/>
      <c r="G540" s="111"/>
    </row>
    <row r="541" spans="1:7" ht="9.75" customHeight="1">
      <c r="A541" s="108"/>
      <c r="B541" s="112"/>
      <c r="C541" s="109"/>
      <c r="D541" s="108"/>
      <c r="E541" s="110"/>
      <c r="F541" s="108"/>
      <c r="G541" s="111"/>
    </row>
    <row r="542" spans="1:7" ht="9.75" customHeight="1">
      <c r="A542" s="108"/>
      <c r="B542" s="112"/>
      <c r="C542" s="109"/>
      <c r="D542" s="108"/>
      <c r="E542" s="110"/>
      <c r="F542" s="108"/>
      <c r="G542" s="111"/>
    </row>
    <row r="543" spans="1:7" ht="9.75" customHeight="1">
      <c r="A543" s="108"/>
      <c r="B543" s="112"/>
      <c r="C543" s="109"/>
      <c r="D543" s="108"/>
      <c r="E543" s="110"/>
      <c r="F543" s="108"/>
      <c r="G543" s="111"/>
    </row>
    <row r="544" spans="1:7" ht="9.75" customHeight="1">
      <c r="A544" s="108"/>
      <c r="B544" s="112"/>
      <c r="C544" s="109"/>
      <c r="D544" s="108"/>
      <c r="E544" s="110"/>
      <c r="F544" s="108"/>
      <c r="G544" s="111"/>
    </row>
    <row r="545" spans="1:7" ht="9.75" customHeight="1">
      <c r="A545" s="108"/>
      <c r="B545" s="112"/>
      <c r="C545" s="109"/>
      <c r="D545" s="108"/>
      <c r="E545" s="110"/>
      <c r="F545" s="108"/>
      <c r="G545" s="111"/>
    </row>
    <row r="546" spans="1:7" ht="9.75" customHeight="1">
      <c r="A546" s="108"/>
      <c r="B546" s="112"/>
      <c r="C546" s="109"/>
      <c r="D546" s="108"/>
      <c r="E546" s="110"/>
      <c r="F546" s="108"/>
      <c r="G546" s="111"/>
    </row>
    <row r="547" spans="1:7" ht="9.75" customHeight="1">
      <c r="A547" s="108"/>
      <c r="B547" s="112"/>
      <c r="C547" s="109"/>
      <c r="D547" s="108"/>
      <c r="E547" s="110"/>
      <c r="F547" s="108"/>
      <c r="G547" s="111"/>
    </row>
    <row r="548" spans="1:7" ht="9.75" customHeight="1">
      <c r="A548" s="108"/>
      <c r="B548" s="112"/>
      <c r="C548" s="109"/>
      <c r="D548" s="108"/>
      <c r="E548" s="110"/>
      <c r="F548" s="108"/>
      <c r="G548" s="111"/>
    </row>
    <row r="549" spans="1:7" ht="9.75" customHeight="1">
      <c r="A549" s="108"/>
      <c r="B549" s="112"/>
      <c r="C549" s="109"/>
      <c r="D549" s="108"/>
      <c r="E549" s="110"/>
      <c r="F549" s="108"/>
      <c r="G549" s="111"/>
    </row>
    <row r="550" spans="1:7" ht="9.75" customHeight="1">
      <c r="A550" s="108"/>
      <c r="B550" s="112"/>
      <c r="C550" s="109"/>
      <c r="D550" s="108"/>
      <c r="E550" s="110"/>
      <c r="F550" s="108"/>
      <c r="G550" s="111"/>
    </row>
    <row r="551" spans="1:7" ht="9.75" customHeight="1">
      <c r="A551" s="108"/>
      <c r="B551" s="112"/>
      <c r="C551" s="109"/>
      <c r="D551" s="108"/>
      <c r="E551" s="110"/>
      <c r="F551" s="108"/>
      <c r="G551" s="111"/>
    </row>
    <row r="552" spans="1:7" ht="9.75" customHeight="1">
      <c r="A552" s="108"/>
      <c r="B552" s="112"/>
      <c r="C552" s="109"/>
      <c r="D552" s="108"/>
      <c r="E552" s="110"/>
      <c r="F552" s="108"/>
      <c r="G552" s="111"/>
    </row>
    <row r="553" spans="1:7" ht="9.75" customHeight="1">
      <c r="A553" s="108"/>
      <c r="B553" s="112"/>
      <c r="C553" s="113"/>
      <c r="D553" s="108"/>
      <c r="E553" s="110"/>
      <c r="F553" s="108"/>
      <c r="G553" s="111"/>
    </row>
    <row r="554" spans="1:7" ht="9.75" customHeight="1">
      <c r="A554" s="108"/>
      <c r="B554" s="112"/>
      <c r="C554" s="113"/>
      <c r="D554" s="108"/>
      <c r="E554" s="110"/>
      <c r="F554" s="108"/>
      <c r="G554" s="111"/>
    </row>
    <row r="555" spans="1:7" ht="9.75" customHeight="1">
      <c r="A555" s="108"/>
      <c r="B555" s="112"/>
      <c r="C555" s="113"/>
      <c r="D555" s="108"/>
      <c r="E555" s="110"/>
      <c r="F555" s="108"/>
      <c r="G555" s="111"/>
    </row>
    <row r="556" spans="1:7" ht="9.75" customHeight="1">
      <c r="A556" s="108"/>
      <c r="B556" s="112"/>
      <c r="C556" s="113"/>
      <c r="D556" s="108"/>
      <c r="E556" s="110"/>
      <c r="F556" s="108"/>
      <c r="G556" s="111"/>
    </row>
    <row r="557" spans="1:7" ht="9.75" customHeight="1">
      <c r="A557" s="108"/>
      <c r="B557" s="112"/>
      <c r="C557" s="113"/>
      <c r="D557" s="108"/>
      <c r="E557" s="110"/>
      <c r="F557" s="108"/>
      <c r="G557" s="111"/>
    </row>
    <row r="558" spans="1:7" ht="9.75" customHeight="1">
      <c r="A558" s="108"/>
      <c r="B558" s="112"/>
      <c r="C558" s="113"/>
      <c r="D558" s="108"/>
      <c r="E558" s="117"/>
      <c r="F558" s="108"/>
      <c r="G558" s="111"/>
    </row>
    <row r="559" spans="1:7" ht="9.75" customHeight="1">
      <c r="A559" s="108"/>
      <c r="B559" s="112"/>
      <c r="C559" s="113"/>
      <c r="D559" s="108"/>
      <c r="E559" s="117"/>
      <c r="F559" s="108"/>
      <c r="G559" s="111"/>
    </row>
    <row r="560" spans="1:7" ht="9.75" customHeight="1">
      <c r="A560" s="108"/>
      <c r="B560" s="112"/>
      <c r="C560" s="113"/>
      <c r="D560" s="108"/>
      <c r="E560" s="117"/>
      <c r="F560" s="108"/>
      <c r="G560" s="111"/>
    </row>
    <row r="561" spans="1:7" ht="9.75" customHeight="1">
      <c r="A561" s="108"/>
      <c r="B561" s="112"/>
      <c r="C561" s="113"/>
      <c r="D561" s="108"/>
      <c r="E561" s="117"/>
      <c r="F561" s="108"/>
      <c r="G561" s="111"/>
    </row>
    <row r="562" spans="1:7" ht="9.75" customHeight="1">
      <c r="A562" s="108"/>
      <c r="B562" s="112"/>
      <c r="C562" s="113"/>
      <c r="D562" s="108"/>
      <c r="E562" s="117"/>
      <c r="F562" s="108"/>
      <c r="G562" s="111"/>
    </row>
    <row r="563" spans="1:7" ht="9.75" customHeight="1">
      <c r="A563" s="108"/>
      <c r="B563" s="112"/>
      <c r="C563" s="109"/>
      <c r="D563" s="108"/>
      <c r="E563" s="110"/>
      <c r="F563" s="108"/>
      <c r="G563" s="111"/>
    </row>
    <row r="564" spans="1:7" ht="9.75" customHeight="1">
      <c r="A564" s="108"/>
      <c r="B564" s="112"/>
      <c r="C564" s="109"/>
      <c r="D564" s="108"/>
      <c r="E564" s="110"/>
      <c r="F564" s="108"/>
      <c r="G564" s="111"/>
    </row>
    <row r="565" spans="1:7" ht="9.75" customHeight="1">
      <c r="A565" s="108"/>
      <c r="B565" s="112"/>
      <c r="C565" s="109"/>
      <c r="D565" s="108"/>
      <c r="E565" s="110"/>
      <c r="F565" s="108"/>
      <c r="G565" s="111"/>
    </row>
    <row r="566" spans="1:7" ht="9.75" customHeight="1">
      <c r="A566" s="108"/>
      <c r="B566" s="112"/>
      <c r="C566" s="109"/>
      <c r="D566" s="108"/>
      <c r="E566" s="110"/>
      <c r="F566" s="108"/>
      <c r="G566" s="111"/>
    </row>
    <row r="567" spans="1:7" ht="9.75" customHeight="1">
      <c r="A567" s="108"/>
      <c r="B567" s="112"/>
      <c r="C567" s="109"/>
      <c r="D567" s="108"/>
      <c r="E567" s="110"/>
      <c r="F567" s="108"/>
      <c r="G567" s="111"/>
    </row>
    <row r="568" spans="1:7" ht="9.75" customHeight="1">
      <c r="A568" s="108"/>
      <c r="B568" s="112"/>
      <c r="C568" s="109"/>
      <c r="D568" s="108"/>
      <c r="E568" s="110"/>
      <c r="F568" s="108"/>
      <c r="G568" s="111"/>
    </row>
    <row r="569" spans="1:7" ht="9.75" customHeight="1">
      <c r="A569" s="108"/>
      <c r="B569" s="112"/>
      <c r="C569" s="109"/>
      <c r="D569" s="108"/>
      <c r="E569" s="110"/>
      <c r="F569" s="108"/>
      <c r="G569" s="111"/>
    </row>
    <row r="570" spans="1:7" ht="9.75" customHeight="1">
      <c r="A570" s="108"/>
      <c r="B570" s="112"/>
      <c r="C570" s="109"/>
      <c r="D570" s="108"/>
      <c r="E570" s="110"/>
      <c r="F570" s="108"/>
      <c r="G570" s="111"/>
    </row>
    <row r="571" spans="1:7" ht="9.75" customHeight="1">
      <c r="A571" s="108"/>
      <c r="B571" s="112"/>
      <c r="C571" s="109"/>
      <c r="D571" s="108"/>
      <c r="E571" s="110"/>
      <c r="F571" s="108"/>
      <c r="G571" s="111"/>
    </row>
    <row r="572" spans="1:7" ht="9.75" customHeight="1">
      <c r="A572" s="108"/>
      <c r="B572" s="112"/>
      <c r="C572" s="109"/>
      <c r="D572" s="108"/>
      <c r="E572" s="110"/>
      <c r="F572" s="108"/>
      <c r="G572" s="111"/>
    </row>
    <row r="573" spans="1:7" ht="9.75" customHeight="1">
      <c r="A573" s="108"/>
      <c r="B573" s="112"/>
      <c r="C573" s="109"/>
      <c r="D573" s="108"/>
      <c r="E573" s="110"/>
      <c r="F573" s="108"/>
      <c r="G573" s="111"/>
    </row>
    <row r="574" spans="1:7" ht="9.75" customHeight="1">
      <c r="A574" s="108"/>
      <c r="B574" s="112"/>
      <c r="C574" s="109"/>
      <c r="D574" s="108"/>
      <c r="E574" s="110"/>
      <c r="F574" s="108"/>
      <c r="G574" s="111"/>
    </row>
    <row r="575" spans="1:7" ht="9.75" customHeight="1">
      <c r="A575" s="108"/>
      <c r="B575" s="112"/>
      <c r="C575" s="109"/>
      <c r="D575" s="108"/>
      <c r="E575" s="110"/>
      <c r="F575" s="108"/>
      <c r="G575" s="111"/>
    </row>
    <row r="576" spans="1:7" ht="9.75" customHeight="1">
      <c r="A576" s="108"/>
      <c r="B576" s="112"/>
      <c r="C576" s="109"/>
      <c r="D576" s="108"/>
      <c r="E576" s="110"/>
      <c r="F576" s="108"/>
      <c r="G576" s="111"/>
    </row>
    <row r="577" spans="1:7" ht="9.75" customHeight="1">
      <c r="A577" s="108"/>
      <c r="B577" s="112"/>
      <c r="C577" s="109"/>
      <c r="D577" s="108"/>
      <c r="E577" s="110"/>
      <c r="F577" s="108"/>
      <c r="G577" s="111"/>
    </row>
    <row r="578" spans="1:7" ht="9.75" customHeight="1">
      <c r="A578" s="108"/>
      <c r="B578" s="112"/>
      <c r="C578" s="109"/>
      <c r="D578" s="108"/>
      <c r="E578" s="110"/>
      <c r="F578" s="108"/>
      <c r="G578" s="111"/>
    </row>
    <row r="579" spans="1:7" ht="9.75" customHeight="1">
      <c r="A579" s="108"/>
      <c r="B579" s="112"/>
      <c r="C579" s="109"/>
      <c r="D579" s="108"/>
      <c r="E579" s="110"/>
      <c r="F579" s="108"/>
      <c r="G579" s="111"/>
    </row>
    <row r="580" spans="1:7" ht="9.75" customHeight="1">
      <c r="A580" s="108"/>
      <c r="B580" s="112"/>
      <c r="C580" s="109"/>
      <c r="D580" s="108"/>
      <c r="E580" s="110"/>
      <c r="F580" s="108"/>
      <c r="G580" s="111"/>
    </row>
    <row r="581" spans="1:7" ht="9.75" customHeight="1">
      <c r="A581" s="108"/>
      <c r="B581" s="112"/>
      <c r="C581" s="109"/>
      <c r="D581" s="108"/>
      <c r="E581" s="110"/>
      <c r="F581" s="108"/>
      <c r="G581" s="111"/>
    </row>
    <row r="582" spans="1:7" ht="9.75" customHeight="1">
      <c r="A582" s="108"/>
      <c r="B582" s="112"/>
      <c r="C582" s="109"/>
      <c r="D582" s="108"/>
      <c r="E582" s="110"/>
      <c r="F582" s="108"/>
      <c r="G582" s="111"/>
    </row>
    <row r="583" spans="1:7" ht="9.75" customHeight="1">
      <c r="A583" s="108"/>
      <c r="B583" s="112"/>
      <c r="C583" s="109"/>
      <c r="D583" s="108"/>
      <c r="E583" s="110"/>
      <c r="F583" s="108"/>
      <c r="G583" s="111"/>
    </row>
    <row r="584" spans="1:7" ht="9.75" customHeight="1">
      <c r="A584" s="108"/>
      <c r="B584" s="112"/>
      <c r="C584" s="109"/>
      <c r="D584" s="108"/>
      <c r="E584" s="110"/>
      <c r="F584" s="108"/>
      <c r="G584" s="111"/>
    </row>
    <row r="585" spans="1:7" ht="9.75" customHeight="1">
      <c r="A585" s="108"/>
      <c r="B585" s="112"/>
      <c r="C585" s="109"/>
      <c r="D585" s="108"/>
      <c r="E585" s="110"/>
      <c r="F585" s="108"/>
      <c r="G585" s="111"/>
    </row>
    <row r="586" spans="1:7" ht="9.75" customHeight="1">
      <c r="A586" s="108"/>
      <c r="B586" s="112"/>
      <c r="C586" s="109"/>
      <c r="D586" s="108"/>
      <c r="E586" s="110"/>
      <c r="F586" s="108"/>
      <c r="G586" s="111"/>
    </row>
    <row r="587" spans="1:7" ht="9.75" customHeight="1">
      <c r="A587" s="108"/>
      <c r="B587" s="112"/>
      <c r="C587" s="109"/>
      <c r="D587" s="108"/>
      <c r="E587" s="110"/>
      <c r="F587" s="108"/>
      <c r="G587" s="111"/>
    </row>
    <row r="588" spans="1:7" ht="9.75" customHeight="1">
      <c r="A588" s="108"/>
      <c r="B588" s="112"/>
      <c r="C588" s="109"/>
      <c r="D588" s="108"/>
      <c r="E588" s="110"/>
      <c r="F588" s="108"/>
      <c r="G588" s="111"/>
    </row>
    <row r="589" spans="1:7" ht="9.75" customHeight="1">
      <c r="A589" s="108"/>
      <c r="B589" s="112"/>
      <c r="C589" s="109"/>
      <c r="D589" s="108"/>
      <c r="E589" s="110"/>
      <c r="F589" s="108"/>
      <c r="G589" s="111"/>
    </row>
    <row r="590" spans="1:7" ht="9.75" customHeight="1">
      <c r="A590" s="108"/>
      <c r="B590" s="112"/>
      <c r="C590" s="109"/>
      <c r="D590" s="108"/>
      <c r="E590" s="110"/>
      <c r="F590" s="108"/>
      <c r="G590" s="111"/>
    </row>
    <row r="591" spans="1:7" ht="9.75" customHeight="1">
      <c r="A591" s="108"/>
      <c r="B591" s="112"/>
      <c r="C591" s="109"/>
      <c r="D591" s="108"/>
      <c r="E591" s="110"/>
      <c r="F591" s="108"/>
      <c r="G591" s="111"/>
    </row>
    <row r="592" spans="1:7" ht="9.75" customHeight="1">
      <c r="A592" s="108"/>
      <c r="B592" s="112"/>
      <c r="C592" s="109"/>
      <c r="D592" s="108"/>
      <c r="E592" s="110"/>
      <c r="F592" s="108"/>
      <c r="G592" s="111"/>
    </row>
    <row r="593" spans="1:7" ht="9.75" customHeight="1">
      <c r="A593" s="108"/>
      <c r="B593" s="112"/>
      <c r="C593" s="109"/>
      <c r="D593" s="108"/>
      <c r="E593" s="110"/>
      <c r="F593" s="108"/>
      <c r="G593" s="111"/>
    </row>
    <row r="594" spans="1:7" ht="9.75" customHeight="1">
      <c r="A594" s="108"/>
      <c r="B594" s="112"/>
      <c r="C594" s="109"/>
      <c r="D594" s="108"/>
      <c r="E594" s="110"/>
      <c r="F594" s="108"/>
      <c r="G594" s="111"/>
    </row>
    <row r="595" spans="1:7" ht="9.75" customHeight="1">
      <c r="A595" s="108"/>
      <c r="B595" s="112"/>
      <c r="C595" s="109"/>
      <c r="D595" s="108"/>
      <c r="E595" s="110"/>
      <c r="F595" s="108"/>
      <c r="G595" s="111"/>
    </row>
    <row r="596" spans="1:7" ht="9.75" customHeight="1">
      <c r="A596" s="108"/>
      <c r="B596" s="112"/>
      <c r="C596" s="109"/>
      <c r="D596" s="108"/>
      <c r="E596" s="110"/>
      <c r="F596" s="108"/>
      <c r="G596" s="111"/>
    </row>
    <row r="597" spans="1:7" ht="8.25" customHeight="1">
      <c r="A597" s="108"/>
      <c r="B597" s="112"/>
      <c r="C597" s="109"/>
      <c r="D597" s="108"/>
      <c r="E597" s="110"/>
      <c r="F597" s="108"/>
      <c r="G597" s="111"/>
    </row>
    <row r="598" spans="1:7" ht="9.75" customHeight="1">
      <c r="A598" s="108"/>
      <c r="B598" s="112"/>
      <c r="C598" s="109"/>
      <c r="D598" s="108"/>
      <c r="E598" s="110"/>
      <c r="F598" s="108"/>
      <c r="G598" s="111"/>
    </row>
    <row r="599" spans="1:7" ht="9.75" customHeight="1">
      <c r="A599" s="108"/>
      <c r="B599" s="112"/>
      <c r="C599" s="109"/>
      <c r="D599" s="108"/>
      <c r="E599" s="110"/>
      <c r="F599" s="108"/>
      <c r="G599" s="111"/>
    </row>
    <row r="600" spans="1:7" ht="9.75" customHeight="1">
      <c r="A600" s="108"/>
      <c r="B600" s="112"/>
      <c r="C600" s="109"/>
      <c r="D600" s="108"/>
      <c r="E600" s="110"/>
      <c r="F600" s="108"/>
      <c r="G600" s="111"/>
    </row>
    <row r="601" spans="1:7" ht="9.75" customHeight="1">
      <c r="A601" s="108"/>
      <c r="B601" s="112"/>
      <c r="C601" s="109"/>
      <c r="D601" s="108"/>
      <c r="E601" s="110"/>
      <c r="F601" s="108"/>
      <c r="G601" s="111"/>
    </row>
    <row r="602" spans="1:7" ht="6.75" customHeight="1">
      <c r="A602" s="108"/>
      <c r="B602" s="112"/>
      <c r="C602" s="109"/>
      <c r="D602" s="108"/>
      <c r="E602" s="110"/>
      <c r="F602" s="108"/>
      <c r="G602" s="111"/>
    </row>
    <row r="603" spans="1:7" ht="9.75" customHeight="1">
      <c r="A603" s="108"/>
      <c r="B603" s="112"/>
      <c r="C603" s="109"/>
      <c r="D603" s="108"/>
      <c r="E603" s="116"/>
      <c r="F603" s="108"/>
      <c r="G603" s="111"/>
    </row>
    <row r="604" spans="1:7" ht="9.75" customHeight="1">
      <c r="A604" s="108"/>
      <c r="B604" s="112"/>
      <c r="C604" s="109"/>
      <c r="D604" s="108"/>
      <c r="E604" s="116"/>
      <c r="F604" s="108"/>
      <c r="G604" s="111"/>
    </row>
    <row r="605" spans="1:7" ht="9.75" customHeight="1">
      <c r="A605" s="108"/>
      <c r="B605" s="112"/>
      <c r="C605" s="109"/>
      <c r="D605" s="108"/>
      <c r="E605" s="116"/>
      <c r="F605" s="108"/>
      <c r="G605" s="111"/>
    </row>
    <row r="606" spans="1:7" ht="9.75" customHeight="1">
      <c r="A606" s="108"/>
      <c r="B606" s="112"/>
      <c r="C606" s="109"/>
      <c r="D606" s="108"/>
      <c r="E606" s="116"/>
      <c r="F606" s="108"/>
      <c r="G606" s="111"/>
    </row>
    <row r="607" spans="1:7" ht="9.75" customHeight="1">
      <c r="A607" s="108"/>
      <c r="B607" s="112"/>
      <c r="C607" s="109"/>
      <c r="D607" s="108"/>
      <c r="E607" s="116"/>
      <c r="F607" s="108"/>
      <c r="G607" s="111"/>
    </row>
    <row r="608" spans="1:7" ht="9.75" customHeight="1">
      <c r="A608" s="108"/>
      <c r="B608" s="112"/>
      <c r="C608" s="109"/>
      <c r="D608" s="108"/>
      <c r="E608" s="110"/>
      <c r="F608" s="108"/>
      <c r="G608" s="111"/>
    </row>
    <row r="609" spans="1:7" ht="9.75" customHeight="1">
      <c r="A609" s="108"/>
      <c r="B609" s="112"/>
      <c r="C609" s="109"/>
      <c r="D609" s="108"/>
      <c r="E609" s="110"/>
      <c r="F609" s="108"/>
      <c r="G609" s="111"/>
    </row>
    <row r="610" spans="1:7" ht="9.75" customHeight="1">
      <c r="A610" s="108"/>
      <c r="B610" s="112"/>
      <c r="C610" s="109"/>
      <c r="D610" s="108"/>
      <c r="E610" s="110"/>
      <c r="F610" s="108"/>
      <c r="G610" s="111"/>
    </row>
    <row r="611" spans="1:7" ht="9.75" customHeight="1">
      <c r="A611" s="108"/>
      <c r="B611" s="112"/>
      <c r="C611" s="109"/>
      <c r="D611" s="108"/>
      <c r="E611" s="110"/>
      <c r="F611" s="108"/>
      <c r="G611" s="111"/>
    </row>
    <row r="612" spans="1:7" ht="9.75" customHeight="1">
      <c r="A612" s="108"/>
      <c r="B612" s="112"/>
      <c r="C612" s="109"/>
      <c r="D612" s="108"/>
      <c r="E612" s="110"/>
      <c r="F612" s="108"/>
      <c r="G612" s="111"/>
    </row>
    <row r="613" spans="1:7" ht="9.75" customHeight="1">
      <c r="A613" s="108"/>
      <c r="B613" s="112"/>
      <c r="C613" s="113"/>
      <c r="D613" s="108"/>
      <c r="E613" s="110"/>
      <c r="F613" s="108"/>
      <c r="G613" s="111"/>
    </row>
    <row r="614" spans="1:7" ht="9.75" customHeight="1">
      <c r="A614" s="108"/>
      <c r="B614" s="112"/>
      <c r="C614" s="113"/>
      <c r="D614" s="108"/>
      <c r="E614" s="110"/>
      <c r="F614" s="108"/>
      <c r="G614" s="111"/>
    </row>
    <row r="615" spans="1:7" ht="9.75" customHeight="1">
      <c r="A615" s="108"/>
      <c r="B615" s="112"/>
      <c r="C615" s="113"/>
      <c r="D615" s="108"/>
      <c r="E615" s="110"/>
      <c r="F615" s="108"/>
      <c r="G615" s="111"/>
    </row>
    <row r="616" spans="1:7" ht="9.75" customHeight="1">
      <c r="A616" s="108"/>
      <c r="B616" s="112"/>
      <c r="C616" s="113"/>
      <c r="D616" s="108"/>
      <c r="E616" s="110"/>
      <c r="F616" s="108"/>
      <c r="G616" s="111"/>
    </row>
    <row r="617" spans="1:7" ht="9.75" customHeight="1">
      <c r="A617" s="108"/>
      <c r="B617" s="112"/>
      <c r="C617" s="113"/>
      <c r="D617" s="108"/>
      <c r="E617" s="110"/>
      <c r="F617" s="108"/>
      <c r="G617" s="111"/>
    </row>
    <row r="618" spans="1:7" ht="9.75" customHeight="1">
      <c r="A618" s="108"/>
      <c r="B618" s="112"/>
      <c r="C618" s="109"/>
      <c r="D618" s="108"/>
      <c r="E618" s="110"/>
      <c r="F618" s="108"/>
      <c r="G618" s="111"/>
    </row>
    <row r="619" spans="1:7" ht="9.75" customHeight="1">
      <c r="A619" s="108"/>
      <c r="B619" s="112"/>
      <c r="C619" s="109"/>
      <c r="D619" s="108"/>
      <c r="E619" s="110"/>
      <c r="F619" s="108"/>
      <c r="G619" s="111"/>
    </row>
    <row r="620" spans="1:7" ht="9.75" customHeight="1">
      <c r="A620" s="108"/>
      <c r="B620" s="112"/>
      <c r="C620" s="109"/>
      <c r="D620" s="108"/>
      <c r="E620" s="110"/>
      <c r="F620" s="108"/>
      <c r="G620" s="111"/>
    </row>
    <row r="621" spans="1:7" ht="9.75" customHeight="1">
      <c r="A621" s="108"/>
      <c r="B621" s="112"/>
      <c r="C621" s="109"/>
      <c r="D621" s="108"/>
      <c r="E621" s="110"/>
      <c r="F621" s="108"/>
      <c r="G621" s="111"/>
    </row>
    <row r="622" spans="1:7" ht="9.75" customHeight="1">
      <c r="A622" s="108"/>
      <c r="B622" s="112"/>
      <c r="C622" s="109"/>
      <c r="D622" s="108"/>
      <c r="E622" s="110"/>
      <c r="F622" s="108"/>
      <c r="G622" s="111"/>
    </row>
    <row r="623" spans="1:7" ht="9.75" customHeight="1">
      <c r="A623" s="108"/>
      <c r="B623" s="112"/>
      <c r="C623" s="109"/>
      <c r="D623" s="108"/>
      <c r="E623" s="110"/>
      <c r="F623" s="108"/>
      <c r="G623" s="111"/>
    </row>
    <row r="624" spans="1:7" ht="9.75" customHeight="1">
      <c r="A624" s="108"/>
      <c r="B624" s="112"/>
      <c r="C624" s="109"/>
      <c r="D624" s="108"/>
      <c r="E624" s="110"/>
      <c r="F624" s="108"/>
      <c r="G624" s="111"/>
    </row>
    <row r="625" spans="1:7" ht="9.75" customHeight="1">
      <c r="A625" s="108"/>
      <c r="B625" s="112"/>
      <c r="C625" s="109"/>
      <c r="D625" s="108"/>
      <c r="E625" s="110"/>
      <c r="F625" s="108"/>
      <c r="G625" s="111"/>
    </row>
    <row r="626" spans="1:7" ht="9.75" customHeight="1">
      <c r="A626" s="108"/>
      <c r="B626" s="112"/>
      <c r="C626" s="109"/>
      <c r="D626" s="108"/>
      <c r="E626" s="110"/>
      <c r="F626" s="108"/>
      <c r="G626" s="111"/>
    </row>
    <row r="627" spans="1:7" ht="9.75" customHeight="1">
      <c r="A627" s="108"/>
      <c r="B627" s="112"/>
      <c r="C627" s="109"/>
      <c r="D627" s="108"/>
      <c r="E627" s="110"/>
      <c r="F627" s="108"/>
      <c r="G627" s="111"/>
    </row>
    <row r="628" spans="1:7" ht="9.75" customHeight="1">
      <c r="A628" s="108"/>
      <c r="B628" s="112"/>
      <c r="C628" s="109"/>
      <c r="D628" s="108"/>
      <c r="E628" s="110"/>
      <c r="F628" s="108"/>
      <c r="G628" s="111"/>
    </row>
    <row r="629" spans="1:7" ht="9.75" customHeight="1">
      <c r="A629" s="108"/>
      <c r="B629" s="112"/>
      <c r="C629" s="109"/>
      <c r="D629" s="108"/>
      <c r="E629" s="110"/>
      <c r="F629" s="108"/>
      <c r="G629" s="111"/>
    </row>
    <row r="630" spans="1:7" ht="9.75" customHeight="1">
      <c r="A630" s="108"/>
      <c r="B630" s="112"/>
      <c r="C630" s="109"/>
      <c r="D630" s="108"/>
      <c r="E630" s="110"/>
      <c r="F630" s="108"/>
      <c r="G630" s="111"/>
    </row>
    <row r="631" spans="1:7" ht="9.75" customHeight="1">
      <c r="A631" s="108"/>
      <c r="B631" s="112"/>
      <c r="C631" s="109"/>
      <c r="D631" s="108"/>
      <c r="E631" s="110"/>
      <c r="F631" s="108"/>
      <c r="G631" s="111"/>
    </row>
    <row r="632" spans="1:7" ht="9.75" customHeight="1">
      <c r="A632" s="108"/>
      <c r="B632" s="112"/>
      <c r="C632" s="109"/>
      <c r="D632" s="108"/>
      <c r="E632" s="110"/>
      <c r="F632" s="108"/>
      <c r="G632" s="111"/>
    </row>
    <row r="633" spans="1:7" ht="9.75" customHeight="1">
      <c r="A633" s="108"/>
      <c r="B633" s="112"/>
      <c r="C633" s="109"/>
      <c r="D633" s="108"/>
      <c r="E633" s="110"/>
      <c r="F633" s="108"/>
      <c r="G633" s="111"/>
    </row>
    <row r="634" spans="1:7" ht="9.75" customHeight="1">
      <c r="A634" s="108"/>
      <c r="B634" s="112"/>
      <c r="C634" s="109"/>
      <c r="D634" s="108"/>
      <c r="E634" s="110"/>
      <c r="F634" s="108"/>
      <c r="G634" s="111"/>
    </row>
    <row r="635" spans="1:7" ht="9.75" customHeight="1">
      <c r="A635" s="108"/>
      <c r="B635" s="112"/>
      <c r="C635" s="109"/>
      <c r="D635" s="108"/>
      <c r="E635" s="110"/>
      <c r="F635" s="108"/>
      <c r="G635" s="111"/>
    </row>
    <row r="636" spans="1:7" ht="9.75" customHeight="1">
      <c r="A636" s="108"/>
      <c r="B636" s="112"/>
      <c r="C636" s="109"/>
      <c r="D636" s="108"/>
      <c r="E636" s="110"/>
      <c r="F636" s="108"/>
      <c r="G636" s="111"/>
    </row>
    <row r="637" spans="1:7" ht="9.75" customHeight="1">
      <c r="A637" s="108"/>
      <c r="B637" s="112"/>
      <c r="C637" s="109"/>
      <c r="D637" s="108"/>
      <c r="E637" s="110"/>
      <c r="F637" s="108"/>
      <c r="G637" s="111"/>
    </row>
    <row r="638" spans="1:7" ht="9.75" customHeight="1">
      <c r="A638" s="108"/>
      <c r="B638" s="112"/>
      <c r="C638" s="109"/>
      <c r="D638" s="108"/>
      <c r="E638" s="110"/>
      <c r="F638" s="108"/>
      <c r="G638" s="111"/>
    </row>
    <row r="639" spans="1:7" ht="9.75" customHeight="1">
      <c r="A639" s="108"/>
      <c r="B639" s="112"/>
      <c r="C639" s="109"/>
      <c r="D639" s="108"/>
      <c r="E639" s="110"/>
      <c r="F639" s="108"/>
      <c r="G639" s="111"/>
    </row>
    <row r="640" spans="1:7" ht="9.75" customHeight="1">
      <c r="A640" s="108"/>
      <c r="B640" s="112"/>
      <c r="C640" s="109"/>
      <c r="D640" s="108"/>
      <c r="E640" s="110"/>
      <c r="F640" s="108"/>
      <c r="G640" s="111"/>
    </row>
    <row r="641" spans="1:7" ht="9.75" customHeight="1">
      <c r="A641" s="108"/>
      <c r="B641" s="112"/>
      <c r="C641" s="109"/>
      <c r="D641" s="108"/>
      <c r="E641" s="110"/>
      <c r="F641" s="108"/>
      <c r="G641" s="111"/>
    </row>
    <row r="642" spans="1:7" ht="9.75" customHeight="1">
      <c r="A642" s="108"/>
      <c r="B642" s="112"/>
      <c r="C642" s="109"/>
      <c r="D642" s="108"/>
      <c r="E642" s="110"/>
      <c r="F642" s="108"/>
      <c r="G642" s="111"/>
    </row>
    <row r="643" spans="1:7" ht="9.75" customHeight="1">
      <c r="A643" s="108"/>
      <c r="B643" s="112"/>
      <c r="C643" s="109"/>
      <c r="D643" s="108"/>
      <c r="E643" s="110"/>
      <c r="F643" s="108"/>
      <c r="G643" s="111"/>
    </row>
    <row r="644" spans="1:7" ht="9.75" customHeight="1">
      <c r="A644" s="108"/>
      <c r="B644" s="112"/>
      <c r="C644" s="109"/>
      <c r="D644" s="108"/>
      <c r="E644" s="110"/>
      <c r="F644" s="108"/>
      <c r="G644" s="111"/>
    </row>
    <row r="645" spans="1:7" ht="9.75" customHeight="1">
      <c r="A645" s="108"/>
      <c r="B645" s="112"/>
      <c r="C645" s="109"/>
      <c r="D645" s="108"/>
      <c r="E645" s="110"/>
      <c r="F645" s="108"/>
      <c r="G645" s="111"/>
    </row>
    <row r="646" spans="1:7" ht="9.75" customHeight="1">
      <c r="A646" s="108"/>
      <c r="B646" s="112"/>
      <c r="C646" s="109"/>
      <c r="D646" s="108"/>
      <c r="E646" s="110"/>
      <c r="F646" s="108"/>
      <c r="G646" s="111"/>
    </row>
    <row r="647" spans="1:7" ht="9.75" customHeight="1">
      <c r="A647" s="108"/>
      <c r="B647" s="112"/>
      <c r="C647" s="109"/>
      <c r="D647" s="108"/>
      <c r="E647" s="110"/>
      <c r="F647" s="108"/>
      <c r="G647" s="111"/>
    </row>
    <row r="648" spans="1:7" ht="9.75" customHeight="1">
      <c r="A648" s="108"/>
      <c r="B648" s="112"/>
      <c r="C648" s="109"/>
      <c r="D648" s="108"/>
      <c r="E648" s="110"/>
      <c r="F648" s="108"/>
      <c r="G648" s="111"/>
    </row>
    <row r="649" spans="1:7" ht="9.75" customHeight="1">
      <c r="A649" s="108"/>
      <c r="B649" s="112"/>
      <c r="C649" s="109"/>
      <c r="D649" s="108"/>
      <c r="E649" s="110"/>
      <c r="F649" s="108"/>
      <c r="G649" s="111"/>
    </row>
    <row r="650" spans="1:7" ht="9.75" customHeight="1">
      <c r="A650" s="108"/>
      <c r="B650" s="112"/>
      <c r="C650" s="109"/>
      <c r="D650" s="108"/>
      <c r="E650" s="110"/>
      <c r="F650" s="108"/>
      <c r="G650" s="111"/>
    </row>
    <row r="651" spans="1:7" ht="9.75" customHeight="1">
      <c r="A651" s="108"/>
      <c r="B651" s="112"/>
      <c r="C651" s="109"/>
      <c r="D651" s="108"/>
      <c r="E651" s="110"/>
      <c r="F651" s="108"/>
      <c r="G651" s="111"/>
    </row>
    <row r="652" spans="1:7" ht="9.75" customHeight="1">
      <c r="A652" s="108"/>
      <c r="B652" s="112"/>
      <c r="C652" s="109"/>
      <c r="D652" s="108"/>
      <c r="E652" s="110"/>
      <c r="F652" s="108"/>
      <c r="G652" s="111"/>
    </row>
    <row r="653" spans="1:7" ht="9.75" customHeight="1">
      <c r="A653" s="108"/>
      <c r="B653" s="112"/>
      <c r="C653" s="109"/>
      <c r="D653" s="108"/>
      <c r="E653" s="110"/>
      <c r="F653" s="108"/>
      <c r="G653" s="111"/>
    </row>
    <row r="654" spans="1:7" ht="9.75" customHeight="1">
      <c r="A654" s="108"/>
      <c r="B654" s="112"/>
      <c r="C654" s="109"/>
      <c r="D654" s="108"/>
      <c r="E654" s="110"/>
      <c r="F654" s="108"/>
      <c r="G654" s="111"/>
    </row>
    <row r="655" spans="1:7" ht="9.75" customHeight="1">
      <c r="A655" s="108"/>
      <c r="B655" s="112"/>
      <c r="C655" s="109"/>
      <c r="D655" s="108"/>
      <c r="E655" s="110"/>
      <c r="F655" s="108"/>
      <c r="G655" s="111"/>
    </row>
    <row r="656" spans="1:7" ht="9.75" customHeight="1">
      <c r="A656" s="108"/>
      <c r="B656" s="112"/>
      <c r="C656" s="109"/>
      <c r="D656" s="108"/>
      <c r="E656" s="110"/>
      <c r="F656" s="108"/>
      <c r="G656" s="111"/>
    </row>
    <row r="657" spans="1:7" ht="9.75" customHeight="1">
      <c r="A657" s="108"/>
      <c r="B657" s="112"/>
      <c r="C657" s="109"/>
      <c r="D657" s="108"/>
      <c r="E657" s="110"/>
      <c r="F657" s="108"/>
      <c r="G657" s="111"/>
    </row>
    <row r="658" spans="1:7" ht="9.75" customHeight="1">
      <c r="A658" s="108"/>
      <c r="B658" s="112"/>
      <c r="C658" s="109"/>
      <c r="D658" s="108"/>
      <c r="E658" s="110"/>
      <c r="F658" s="108"/>
      <c r="G658" s="111"/>
    </row>
    <row r="659" spans="1:7" ht="9.75" customHeight="1">
      <c r="A659" s="108"/>
      <c r="B659" s="112"/>
      <c r="C659" s="109"/>
      <c r="D659" s="108"/>
      <c r="E659" s="110"/>
      <c r="F659" s="108"/>
      <c r="G659" s="111"/>
    </row>
    <row r="660" spans="1:7" ht="9.75" customHeight="1">
      <c r="A660" s="108"/>
      <c r="B660" s="112"/>
      <c r="C660" s="109"/>
      <c r="D660" s="108"/>
      <c r="E660" s="110"/>
      <c r="F660" s="108"/>
      <c r="G660" s="111"/>
    </row>
    <row r="661" spans="1:7" ht="9.75" customHeight="1">
      <c r="A661" s="108"/>
      <c r="B661" s="112"/>
      <c r="C661" s="109"/>
      <c r="D661" s="108"/>
      <c r="E661" s="110"/>
      <c r="F661" s="108"/>
      <c r="G661" s="111"/>
    </row>
    <row r="662" spans="1:7" ht="9.75" customHeight="1">
      <c r="A662" s="108"/>
      <c r="B662" s="112"/>
      <c r="C662" s="109"/>
      <c r="D662" s="108"/>
      <c r="E662" s="110"/>
      <c r="F662" s="108"/>
      <c r="G662" s="111"/>
    </row>
    <row r="663" spans="1:7" ht="9.75" customHeight="1">
      <c r="A663" s="108"/>
      <c r="B663" s="112"/>
      <c r="C663" s="114"/>
      <c r="D663" s="108"/>
      <c r="E663" s="115"/>
      <c r="F663" s="108"/>
      <c r="G663" s="111"/>
    </row>
    <row r="664" spans="1:7" ht="9.75" customHeight="1">
      <c r="A664" s="108"/>
      <c r="B664" s="112"/>
      <c r="C664" s="114"/>
      <c r="D664" s="108"/>
      <c r="E664" s="115"/>
      <c r="F664" s="108"/>
      <c r="G664" s="111"/>
    </row>
    <row r="665" spans="1:7" ht="9.75" customHeight="1">
      <c r="A665" s="108"/>
      <c r="B665" s="112"/>
      <c r="C665" s="114"/>
      <c r="D665" s="108"/>
      <c r="E665" s="115"/>
      <c r="F665" s="108"/>
      <c r="G665" s="111"/>
    </row>
    <row r="666" spans="1:7" ht="9.75" customHeight="1">
      <c r="A666" s="108"/>
      <c r="B666" s="112"/>
      <c r="C666" s="114"/>
      <c r="D666" s="108"/>
      <c r="E666" s="115"/>
      <c r="F666" s="108"/>
      <c r="G666" s="111"/>
    </row>
    <row r="667" spans="1:7" ht="9.75" customHeight="1">
      <c r="A667" s="108"/>
      <c r="B667" s="112"/>
      <c r="C667" s="114"/>
      <c r="D667" s="108"/>
      <c r="E667" s="115"/>
      <c r="F667" s="108"/>
      <c r="G667" s="111"/>
    </row>
    <row r="668" spans="1:7" ht="9.75" customHeight="1">
      <c r="A668" s="108"/>
      <c r="B668" s="112"/>
      <c r="C668" s="113"/>
      <c r="D668" s="108"/>
      <c r="E668" s="110"/>
      <c r="F668" s="108"/>
      <c r="G668" s="111"/>
    </row>
    <row r="669" spans="1:7" ht="9.75" customHeight="1">
      <c r="A669" s="108"/>
      <c r="B669" s="112"/>
      <c r="C669" s="113"/>
      <c r="D669" s="108"/>
      <c r="E669" s="110"/>
      <c r="F669" s="108"/>
      <c r="G669" s="111"/>
    </row>
    <row r="670" spans="1:7" ht="9.75" customHeight="1">
      <c r="A670" s="108"/>
      <c r="B670" s="112"/>
      <c r="C670" s="113"/>
      <c r="D670" s="108"/>
      <c r="E670" s="110"/>
      <c r="F670" s="108"/>
      <c r="G670" s="111"/>
    </row>
    <row r="671" spans="1:7" ht="9.75" customHeight="1">
      <c r="A671" s="108"/>
      <c r="B671" s="112"/>
      <c r="C671" s="113"/>
      <c r="D671" s="108"/>
      <c r="E671" s="110"/>
      <c r="F671" s="108"/>
      <c r="G671" s="111"/>
    </row>
    <row r="672" spans="1:7" ht="9.75" customHeight="1">
      <c r="A672" s="108"/>
      <c r="B672" s="112"/>
      <c r="C672" s="113"/>
      <c r="D672" s="108"/>
      <c r="E672" s="110"/>
      <c r="F672" s="108"/>
      <c r="G672" s="111"/>
    </row>
    <row r="673" spans="1:7" ht="9.75" customHeight="1">
      <c r="A673" s="108"/>
      <c r="B673" s="112"/>
      <c r="C673" s="109"/>
      <c r="D673" s="108"/>
      <c r="E673" s="110"/>
      <c r="F673" s="108"/>
      <c r="G673" s="111"/>
    </row>
    <row r="674" spans="1:7" ht="9.75" customHeight="1">
      <c r="A674" s="108"/>
      <c r="B674" s="112"/>
      <c r="C674" s="109"/>
      <c r="D674" s="108"/>
      <c r="E674" s="110"/>
      <c r="F674" s="108"/>
      <c r="G674" s="111"/>
    </row>
    <row r="675" spans="1:7" ht="9.75" customHeight="1">
      <c r="A675" s="108"/>
      <c r="B675" s="112"/>
      <c r="C675" s="109"/>
      <c r="D675" s="108"/>
      <c r="E675" s="110"/>
      <c r="F675" s="108"/>
      <c r="G675" s="111"/>
    </row>
    <row r="676" spans="1:7" ht="9.75" customHeight="1">
      <c r="A676" s="108"/>
      <c r="B676" s="112"/>
      <c r="C676" s="109"/>
      <c r="D676" s="108"/>
      <c r="E676" s="110"/>
      <c r="F676" s="108"/>
      <c r="G676" s="111"/>
    </row>
    <row r="677" spans="1:7" ht="7.5" customHeight="1">
      <c r="A677" s="108"/>
      <c r="B677" s="112"/>
      <c r="C677" s="109"/>
      <c r="D677" s="108"/>
      <c r="E677" s="110"/>
      <c r="F677" s="108"/>
      <c r="G677" s="111"/>
    </row>
    <row r="678" spans="1:7" ht="9.75" customHeight="1">
      <c r="A678" s="108"/>
      <c r="B678" s="112"/>
      <c r="C678" s="109"/>
      <c r="D678" s="108"/>
      <c r="E678" s="110"/>
      <c r="F678" s="108"/>
      <c r="G678" s="111"/>
    </row>
    <row r="679" spans="1:7" ht="9.75" customHeight="1">
      <c r="A679" s="108"/>
      <c r="B679" s="112"/>
      <c r="C679" s="109"/>
      <c r="D679" s="108"/>
      <c r="E679" s="110"/>
      <c r="F679" s="108"/>
      <c r="G679" s="111"/>
    </row>
    <row r="680" spans="1:7" ht="9.75" customHeight="1">
      <c r="A680" s="108"/>
      <c r="B680" s="112"/>
      <c r="C680" s="109"/>
      <c r="D680" s="108"/>
      <c r="E680" s="110"/>
      <c r="F680" s="108"/>
      <c r="G680" s="111"/>
    </row>
    <row r="681" spans="1:7" ht="9.75" customHeight="1">
      <c r="A681" s="108"/>
      <c r="B681" s="112"/>
      <c r="C681" s="109"/>
      <c r="D681" s="108"/>
      <c r="E681" s="110"/>
      <c r="F681" s="108"/>
      <c r="G681" s="111"/>
    </row>
    <row r="682" spans="1:7" ht="9.75" customHeight="1">
      <c r="A682" s="108"/>
      <c r="B682" s="112"/>
      <c r="C682" s="109"/>
      <c r="D682" s="108"/>
      <c r="E682" s="110"/>
      <c r="F682" s="108"/>
      <c r="G682" s="111"/>
    </row>
    <row r="683" spans="1:7" ht="9.75" customHeight="1">
      <c r="A683" s="108"/>
      <c r="B683" s="112"/>
      <c r="C683" s="109"/>
      <c r="D683" s="108"/>
      <c r="E683" s="110"/>
      <c r="F683" s="108"/>
      <c r="G683" s="111"/>
    </row>
    <row r="684" spans="1:7" ht="9.75" customHeight="1">
      <c r="A684" s="108"/>
      <c r="B684" s="112"/>
      <c r="C684" s="109"/>
      <c r="D684" s="108"/>
      <c r="E684" s="110"/>
      <c r="F684" s="108"/>
      <c r="G684" s="111"/>
    </row>
    <row r="685" spans="1:7" ht="9.75" customHeight="1">
      <c r="A685" s="108"/>
      <c r="B685" s="112"/>
      <c r="C685" s="109"/>
      <c r="D685" s="108"/>
      <c r="E685" s="110"/>
      <c r="F685" s="108"/>
      <c r="G685" s="111"/>
    </row>
    <row r="686" spans="1:7" ht="9.75" customHeight="1">
      <c r="A686" s="108"/>
      <c r="B686" s="112"/>
      <c r="C686" s="109"/>
      <c r="D686" s="108"/>
      <c r="E686" s="110"/>
      <c r="F686" s="108"/>
      <c r="G686" s="111"/>
    </row>
    <row r="687" spans="1:7" ht="9.75" customHeight="1">
      <c r="A687" s="108"/>
      <c r="B687" s="112"/>
      <c r="C687" s="109"/>
      <c r="D687" s="108"/>
      <c r="E687" s="110"/>
      <c r="F687" s="108"/>
      <c r="G687" s="111"/>
    </row>
    <row r="688" spans="1:7" ht="9.75" customHeight="1">
      <c r="A688" s="108"/>
      <c r="B688" s="112"/>
      <c r="C688" s="109"/>
      <c r="D688" s="108"/>
      <c r="E688" s="110"/>
      <c r="F688" s="108"/>
      <c r="G688" s="111"/>
    </row>
    <row r="689" spans="1:7" ht="9.75" customHeight="1">
      <c r="A689" s="108"/>
      <c r="B689" s="112"/>
      <c r="C689" s="109"/>
      <c r="D689" s="108"/>
      <c r="E689" s="110"/>
      <c r="F689" s="108"/>
      <c r="G689" s="111"/>
    </row>
    <row r="690" spans="1:7" ht="9.75" customHeight="1">
      <c r="A690" s="108"/>
      <c r="B690" s="112"/>
      <c r="C690" s="109"/>
      <c r="D690" s="108"/>
      <c r="E690" s="110"/>
      <c r="F690" s="108"/>
      <c r="G690" s="111"/>
    </row>
    <row r="691" spans="1:7" ht="9.75" customHeight="1">
      <c r="A691" s="108"/>
      <c r="B691" s="112"/>
      <c r="C691" s="109"/>
      <c r="D691" s="108"/>
      <c r="E691" s="110"/>
      <c r="F691" s="108"/>
      <c r="G691" s="111"/>
    </row>
    <row r="692" spans="1:7" ht="9.75" customHeight="1">
      <c r="A692" s="108"/>
      <c r="B692" s="112"/>
      <c r="C692" s="109"/>
      <c r="D692" s="108"/>
      <c r="E692" s="110"/>
      <c r="F692" s="108"/>
      <c r="G692" s="111"/>
    </row>
    <row r="693" spans="1:7" ht="9.75" customHeight="1">
      <c r="A693" s="108"/>
      <c r="B693" s="112"/>
      <c r="C693" s="109"/>
      <c r="D693" s="108"/>
      <c r="E693" s="110"/>
      <c r="F693" s="108"/>
      <c r="G693" s="111"/>
    </row>
    <row r="694" spans="1:7" ht="9.75" customHeight="1">
      <c r="A694" s="108"/>
      <c r="B694" s="112"/>
      <c r="C694" s="109"/>
      <c r="D694" s="108"/>
      <c r="E694" s="110"/>
      <c r="F694" s="108"/>
      <c r="G694" s="111"/>
    </row>
    <row r="695" spans="1:7" ht="9.75" customHeight="1">
      <c r="A695" s="108"/>
      <c r="B695" s="112"/>
      <c r="C695" s="109"/>
      <c r="D695" s="108"/>
      <c r="E695" s="110"/>
      <c r="F695" s="108"/>
      <c r="G695" s="111"/>
    </row>
    <row r="696" spans="1:7" ht="9.75" customHeight="1">
      <c r="A696" s="108"/>
      <c r="B696" s="112"/>
      <c r="C696" s="109"/>
      <c r="D696" s="108"/>
      <c r="E696" s="110"/>
      <c r="F696" s="108"/>
      <c r="G696" s="111"/>
    </row>
    <row r="697" spans="1:7" ht="9.75" customHeight="1">
      <c r="A697" s="108"/>
      <c r="B697" s="112"/>
      <c r="C697" s="109"/>
      <c r="D697" s="108"/>
      <c r="E697" s="110"/>
      <c r="F697" s="108"/>
      <c r="G697" s="111"/>
    </row>
    <row r="698" spans="1:7" ht="9.75" customHeight="1">
      <c r="A698" s="108"/>
      <c r="B698" s="112"/>
      <c r="C698" s="114"/>
      <c r="D698" s="108"/>
      <c r="E698" s="115"/>
      <c r="F698" s="108"/>
      <c r="G698" s="111"/>
    </row>
    <row r="699" spans="1:7" ht="9.75" customHeight="1">
      <c r="A699" s="108"/>
      <c r="B699" s="112"/>
      <c r="C699" s="114"/>
      <c r="D699" s="108"/>
      <c r="E699" s="115"/>
      <c r="F699" s="108"/>
      <c r="G699" s="111"/>
    </row>
    <row r="700" spans="1:7" ht="9.75" customHeight="1">
      <c r="A700" s="108"/>
      <c r="B700" s="112"/>
      <c r="C700" s="114"/>
      <c r="D700" s="108"/>
      <c r="E700" s="115"/>
      <c r="F700" s="108"/>
      <c r="G700" s="111"/>
    </row>
    <row r="701" spans="1:7" ht="9.75" customHeight="1">
      <c r="A701" s="108"/>
      <c r="B701" s="112"/>
      <c r="C701" s="114"/>
      <c r="D701" s="108"/>
      <c r="E701" s="115"/>
      <c r="F701" s="108"/>
      <c r="G701" s="111"/>
    </row>
    <row r="702" spans="1:7" ht="9.75" customHeight="1">
      <c r="A702" s="108"/>
      <c r="B702" s="112"/>
      <c r="C702" s="114"/>
      <c r="D702" s="108"/>
      <c r="E702" s="115"/>
      <c r="F702" s="108"/>
      <c r="G702" s="111"/>
    </row>
    <row r="703" spans="1:7" ht="9.75" customHeight="1">
      <c r="A703" s="108"/>
      <c r="B703" s="112"/>
      <c r="C703" s="113"/>
      <c r="D703" s="108"/>
      <c r="E703" s="110"/>
      <c r="F703" s="108"/>
      <c r="G703" s="111"/>
    </row>
    <row r="704" spans="1:7" ht="9.75" customHeight="1">
      <c r="A704" s="108"/>
      <c r="B704" s="112"/>
      <c r="C704" s="113"/>
      <c r="D704" s="108"/>
      <c r="E704" s="110"/>
      <c r="F704" s="108"/>
      <c r="G704" s="111"/>
    </row>
    <row r="705" spans="1:7" ht="9.75" customHeight="1">
      <c r="A705" s="108"/>
      <c r="B705" s="112"/>
      <c r="C705" s="113"/>
      <c r="D705" s="108"/>
      <c r="E705" s="110"/>
      <c r="F705" s="108"/>
      <c r="G705" s="111"/>
    </row>
    <row r="706" spans="1:7" ht="9.75" customHeight="1">
      <c r="A706" s="108"/>
      <c r="B706" s="112"/>
      <c r="C706" s="113"/>
      <c r="D706" s="108"/>
      <c r="E706" s="110"/>
      <c r="F706" s="108"/>
      <c r="G706" s="111"/>
    </row>
    <row r="707" spans="1:7" ht="9.75" customHeight="1">
      <c r="A707" s="108"/>
      <c r="B707" s="112"/>
      <c r="C707" s="113"/>
      <c r="D707" s="108"/>
      <c r="E707" s="110"/>
      <c r="F707" s="108"/>
      <c r="G707" s="111"/>
    </row>
    <row r="708" spans="1:7" ht="9.75" customHeight="1">
      <c r="A708" s="108"/>
      <c r="B708" s="112"/>
      <c r="C708" s="109"/>
      <c r="D708" s="108"/>
      <c r="E708" s="110"/>
      <c r="F708" s="108"/>
      <c r="G708" s="111"/>
    </row>
    <row r="709" spans="1:7" ht="9.75" customHeight="1">
      <c r="A709" s="108"/>
      <c r="B709" s="112"/>
      <c r="C709" s="109"/>
      <c r="D709" s="108"/>
      <c r="E709" s="110"/>
      <c r="F709" s="108"/>
      <c r="G709" s="111"/>
    </row>
    <row r="710" spans="1:7" ht="9.75" customHeight="1">
      <c r="A710" s="108"/>
      <c r="B710" s="112"/>
      <c r="C710" s="109"/>
      <c r="D710" s="108"/>
      <c r="E710" s="110"/>
      <c r="F710" s="108"/>
      <c r="G710" s="111"/>
    </row>
    <row r="711" spans="1:7" ht="9.75" customHeight="1">
      <c r="A711" s="108"/>
      <c r="B711" s="112"/>
      <c r="C711" s="109"/>
      <c r="D711" s="108"/>
      <c r="E711" s="110"/>
      <c r="F711" s="108"/>
      <c r="G711" s="111"/>
    </row>
    <row r="712" spans="1:7" ht="9.75" customHeight="1">
      <c r="A712" s="108"/>
      <c r="B712" s="112"/>
      <c r="C712" s="109"/>
      <c r="D712" s="108"/>
      <c r="E712" s="110"/>
      <c r="F712" s="108"/>
      <c r="G712" s="111"/>
    </row>
    <row r="713" spans="1:7" ht="9.75" customHeight="1">
      <c r="A713" s="108"/>
      <c r="B713" s="112"/>
      <c r="C713" s="109"/>
      <c r="D713" s="108"/>
      <c r="E713" s="110"/>
      <c r="F713" s="108"/>
      <c r="G713" s="111"/>
    </row>
    <row r="714" spans="1:7" ht="9.75" customHeight="1">
      <c r="A714" s="108"/>
      <c r="B714" s="112"/>
      <c r="C714" s="109"/>
      <c r="D714" s="108"/>
      <c r="E714" s="110"/>
      <c r="F714" s="108"/>
      <c r="G714" s="111"/>
    </row>
    <row r="715" spans="1:7" ht="9.75" customHeight="1">
      <c r="A715" s="108"/>
      <c r="B715" s="112"/>
      <c r="C715" s="109"/>
      <c r="D715" s="108"/>
      <c r="E715" s="110"/>
      <c r="F715" s="108"/>
      <c r="G715" s="111"/>
    </row>
    <row r="716" spans="1:7" ht="9.75" customHeight="1">
      <c r="A716" s="108"/>
      <c r="B716" s="112"/>
      <c r="C716" s="109"/>
      <c r="D716" s="108"/>
      <c r="E716" s="110"/>
      <c r="F716" s="108"/>
      <c r="G716" s="111"/>
    </row>
    <row r="717" spans="1:7" ht="9.75" customHeight="1">
      <c r="A717" s="108"/>
      <c r="B717" s="112"/>
      <c r="C717" s="109"/>
      <c r="D717" s="108"/>
      <c r="E717" s="110"/>
      <c r="F717" s="108"/>
      <c r="G717" s="111"/>
    </row>
    <row r="718" spans="1:7" ht="9.75" customHeight="1">
      <c r="A718" s="108"/>
      <c r="B718" s="112"/>
      <c r="C718" s="109"/>
      <c r="D718" s="108"/>
      <c r="E718" s="110"/>
      <c r="F718" s="108"/>
      <c r="G718" s="111"/>
    </row>
    <row r="719" spans="1:7" ht="9.75" customHeight="1">
      <c r="A719" s="108"/>
      <c r="B719" s="112"/>
      <c r="C719" s="109"/>
      <c r="D719" s="108"/>
      <c r="E719" s="110"/>
      <c r="F719" s="108"/>
      <c r="G719" s="111"/>
    </row>
    <row r="720" spans="1:7" ht="9.75" customHeight="1">
      <c r="A720" s="108"/>
      <c r="B720" s="112"/>
      <c r="C720" s="109"/>
      <c r="D720" s="108"/>
      <c r="E720" s="110"/>
      <c r="F720" s="108"/>
      <c r="G720" s="111"/>
    </row>
    <row r="721" spans="1:7" ht="9.75" customHeight="1">
      <c r="A721" s="108"/>
      <c r="B721" s="112"/>
      <c r="C721" s="109"/>
      <c r="D721" s="108"/>
      <c r="E721" s="110"/>
      <c r="F721" s="108"/>
      <c r="G721" s="111"/>
    </row>
    <row r="722" spans="1:7" ht="9.75" customHeight="1">
      <c r="A722" s="108"/>
      <c r="B722" s="112"/>
      <c r="C722" s="109"/>
      <c r="D722" s="108"/>
      <c r="E722" s="110"/>
      <c r="F722" s="108"/>
      <c r="G722" s="111"/>
    </row>
    <row r="723" spans="1:7" ht="9.75" customHeight="1">
      <c r="A723" s="108"/>
      <c r="B723" s="112"/>
      <c r="C723" s="109"/>
      <c r="D723" s="108"/>
      <c r="E723" s="110"/>
      <c r="F723" s="108"/>
      <c r="G723" s="111"/>
    </row>
    <row r="724" spans="1:7" ht="9.75" customHeight="1">
      <c r="A724" s="108"/>
      <c r="B724" s="112"/>
      <c r="C724" s="109"/>
      <c r="D724" s="108"/>
      <c r="E724" s="110"/>
      <c r="F724" s="108"/>
      <c r="G724" s="111"/>
    </row>
    <row r="725" spans="1:7" ht="9.75" customHeight="1">
      <c r="A725" s="108"/>
      <c r="B725" s="112"/>
      <c r="C725" s="109"/>
      <c r="D725" s="108"/>
      <c r="E725" s="110"/>
      <c r="F725" s="108"/>
      <c r="G725" s="111"/>
    </row>
    <row r="726" spans="1:7" ht="9.75" customHeight="1">
      <c r="A726" s="108"/>
      <c r="B726" s="112"/>
      <c r="C726" s="109"/>
      <c r="D726" s="108"/>
      <c r="E726" s="110"/>
      <c r="F726" s="108"/>
      <c r="G726" s="111"/>
    </row>
    <row r="727" spans="1:7" ht="9.75" customHeight="1">
      <c r="A727" s="108"/>
      <c r="B727" s="112"/>
      <c r="C727" s="109"/>
      <c r="D727" s="108"/>
      <c r="E727" s="110"/>
      <c r="F727" s="108"/>
      <c r="G727" s="111"/>
    </row>
    <row r="728" spans="1:7" ht="9.75" customHeight="1">
      <c r="A728" s="108"/>
      <c r="B728" s="112"/>
      <c r="C728" s="109"/>
      <c r="D728" s="108"/>
      <c r="E728" s="110"/>
      <c r="F728" s="108"/>
      <c r="G728" s="111"/>
    </row>
    <row r="729" spans="1:7" ht="9.75" customHeight="1">
      <c r="A729" s="108"/>
      <c r="B729" s="112"/>
      <c r="C729" s="109"/>
      <c r="D729" s="108"/>
      <c r="E729" s="110"/>
      <c r="F729" s="108"/>
      <c r="G729" s="111"/>
    </row>
    <row r="730" spans="1:7" ht="9.75" customHeight="1">
      <c r="A730" s="108"/>
      <c r="B730" s="112"/>
      <c r="C730" s="109"/>
      <c r="D730" s="108"/>
      <c r="E730" s="110"/>
      <c r="F730" s="108"/>
      <c r="G730" s="111"/>
    </row>
    <row r="731" spans="1:7" ht="9.75" customHeight="1">
      <c r="A731" s="108"/>
      <c r="B731" s="112"/>
      <c r="C731" s="109"/>
      <c r="D731" s="108"/>
      <c r="E731" s="110"/>
      <c r="F731" s="108"/>
      <c r="G731" s="111"/>
    </row>
    <row r="732" spans="1:7" ht="9.75" customHeight="1">
      <c r="A732" s="108"/>
      <c r="B732" s="112"/>
      <c r="C732" s="109"/>
      <c r="D732" s="108"/>
      <c r="E732" s="110"/>
      <c r="F732" s="108"/>
      <c r="G732" s="111"/>
    </row>
    <row r="733" spans="1:7" ht="9.75" customHeight="1">
      <c r="A733" s="108"/>
      <c r="B733" s="112"/>
      <c r="C733" s="109"/>
      <c r="D733" s="108"/>
      <c r="E733" s="110"/>
      <c r="F733" s="108"/>
      <c r="G733" s="111"/>
    </row>
    <row r="734" spans="1:7" ht="9.75" customHeight="1">
      <c r="A734" s="108"/>
      <c r="B734" s="112"/>
      <c r="C734" s="109"/>
      <c r="D734" s="108"/>
      <c r="E734" s="110"/>
      <c r="F734" s="108"/>
      <c r="G734" s="111"/>
    </row>
    <row r="735" spans="1:7" ht="9.75" customHeight="1">
      <c r="A735" s="108"/>
      <c r="B735" s="112"/>
      <c r="C735" s="109"/>
      <c r="D735" s="108"/>
      <c r="E735" s="110"/>
      <c r="F735" s="108"/>
      <c r="G735" s="111"/>
    </row>
    <row r="736" spans="1:7" ht="9.75" customHeight="1">
      <c r="A736" s="108"/>
      <c r="B736" s="112"/>
      <c r="C736" s="109"/>
      <c r="D736" s="108"/>
      <c r="E736" s="110"/>
      <c r="F736" s="108"/>
      <c r="G736" s="111"/>
    </row>
    <row r="737" spans="1:7" ht="9.75" customHeight="1">
      <c r="A737" s="108"/>
      <c r="B737" s="112"/>
      <c r="C737" s="109"/>
      <c r="D737" s="108"/>
      <c r="E737" s="110"/>
      <c r="F737" s="108"/>
      <c r="G737" s="111"/>
    </row>
    <row r="738" spans="1:7" ht="9.75" customHeight="1">
      <c r="A738" s="108"/>
      <c r="B738" s="112"/>
      <c r="C738" s="109"/>
      <c r="D738" s="108"/>
      <c r="E738" s="110"/>
      <c r="F738" s="108"/>
      <c r="G738" s="111"/>
    </row>
    <row r="739" spans="1:7" ht="9.75" customHeight="1">
      <c r="A739" s="108"/>
      <c r="B739" s="112"/>
      <c r="C739" s="109"/>
      <c r="D739" s="108"/>
      <c r="E739" s="110"/>
      <c r="F739" s="108"/>
      <c r="G739" s="111"/>
    </row>
    <row r="740" spans="1:7" ht="9.75" customHeight="1">
      <c r="A740" s="108"/>
      <c r="B740" s="112"/>
      <c r="C740" s="109"/>
      <c r="D740" s="108"/>
      <c r="E740" s="110"/>
      <c r="F740" s="108"/>
      <c r="G740" s="111"/>
    </row>
    <row r="741" spans="1:7" ht="9.75" customHeight="1">
      <c r="A741" s="108"/>
      <c r="B741" s="112"/>
      <c r="C741" s="109"/>
      <c r="D741" s="108"/>
      <c r="E741" s="110"/>
      <c r="F741" s="108"/>
      <c r="G741" s="111"/>
    </row>
    <row r="742" spans="1:7" ht="9.75" customHeight="1">
      <c r="A742" s="108"/>
      <c r="B742" s="112"/>
      <c r="C742" s="109"/>
      <c r="D742" s="108"/>
      <c r="E742" s="110"/>
      <c r="F742" s="108"/>
      <c r="G742" s="111"/>
    </row>
    <row r="743" spans="1:7" ht="9.75" customHeight="1">
      <c r="A743" s="108"/>
      <c r="B743" s="112"/>
      <c r="C743" s="109"/>
      <c r="D743" s="108"/>
      <c r="E743" s="110"/>
      <c r="F743" s="108"/>
      <c r="G743" s="111"/>
    </row>
    <row r="744" spans="1:7" ht="9.75" customHeight="1">
      <c r="A744" s="108"/>
      <c r="B744" s="112"/>
      <c r="C744" s="109"/>
      <c r="D744" s="108"/>
      <c r="E744" s="110"/>
      <c r="F744" s="108"/>
      <c r="G744" s="111"/>
    </row>
    <row r="745" spans="1:7" ht="9.75" customHeight="1">
      <c r="A745" s="108"/>
      <c r="B745" s="112"/>
      <c r="C745" s="109"/>
      <c r="D745" s="108"/>
      <c r="E745" s="110"/>
      <c r="F745" s="108"/>
      <c r="G745" s="111"/>
    </row>
    <row r="746" spans="1:7" ht="9.75" customHeight="1">
      <c r="A746" s="108"/>
      <c r="B746" s="112"/>
      <c r="C746" s="109"/>
      <c r="D746" s="108"/>
      <c r="E746" s="110"/>
      <c r="F746" s="108"/>
      <c r="G746" s="111"/>
    </row>
    <row r="747" spans="1:7" ht="9.75" customHeight="1">
      <c r="A747" s="108"/>
      <c r="B747" s="112"/>
      <c r="C747" s="109"/>
      <c r="D747" s="108"/>
      <c r="E747" s="110"/>
      <c r="F747" s="108"/>
      <c r="G747" s="111"/>
    </row>
    <row r="748" spans="1:7" ht="9.75" customHeight="1">
      <c r="A748" s="108"/>
      <c r="B748" s="112"/>
      <c r="C748" s="109"/>
      <c r="D748" s="108"/>
      <c r="E748" s="110"/>
      <c r="F748" s="108"/>
      <c r="G748" s="111"/>
    </row>
    <row r="749" spans="1:7" ht="9.75" customHeight="1">
      <c r="A749" s="108"/>
      <c r="B749" s="112"/>
      <c r="C749" s="109"/>
      <c r="D749" s="108"/>
      <c r="E749" s="110"/>
      <c r="F749" s="108"/>
      <c r="G749" s="111"/>
    </row>
    <row r="750" spans="1:7" ht="9.75" customHeight="1">
      <c r="A750" s="108"/>
      <c r="B750" s="112"/>
      <c r="C750" s="109"/>
      <c r="D750" s="108"/>
      <c r="E750" s="110"/>
      <c r="F750" s="108"/>
      <c r="G750" s="111"/>
    </row>
    <row r="751" spans="1:7" ht="9.75" customHeight="1">
      <c r="A751" s="108"/>
      <c r="B751" s="112"/>
      <c r="C751" s="109"/>
      <c r="D751" s="108"/>
      <c r="E751" s="110"/>
      <c r="F751" s="108"/>
      <c r="G751" s="111"/>
    </row>
    <row r="752" spans="1:7" ht="9.75" customHeight="1">
      <c r="A752" s="108"/>
      <c r="B752" s="112"/>
      <c r="C752" s="109"/>
      <c r="D752" s="108"/>
      <c r="E752" s="110"/>
      <c r="F752" s="108"/>
      <c r="G752" s="111"/>
    </row>
    <row r="753" spans="1:7" ht="9.75" customHeight="1">
      <c r="A753" s="108"/>
      <c r="B753" s="112"/>
      <c r="C753" s="109"/>
      <c r="D753" s="108"/>
      <c r="E753" s="110"/>
      <c r="F753" s="108"/>
      <c r="G753" s="111"/>
    </row>
    <row r="754" spans="1:7" ht="9.75" customHeight="1">
      <c r="A754" s="108"/>
      <c r="B754" s="112"/>
      <c r="C754" s="109"/>
      <c r="D754" s="108"/>
      <c r="E754" s="110"/>
      <c r="F754" s="108"/>
      <c r="G754" s="111"/>
    </row>
    <row r="755" spans="1:7" ht="9.75" customHeight="1">
      <c r="A755" s="108"/>
      <c r="B755" s="112"/>
      <c r="C755" s="109"/>
      <c r="D755" s="108"/>
      <c r="E755" s="110"/>
      <c r="F755" s="108"/>
      <c r="G755" s="111"/>
    </row>
    <row r="756" spans="1:7" ht="9.75" customHeight="1">
      <c r="A756" s="108"/>
      <c r="B756" s="112"/>
      <c r="C756" s="109"/>
      <c r="D756" s="108"/>
      <c r="E756" s="110"/>
      <c r="F756" s="108"/>
      <c r="G756" s="111"/>
    </row>
    <row r="757" spans="1:7" ht="9.75" customHeight="1">
      <c r="A757" s="108"/>
      <c r="B757" s="112"/>
      <c r="C757" s="109"/>
      <c r="D757" s="108"/>
      <c r="E757" s="110"/>
      <c r="F757" s="108"/>
      <c r="G757" s="111"/>
    </row>
    <row r="758" spans="1:7" ht="9.75" customHeight="1">
      <c r="A758" s="108"/>
      <c r="B758" s="112"/>
      <c r="C758" s="109"/>
      <c r="D758" s="108"/>
      <c r="E758" s="110"/>
      <c r="F758" s="108"/>
      <c r="G758" s="111"/>
    </row>
    <row r="759" spans="1:7" ht="9.75" customHeight="1">
      <c r="A759" s="108"/>
      <c r="B759" s="112"/>
      <c r="C759" s="109"/>
      <c r="D759" s="108"/>
      <c r="E759" s="110"/>
      <c r="F759" s="108"/>
      <c r="G759" s="111"/>
    </row>
    <row r="760" spans="1:7" ht="9.75" customHeight="1">
      <c r="A760" s="108"/>
      <c r="B760" s="112"/>
      <c r="C760" s="109"/>
      <c r="D760" s="108"/>
      <c r="E760" s="110"/>
      <c r="F760" s="108"/>
      <c r="G760" s="111"/>
    </row>
    <row r="761" spans="1:7" ht="9.75" customHeight="1">
      <c r="A761" s="108"/>
      <c r="B761" s="112"/>
      <c r="C761" s="109"/>
      <c r="D761" s="108"/>
      <c r="E761" s="110"/>
      <c r="F761" s="108"/>
      <c r="G761" s="111"/>
    </row>
    <row r="762" spans="1:7" ht="9.75" customHeight="1">
      <c r="A762" s="108"/>
      <c r="B762" s="112"/>
      <c r="C762" s="109"/>
      <c r="D762" s="108"/>
      <c r="E762" s="110"/>
      <c r="F762" s="108"/>
      <c r="G762" s="111"/>
    </row>
    <row r="763" spans="1:7" ht="9.75" customHeight="1">
      <c r="A763" s="108"/>
      <c r="B763" s="112"/>
      <c r="C763" s="109"/>
      <c r="D763" s="108"/>
      <c r="E763" s="110"/>
      <c r="F763" s="108"/>
      <c r="G763" s="111"/>
    </row>
    <row r="764" spans="1:7" ht="9.75" customHeight="1">
      <c r="A764" s="108"/>
      <c r="B764" s="112"/>
      <c r="C764" s="109"/>
      <c r="D764" s="108"/>
      <c r="E764" s="110"/>
      <c r="F764" s="108"/>
      <c r="G764" s="111"/>
    </row>
    <row r="765" spans="1:7" ht="9.75" customHeight="1">
      <c r="A765" s="108"/>
      <c r="B765" s="112"/>
      <c r="C765" s="109"/>
      <c r="D765" s="108"/>
      <c r="E765" s="110"/>
      <c r="F765" s="108"/>
      <c r="G765" s="111"/>
    </row>
    <row r="766" spans="1:7" ht="9.75" customHeight="1">
      <c r="A766" s="108"/>
      <c r="B766" s="112"/>
      <c r="C766" s="109"/>
      <c r="D766" s="108"/>
      <c r="E766" s="110"/>
      <c r="F766" s="108"/>
      <c r="G766" s="111"/>
    </row>
    <row r="767" spans="1:7" ht="9.75" customHeight="1">
      <c r="A767" s="108"/>
      <c r="B767" s="112"/>
      <c r="C767" s="109"/>
      <c r="D767" s="108"/>
      <c r="E767" s="110"/>
      <c r="F767" s="108"/>
      <c r="G767" s="111"/>
    </row>
    <row r="768" spans="1:7" ht="9.75" customHeight="1">
      <c r="A768" s="108"/>
      <c r="B768" s="112"/>
      <c r="C768" s="109"/>
      <c r="D768" s="108"/>
      <c r="E768" s="110"/>
      <c r="F768" s="108"/>
      <c r="G768" s="111"/>
    </row>
    <row r="769" spans="1:7" ht="9.75" customHeight="1">
      <c r="A769" s="108"/>
      <c r="B769" s="112"/>
      <c r="C769" s="109"/>
      <c r="D769" s="108"/>
      <c r="E769" s="110"/>
      <c r="F769" s="108"/>
      <c r="G769" s="111"/>
    </row>
    <row r="770" spans="1:7" ht="9.75" customHeight="1">
      <c r="A770" s="108"/>
      <c r="B770" s="112"/>
      <c r="C770" s="109"/>
      <c r="D770" s="108"/>
      <c r="E770" s="110"/>
      <c r="F770" s="108"/>
      <c r="G770" s="111"/>
    </row>
    <row r="771" spans="1:7" ht="9.75" customHeight="1">
      <c r="A771" s="108"/>
      <c r="B771" s="112"/>
      <c r="C771" s="109"/>
      <c r="D771" s="108"/>
      <c r="E771" s="110"/>
      <c r="F771" s="108"/>
      <c r="G771" s="111"/>
    </row>
    <row r="772" spans="1:7" ht="9.75" customHeight="1">
      <c r="A772" s="108"/>
      <c r="B772" s="112"/>
      <c r="C772" s="109"/>
      <c r="D772" s="108"/>
      <c r="E772" s="110"/>
      <c r="F772" s="108"/>
      <c r="G772" s="111"/>
    </row>
    <row r="773" spans="1:7" ht="9.75" customHeight="1">
      <c r="A773" s="108"/>
      <c r="B773" s="112"/>
      <c r="C773" s="109"/>
      <c r="D773" s="108"/>
      <c r="E773" s="110"/>
      <c r="F773" s="108"/>
      <c r="G773" s="111"/>
    </row>
    <row r="774" spans="1:7" ht="9.75" customHeight="1">
      <c r="A774" s="108"/>
      <c r="B774" s="112"/>
      <c r="C774" s="109"/>
      <c r="D774" s="108"/>
      <c r="E774" s="110"/>
      <c r="F774" s="108"/>
      <c r="G774" s="111"/>
    </row>
    <row r="775" spans="1:7" ht="9.75" customHeight="1">
      <c r="A775" s="108"/>
      <c r="B775" s="112"/>
      <c r="C775" s="109"/>
      <c r="D775" s="108"/>
      <c r="E775" s="110"/>
      <c r="F775" s="108"/>
      <c r="G775" s="111"/>
    </row>
    <row r="776" spans="1:7" ht="9.75" customHeight="1">
      <c r="A776" s="108"/>
      <c r="B776" s="112"/>
      <c r="C776" s="109"/>
      <c r="D776" s="108"/>
      <c r="E776" s="110"/>
      <c r="F776" s="108"/>
      <c r="G776" s="111"/>
    </row>
    <row r="777" spans="1:7" ht="9.75" customHeight="1">
      <c r="A777" s="108"/>
      <c r="B777" s="112"/>
      <c r="C777" s="109"/>
      <c r="D777" s="108"/>
      <c r="E777" s="110"/>
      <c r="F777" s="108"/>
      <c r="G777" s="111"/>
    </row>
    <row r="778" spans="1:7" ht="9.75" customHeight="1">
      <c r="A778" s="108"/>
      <c r="B778" s="112"/>
      <c r="C778" s="109"/>
      <c r="D778" s="108"/>
      <c r="E778" s="110"/>
      <c r="F778" s="108"/>
      <c r="G778" s="111"/>
    </row>
    <row r="779" spans="1:7" ht="9.75" customHeight="1">
      <c r="A779" s="108"/>
      <c r="B779" s="112"/>
      <c r="C779" s="109"/>
      <c r="D779" s="108"/>
      <c r="E779" s="110"/>
      <c r="F779" s="108"/>
      <c r="G779" s="111"/>
    </row>
    <row r="780" spans="1:7" ht="9.75" customHeight="1">
      <c r="A780" s="108"/>
      <c r="B780" s="112"/>
      <c r="C780" s="109"/>
      <c r="D780" s="108"/>
      <c r="E780" s="110"/>
      <c r="F780" s="108"/>
      <c r="G780" s="111"/>
    </row>
    <row r="781" spans="1:7" ht="9.75" customHeight="1">
      <c r="A781" s="108"/>
      <c r="B781" s="112"/>
      <c r="C781" s="109"/>
      <c r="D781" s="108"/>
      <c r="E781" s="110"/>
      <c r="F781" s="108"/>
      <c r="G781" s="111"/>
    </row>
    <row r="782" spans="1:7" ht="9.75" customHeight="1">
      <c r="A782" s="108"/>
      <c r="B782" s="112"/>
      <c r="C782" s="109"/>
      <c r="D782" s="108"/>
      <c r="E782" s="110"/>
      <c r="F782" s="108"/>
      <c r="G782" s="111"/>
    </row>
    <row r="783" spans="1:7" ht="9.75" customHeight="1">
      <c r="A783" s="108"/>
      <c r="B783" s="112"/>
      <c r="C783" s="113"/>
      <c r="D783" s="108"/>
      <c r="E783" s="110"/>
      <c r="F783" s="108"/>
      <c r="G783" s="111"/>
    </row>
    <row r="784" spans="1:7" ht="9.75" customHeight="1">
      <c r="A784" s="108"/>
      <c r="B784" s="112"/>
      <c r="C784" s="113"/>
      <c r="D784" s="108"/>
      <c r="E784" s="110"/>
      <c r="F784" s="108"/>
      <c r="G784" s="111"/>
    </row>
    <row r="785" spans="1:7" ht="9.75" customHeight="1">
      <c r="A785" s="108"/>
      <c r="B785" s="112"/>
      <c r="C785" s="113"/>
      <c r="D785" s="108"/>
      <c r="E785" s="110"/>
      <c r="F785" s="108"/>
      <c r="G785" s="111"/>
    </row>
    <row r="786" spans="1:7" ht="9.75" customHeight="1">
      <c r="A786" s="108"/>
      <c r="B786" s="112"/>
      <c r="C786" s="113"/>
      <c r="D786" s="108"/>
      <c r="E786" s="110"/>
      <c r="F786" s="108"/>
      <c r="G786" s="111"/>
    </row>
    <row r="787" spans="1:7" ht="9.75" customHeight="1">
      <c r="A787" s="108"/>
      <c r="B787" s="112"/>
      <c r="C787" s="113"/>
      <c r="D787" s="108"/>
      <c r="E787" s="110"/>
      <c r="F787" s="108"/>
      <c r="G787" s="111"/>
    </row>
    <row r="788" spans="1:7" ht="9.75" customHeight="1">
      <c r="A788" s="108"/>
      <c r="B788" s="112"/>
      <c r="C788" s="113"/>
      <c r="D788" s="108"/>
      <c r="E788" s="117"/>
      <c r="F788" s="108"/>
      <c r="G788" s="111"/>
    </row>
    <row r="789" spans="1:7" ht="9.75" customHeight="1">
      <c r="A789" s="108"/>
      <c r="B789" s="112"/>
      <c r="C789" s="113"/>
      <c r="D789" s="108"/>
      <c r="E789" s="117"/>
      <c r="F789" s="108"/>
      <c r="G789" s="111"/>
    </row>
    <row r="790" spans="1:7" ht="9.75" customHeight="1">
      <c r="A790" s="108"/>
      <c r="B790" s="112"/>
      <c r="C790" s="113"/>
      <c r="D790" s="108"/>
      <c r="E790" s="117"/>
      <c r="F790" s="108"/>
      <c r="G790" s="111"/>
    </row>
    <row r="791" spans="1:7" ht="9.75" customHeight="1">
      <c r="A791" s="108"/>
      <c r="B791" s="112"/>
      <c r="C791" s="113"/>
      <c r="D791" s="108"/>
      <c r="E791" s="117"/>
      <c r="F791" s="108"/>
      <c r="G791" s="111"/>
    </row>
    <row r="792" spans="1:7" ht="9.75" customHeight="1">
      <c r="A792" s="108"/>
      <c r="B792" s="112"/>
      <c r="C792" s="113"/>
      <c r="D792" s="108"/>
      <c r="E792" s="117"/>
      <c r="F792" s="108"/>
      <c r="G792" s="111"/>
    </row>
    <row r="793" spans="1:7" ht="9.75" customHeight="1">
      <c r="A793" s="108"/>
      <c r="B793" s="112"/>
      <c r="C793" s="109"/>
      <c r="D793" s="108"/>
      <c r="E793" s="110"/>
      <c r="F793" s="108"/>
      <c r="G793" s="111"/>
    </row>
    <row r="794" spans="1:7" ht="9.75" customHeight="1">
      <c r="A794" s="108"/>
      <c r="B794" s="112"/>
      <c r="C794" s="109"/>
      <c r="D794" s="108"/>
      <c r="E794" s="110"/>
      <c r="F794" s="108"/>
      <c r="G794" s="111"/>
    </row>
    <row r="795" spans="1:7" ht="9.75" customHeight="1">
      <c r="A795" s="108"/>
      <c r="B795" s="112"/>
      <c r="C795" s="109"/>
      <c r="D795" s="108"/>
      <c r="E795" s="110"/>
      <c r="F795" s="108"/>
      <c r="G795" s="111"/>
    </row>
    <row r="796" spans="1:7" ht="9.75" customHeight="1">
      <c r="A796" s="108"/>
      <c r="B796" s="112"/>
      <c r="C796" s="109"/>
      <c r="D796" s="108"/>
      <c r="E796" s="110"/>
      <c r="F796" s="108"/>
      <c r="G796" s="111"/>
    </row>
    <row r="797" spans="1:7" ht="9.75" customHeight="1">
      <c r="A797" s="108"/>
      <c r="B797" s="112"/>
      <c r="C797" s="109"/>
      <c r="D797" s="108"/>
      <c r="E797" s="110"/>
      <c r="F797" s="108"/>
      <c r="G797" s="111"/>
    </row>
    <row r="798" spans="1:7" ht="9.75" customHeight="1">
      <c r="A798" s="108"/>
      <c r="B798" s="112"/>
      <c r="C798" s="109"/>
      <c r="D798" s="108"/>
      <c r="E798" s="110"/>
      <c r="F798" s="108"/>
      <c r="G798" s="111"/>
    </row>
    <row r="799" spans="1:7" ht="9.75" customHeight="1">
      <c r="A799" s="108"/>
      <c r="B799" s="112"/>
      <c r="C799" s="109"/>
      <c r="D799" s="108"/>
      <c r="E799" s="110"/>
      <c r="F799" s="108"/>
      <c r="G799" s="111"/>
    </row>
    <row r="800" spans="1:7" ht="9.75" customHeight="1">
      <c r="A800" s="108"/>
      <c r="B800" s="112"/>
      <c r="C800" s="109"/>
      <c r="D800" s="108"/>
      <c r="E800" s="110"/>
      <c r="F800" s="108"/>
      <c r="G800" s="111"/>
    </row>
    <row r="801" spans="1:7" ht="9.75" customHeight="1">
      <c r="A801" s="108"/>
      <c r="B801" s="112"/>
      <c r="C801" s="109"/>
      <c r="D801" s="108"/>
      <c r="E801" s="110"/>
      <c r="F801" s="108"/>
      <c r="G801" s="111"/>
    </row>
    <row r="802" spans="1:7" ht="9.75" customHeight="1">
      <c r="A802" s="108"/>
      <c r="B802" s="112"/>
      <c r="C802" s="109"/>
      <c r="D802" s="108"/>
      <c r="E802" s="110"/>
      <c r="F802" s="108"/>
      <c r="G802" s="111"/>
    </row>
    <row r="803" spans="1:7" ht="9.75" customHeight="1">
      <c r="A803" s="108"/>
      <c r="B803" s="112"/>
      <c r="C803" s="109"/>
      <c r="D803" s="108"/>
      <c r="E803" s="110"/>
      <c r="F803" s="108"/>
      <c r="G803" s="111"/>
    </row>
    <row r="804" spans="1:7" ht="9.75" customHeight="1">
      <c r="A804" s="108"/>
      <c r="B804" s="112"/>
      <c r="C804" s="109"/>
      <c r="D804" s="108"/>
      <c r="E804" s="110"/>
      <c r="F804" s="108"/>
      <c r="G804" s="111"/>
    </row>
    <row r="805" spans="1:7" ht="9.75" customHeight="1">
      <c r="A805" s="108"/>
      <c r="B805" s="112"/>
      <c r="C805" s="109"/>
      <c r="D805" s="108"/>
      <c r="E805" s="110"/>
      <c r="F805" s="108"/>
      <c r="G805" s="111"/>
    </row>
    <row r="806" spans="1:7" ht="9.75" customHeight="1">
      <c r="A806" s="108"/>
      <c r="B806" s="112"/>
      <c r="C806" s="109"/>
      <c r="D806" s="108"/>
      <c r="E806" s="110"/>
      <c r="F806" s="108"/>
      <c r="G806" s="111"/>
    </row>
    <row r="807" spans="1:7" ht="9.75" customHeight="1">
      <c r="A807" s="108"/>
      <c r="B807" s="112"/>
      <c r="C807" s="109"/>
      <c r="D807" s="108"/>
      <c r="E807" s="110"/>
      <c r="F807" s="108"/>
      <c r="G807" s="111"/>
    </row>
    <row r="808" spans="1:7" ht="9.75" customHeight="1">
      <c r="A808" s="108"/>
      <c r="B808" s="112"/>
      <c r="C808" s="109"/>
      <c r="D808" s="108"/>
      <c r="E808" s="110"/>
      <c r="F808" s="108"/>
      <c r="G808" s="111"/>
    </row>
    <row r="809" spans="1:7" ht="9.75" customHeight="1">
      <c r="A809" s="108"/>
      <c r="B809" s="112"/>
      <c r="C809" s="109"/>
      <c r="D809" s="108"/>
      <c r="E809" s="110"/>
      <c r="F809" s="108"/>
      <c r="G809" s="111"/>
    </row>
    <row r="810" spans="1:7" ht="9.75" customHeight="1">
      <c r="A810" s="108"/>
      <c r="B810" s="112"/>
      <c r="C810" s="109"/>
      <c r="D810" s="108"/>
      <c r="E810" s="110"/>
      <c r="F810" s="108"/>
      <c r="G810" s="111"/>
    </row>
    <row r="811" spans="1:7" ht="9.75" customHeight="1">
      <c r="A811" s="108"/>
      <c r="B811" s="112"/>
      <c r="C811" s="109"/>
      <c r="D811" s="108"/>
      <c r="E811" s="110"/>
      <c r="F811" s="108"/>
      <c r="G811" s="111"/>
    </row>
    <row r="812" spans="1:7" ht="9.75" customHeight="1">
      <c r="A812" s="108"/>
      <c r="B812" s="112"/>
      <c r="C812" s="109"/>
      <c r="D812" s="108"/>
      <c r="E812" s="110"/>
      <c r="F812" s="108"/>
      <c r="G812" s="111"/>
    </row>
    <row r="813" spans="1:7" ht="9.75" customHeight="1">
      <c r="A813" s="108"/>
      <c r="B813" s="112"/>
      <c r="C813" s="109"/>
      <c r="D813" s="108"/>
      <c r="E813" s="110"/>
      <c r="F813" s="108"/>
      <c r="G813" s="111"/>
    </row>
    <row r="814" spans="1:7" ht="9.75" customHeight="1">
      <c r="A814" s="108"/>
      <c r="B814" s="112"/>
      <c r="C814" s="109"/>
      <c r="D814" s="108"/>
      <c r="E814" s="110"/>
      <c r="F814" s="108"/>
      <c r="G814" s="111"/>
    </row>
    <row r="815" spans="1:7" ht="9.75" customHeight="1">
      <c r="A815" s="108"/>
      <c r="B815" s="112"/>
      <c r="C815" s="109"/>
      <c r="D815" s="108"/>
      <c r="E815" s="110"/>
      <c r="F815" s="108"/>
      <c r="G815" s="111"/>
    </row>
    <row r="816" spans="1:7" ht="9.75" customHeight="1">
      <c r="A816" s="108"/>
      <c r="B816" s="112"/>
      <c r="C816" s="109"/>
      <c r="D816" s="108"/>
      <c r="E816" s="110"/>
      <c r="F816" s="108"/>
      <c r="G816" s="111"/>
    </row>
    <row r="817" spans="1:7" ht="9.75" customHeight="1">
      <c r="A817" s="108"/>
      <c r="B817" s="112"/>
      <c r="C817" s="109"/>
      <c r="D817" s="108"/>
      <c r="E817" s="110"/>
      <c r="F817" s="108"/>
      <c r="G817" s="111"/>
    </row>
    <row r="818" spans="1:7" ht="9.75" customHeight="1">
      <c r="A818" s="108"/>
      <c r="B818" s="112"/>
      <c r="C818" s="109"/>
      <c r="D818" s="108"/>
      <c r="E818" s="110"/>
      <c r="F818" s="108"/>
      <c r="G818" s="111"/>
    </row>
    <row r="819" spans="1:7" ht="9.75" customHeight="1">
      <c r="A819" s="108"/>
      <c r="B819" s="112"/>
      <c r="C819" s="109"/>
      <c r="D819" s="108"/>
      <c r="E819" s="110"/>
      <c r="F819" s="108"/>
      <c r="G819" s="111"/>
    </row>
    <row r="820" spans="1:7" ht="9.75" customHeight="1">
      <c r="A820" s="108"/>
      <c r="B820" s="112"/>
      <c r="C820" s="109"/>
      <c r="D820" s="108"/>
      <c r="E820" s="110"/>
      <c r="F820" s="108"/>
      <c r="G820" s="111"/>
    </row>
    <row r="821" spans="1:7" ht="9.75" customHeight="1">
      <c r="A821" s="108"/>
      <c r="B821" s="112"/>
      <c r="C821" s="109"/>
      <c r="D821" s="108"/>
      <c r="E821" s="110"/>
      <c r="F821" s="108"/>
      <c r="G821" s="111"/>
    </row>
    <row r="822" spans="1:7" ht="7.5" customHeight="1">
      <c r="A822" s="108"/>
      <c r="B822" s="112"/>
      <c r="C822" s="109"/>
      <c r="D822" s="108"/>
      <c r="E822" s="110"/>
      <c r="F822" s="108"/>
      <c r="G822" s="111"/>
    </row>
    <row r="823" spans="1:7" ht="9.75" customHeight="1">
      <c r="A823" s="108"/>
      <c r="B823" s="112"/>
      <c r="C823" s="109"/>
      <c r="D823" s="108"/>
      <c r="E823" s="110"/>
      <c r="F823" s="108"/>
      <c r="G823" s="111"/>
    </row>
    <row r="824" spans="1:7" ht="9.75" customHeight="1">
      <c r="A824" s="108"/>
      <c r="B824" s="112"/>
      <c r="C824" s="109"/>
      <c r="D824" s="108"/>
      <c r="E824" s="110"/>
      <c r="F824" s="108"/>
      <c r="G824" s="111"/>
    </row>
    <row r="825" spans="1:7" ht="9.75" customHeight="1">
      <c r="A825" s="108"/>
      <c r="B825" s="112"/>
      <c r="C825" s="109"/>
      <c r="D825" s="108"/>
      <c r="E825" s="110"/>
      <c r="F825" s="108"/>
      <c r="G825" s="111"/>
    </row>
    <row r="826" spans="1:7" ht="9.75" customHeight="1">
      <c r="A826" s="108"/>
      <c r="B826" s="112"/>
      <c r="C826" s="109"/>
      <c r="D826" s="108"/>
      <c r="E826" s="110"/>
      <c r="F826" s="108"/>
      <c r="G826" s="111"/>
    </row>
    <row r="827" spans="1:7" ht="9.75" customHeight="1">
      <c r="A827" s="108"/>
      <c r="B827" s="112"/>
      <c r="C827" s="109"/>
      <c r="D827" s="108"/>
      <c r="E827" s="110"/>
      <c r="F827" s="108"/>
      <c r="G827" s="111"/>
    </row>
    <row r="828" spans="1:7" ht="9.75" customHeight="1">
      <c r="A828" s="108"/>
      <c r="B828" s="112"/>
      <c r="C828" s="109"/>
      <c r="D828" s="108"/>
      <c r="E828" s="110"/>
      <c r="F828" s="108"/>
      <c r="G828" s="111"/>
    </row>
    <row r="829" spans="1:7" ht="9.75" customHeight="1">
      <c r="A829" s="108"/>
      <c r="B829" s="112"/>
      <c r="C829" s="109"/>
      <c r="D829" s="108"/>
      <c r="E829" s="110"/>
      <c r="F829" s="108"/>
      <c r="G829" s="111"/>
    </row>
    <row r="830" spans="1:7" ht="9.75" customHeight="1">
      <c r="A830" s="108"/>
      <c r="B830" s="112"/>
      <c r="C830" s="109"/>
      <c r="D830" s="108"/>
      <c r="E830" s="110"/>
      <c r="F830" s="108"/>
      <c r="G830" s="111"/>
    </row>
    <row r="831" spans="1:7" ht="9.75" customHeight="1">
      <c r="A831" s="108"/>
      <c r="B831" s="112"/>
      <c r="C831" s="109"/>
      <c r="D831" s="108"/>
      <c r="E831" s="110"/>
      <c r="F831" s="108"/>
      <c r="G831" s="111"/>
    </row>
    <row r="832" spans="1:7" ht="6.75" customHeight="1">
      <c r="A832" s="108"/>
      <c r="B832" s="112"/>
      <c r="C832" s="109"/>
      <c r="D832" s="108"/>
      <c r="E832" s="110"/>
      <c r="F832" s="108"/>
      <c r="G832" s="111"/>
    </row>
    <row r="833" spans="1:7" ht="9.75" customHeight="1">
      <c r="A833" s="108"/>
      <c r="B833" s="112"/>
      <c r="C833" s="109"/>
      <c r="D833" s="108"/>
      <c r="E833" s="116"/>
      <c r="F833" s="108"/>
      <c r="G833" s="111"/>
    </row>
    <row r="834" spans="1:7" ht="9.75" customHeight="1">
      <c r="A834" s="108"/>
      <c r="B834" s="112"/>
      <c r="C834" s="109"/>
      <c r="D834" s="108"/>
      <c r="E834" s="116"/>
      <c r="F834" s="108"/>
      <c r="G834" s="111"/>
    </row>
    <row r="835" spans="1:7" ht="9.75" customHeight="1">
      <c r="A835" s="108"/>
      <c r="B835" s="112"/>
      <c r="C835" s="109"/>
      <c r="D835" s="108"/>
      <c r="E835" s="116"/>
      <c r="F835" s="108"/>
      <c r="G835" s="111"/>
    </row>
    <row r="836" spans="1:7" ht="9.75" customHeight="1">
      <c r="A836" s="108"/>
      <c r="B836" s="112"/>
      <c r="C836" s="109"/>
      <c r="D836" s="108"/>
      <c r="E836" s="116"/>
      <c r="F836" s="108"/>
      <c r="G836" s="111"/>
    </row>
    <row r="837" spans="1:7" ht="9.75" customHeight="1">
      <c r="A837" s="108"/>
      <c r="B837" s="112"/>
      <c r="C837" s="109"/>
      <c r="D837" s="108"/>
      <c r="E837" s="116"/>
      <c r="F837" s="108"/>
      <c r="G837" s="111"/>
    </row>
    <row r="838" spans="1:7" ht="9.75" customHeight="1">
      <c r="A838" s="108"/>
      <c r="B838" s="112"/>
      <c r="C838" s="109"/>
      <c r="D838" s="108"/>
      <c r="E838" s="110"/>
      <c r="F838" s="108"/>
      <c r="G838" s="111"/>
    </row>
    <row r="839" spans="1:7" ht="9.75" customHeight="1">
      <c r="A839" s="108"/>
      <c r="B839" s="112"/>
      <c r="C839" s="109"/>
      <c r="D839" s="108"/>
      <c r="E839" s="110"/>
      <c r="F839" s="108"/>
      <c r="G839" s="111"/>
    </row>
    <row r="840" spans="1:7" ht="9.75" customHeight="1">
      <c r="A840" s="108"/>
      <c r="B840" s="112"/>
      <c r="C840" s="109"/>
      <c r="D840" s="108"/>
      <c r="E840" s="110"/>
      <c r="F840" s="108"/>
      <c r="G840" s="111"/>
    </row>
    <row r="841" spans="1:7" ht="9.75" customHeight="1">
      <c r="A841" s="108"/>
      <c r="B841" s="112"/>
      <c r="C841" s="109"/>
      <c r="D841" s="108"/>
      <c r="E841" s="110"/>
      <c r="F841" s="108"/>
      <c r="G841" s="111"/>
    </row>
    <row r="842" spans="1:7" ht="9.75" customHeight="1">
      <c r="A842" s="108"/>
      <c r="B842" s="112"/>
      <c r="C842" s="109"/>
      <c r="D842" s="108"/>
      <c r="E842" s="110"/>
      <c r="F842" s="108"/>
      <c r="G842" s="111"/>
    </row>
    <row r="843" spans="1:7" ht="9.75" customHeight="1">
      <c r="A843" s="108"/>
      <c r="B843" s="112"/>
      <c r="C843" s="113"/>
      <c r="D843" s="108"/>
      <c r="E843" s="110"/>
      <c r="F843" s="108"/>
      <c r="G843" s="111"/>
    </row>
    <row r="844" spans="1:7" ht="9.75" customHeight="1">
      <c r="A844" s="108"/>
      <c r="B844" s="112"/>
      <c r="C844" s="113"/>
      <c r="D844" s="108"/>
      <c r="E844" s="110"/>
      <c r="F844" s="108"/>
      <c r="G844" s="111"/>
    </row>
    <row r="845" spans="1:7" ht="9.75" customHeight="1">
      <c r="A845" s="108"/>
      <c r="B845" s="112"/>
      <c r="C845" s="113"/>
      <c r="D845" s="108"/>
      <c r="E845" s="110"/>
      <c r="F845" s="108"/>
      <c r="G845" s="111"/>
    </row>
    <row r="846" spans="1:7" ht="9.75" customHeight="1">
      <c r="A846" s="108"/>
      <c r="B846" s="112"/>
      <c r="C846" s="113"/>
      <c r="D846" s="108"/>
      <c r="E846" s="110"/>
      <c r="F846" s="108"/>
      <c r="G846" s="111"/>
    </row>
    <row r="847" spans="1:7" ht="9.75" customHeight="1">
      <c r="A847" s="108"/>
      <c r="B847" s="112"/>
      <c r="C847" s="113"/>
      <c r="D847" s="108"/>
      <c r="E847" s="110"/>
      <c r="F847" s="108"/>
      <c r="G847" s="111"/>
    </row>
    <row r="848" spans="1:7" ht="9.75" customHeight="1">
      <c r="A848" s="108"/>
      <c r="B848" s="112"/>
      <c r="C848" s="109"/>
      <c r="D848" s="108"/>
      <c r="E848" s="110"/>
      <c r="F848" s="108"/>
      <c r="G848" s="111"/>
    </row>
    <row r="849" spans="1:7" ht="9.75" customHeight="1">
      <c r="A849" s="108"/>
      <c r="B849" s="112"/>
      <c r="C849" s="109"/>
      <c r="D849" s="108"/>
      <c r="E849" s="110"/>
      <c r="F849" s="108"/>
      <c r="G849" s="111"/>
    </row>
    <row r="850" spans="1:7" ht="9.75" customHeight="1">
      <c r="A850" s="108"/>
      <c r="B850" s="112"/>
      <c r="C850" s="109"/>
      <c r="D850" s="108"/>
      <c r="E850" s="110"/>
      <c r="F850" s="108"/>
      <c r="G850" s="111"/>
    </row>
    <row r="851" spans="1:7" ht="9.75" customHeight="1">
      <c r="A851" s="108"/>
      <c r="B851" s="112"/>
      <c r="C851" s="109"/>
      <c r="D851" s="108"/>
      <c r="E851" s="110"/>
      <c r="F851" s="108"/>
      <c r="G851" s="111"/>
    </row>
    <row r="852" spans="1:7" ht="9.75" customHeight="1">
      <c r="A852" s="108"/>
      <c r="B852" s="112"/>
      <c r="C852" s="109"/>
      <c r="D852" s="108"/>
      <c r="E852" s="110"/>
      <c r="F852" s="108"/>
      <c r="G852" s="111"/>
    </row>
    <row r="853" spans="1:7" ht="9.75" customHeight="1">
      <c r="A853" s="108"/>
      <c r="B853" s="112"/>
      <c r="C853" s="109"/>
      <c r="D853" s="108"/>
      <c r="E853" s="110"/>
      <c r="F853" s="108"/>
      <c r="G853" s="111"/>
    </row>
    <row r="854" spans="1:7" ht="9.75" customHeight="1">
      <c r="A854" s="108"/>
      <c r="B854" s="112"/>
      <c r="C854" s="109"/>
      <c r="D854" s="108"/>
      <c r="E854" s="110"/>
      <c r="F854" s="108"/>
      <c r="G854" s="111"/>
    </row>
    <row r="855" spans="1:7" ht="9.75" customHeight="1">
      <c r="A855" s="108"/>
      <c r="B855" s="112"/>
      <c r="C855" s="109"/>
      <c r="D855" s="108"/>
      <c r="E855" s="110"/>
      <c r="F855" s="108"/>
      <c r="G855" s="111"/>
    </row>
    <row r="856" spans="1:7" ht="9.75" customHeight="1">
      <c r="A856" s="108"/>
      <c r="B856" s="112"/>
      <c r="C856" s="109"/>
      <c r="D856" s="108"/>
      <c r="E856" s="110"/>
      <c r="F856" s="108"/>
      <c r="G856" s="111"/>
    </row>
    <row r="857" spans="1:7" ht="9.75" customHeight="1">
      <c r="A857" s="108"/>
      <c r="B857" s="112"/>
      <c r="C857" s="109"/>
      <c r="D857" s="108"/>
      <c r="E857" s="110"/>
      <c r="F857" s="108"/>
      <c r="G857" s="111"/>
    </row>
    <row r="858" spans="1:7" ht="9.75" customHeight="1">
      <c r="A858" s="108"/>
      <c r="B858" s="112"/>
      <c r="C858" s="109"/>
      <c r="D858" s="108"/>
      <c r="E858" s="110"/>
      <c r="F858" s="108"/>
      <c r="G858" s="111"/>
    </row>
    <row r="859" spans="1:7" ht="9.75" customHeight="1">
      <c r="A859" s="108"/>
      <c r="B859" s="112"/>
      <c r="C859" s="109"/>
      <c r="D859" s="108"/>
      <c r="E859" s="110"/>
      <c r="F859" s="108"/>
      <c r="G859" s="111"/>
    </row>
    <row r="860" spans="1:7" ht="9.75" customHeight="1">
      <c r="A860" s="108"/>
      <c r="B860" s="112"/>
      <c r="C860" s="109"/>
      <c r="D860" s="108"/>
      <c r="E860" s="110"/>
      <c r="F860" s="108"/>
      <c r="G860" s="111"/>
    </row>
    <row r="861" spans="1:7" ht="9.75" customHeight="1">
      <c r="A861" s="108"/>
      <c r="B861" s="112"/>
      <c r="C861" s="109"/>
      <c r="D861" s="108"/>
      <c r="E861" s="110"/>
      <c r="F861" s="108"/>
      <c r="G861" s="111"/>
    </row>
    <row r="862" spans="1:7" ht="9.75" customHeight="1">
      <c r="A862" s="108"/>
      <c r="B862" s="112"/>
      <c r="C862" s="109"/>
      <c r="D862" s="108"/>
      <c r="E862" s="110"/>
      <c r="F862" s="108"/>
      <c r="G862" s="111"/>
    </row>
    <row r="863" spans="1:7" ht="9.75" customHeight="1">
      <c r="A863" s="108"/>
      <c r="B863" s="112"/>
      <c r="C863" s="109"/>
      <c r="D863" s="108"/>
      <c r="E863" s="110"/>
      <c r="F863" s="108"/>
      <c r="G863" s="111"/>
    </row>
    <row r="864" spans="1:7" ht="9.75" customHeight="1">
      <c r="A864" s="108"/>
      <c r="B864" s="112"/>
      <c r="C864" s="109"/>
      <c r="D864" s="108"/>
      <c r="E864" s="110"/>
      <c r="F864" s="108"/>
      <c r="G864" s="111"/>
    </row>
    <row r="865" spans="1:7" ht="9.75" customHeight="1">
      <c r="A865" s="108"/>
      <c r="B865" s="112"/>
      <c r="C865" s="109"/>
      <c r="D865" s="108"/>
      <c r="E865" s="110"/>
      <c r="F865" s="108"/>
      <c r="G865" s="111"/>
    </row>
    <row r="866" spans="1:7" ht="9.75" customHeight="1">
      <c r="A866" s="108"/>
      <c r="B866" s="112"/>
      <c r="C866" s="109"/>
      <c r="D866" s="108"/>
      <c r="E866" s="110"/>
      <c r="F866" s="108"/>
      <c r="G866" s="111"/>
    </row>
    <row r="867" spans="1:7" ht="9.75" customHeight="1">
      <c r="A867" s="108"/>
      <c r="B867" s="112"/>
      <c r="C867" s="109"/>
      <c r="D867" s="108"/>
      <c r="E867" s="110"/>
      <c r="F867" s="108"/>
      <c r="G867" s="111"/>
    </row>
    <row r="868" spans="1:7" ht="9.75" customHeight="1">
      <c r="A868" s="108"/>
      <c r="B868" s="112"/>
      <c r="C868" s="109"/>
      <c r="D868" s="108"/>
      <c r="E868" s="110"/>
      <c r="F868" s="108"/>
      <c r="G868" s="111"/>
    </row>
    <row r="869" spans="1:7" ht="9.75" customHeight="1">
      <c r="A869" s="108"/>
      <c r="B869" s="112"/>
      <c r="C869" s="109"/>
      <c r="D869" s="108"/>
      <c r="E869" s="110"/>
      <c r="F869" s="108"/>
      <c r="G869" s="111"/>
    </row>
    <row r="870" spans="1:7" ht="9.75" customHeight="1">
      <c r="A870" s="108"/>
      <c r="B870" s="112"/>
      <c r="C870" s="109"/>
      <c r="D870" s="108"/>
      <c r="E870" s="110"/>
      <c r="F870" s="108"/>
      <c r="G870" s="111"/>
    </row>
    <row r="871" spans="1:7" ht="9.75" customHeight="1">
      <c r="A871" s="108"/>
      <c r="B871" s="112"/>
      <c r="C871" s="109"/>
      <c r="D871" s="108"/>
      <c r="E871" s="110"/>
      <c r="F871" s="108"/>
      <c r="G871" s="111"/>
    </row>
    <row r="872" spans="1:7" ht="9.75" customHeight="1">
      <c r="A872" s="108"/>
      <c r="B872" s="112"/>
      <c r="C872" s="109"/>
      <c r="D872" s="108"/>
      <c r="E872" s="110"/>
      <c r="F872" s="108"/>
      <c r="G872" s="111"/>
    </row>
    <row r="873" spans="1:7" ht="9.75" customHeight="1">
      <c r="A873" s="108"/>
      <c r="B873" s="112"/>
      <c r="C873" s="109"/>
      <c r="D873" s="108"/>
      <c r="E873" s="110"/>
      <c r="F873" s="108"/>
      <c r="G873" s="111"/>
    </row>
    <row r="874" spans="1:7" ht="9.75" customHeight="1">
      <c r="A874" s="108"/>
      <c r="B874" s="112"/>
      <c r="C874" s="109"/>
      <c r="D874" s="108"/>
      <c r="E874" s="110"/>
      <c r="F874" s="108"/>
      <c r="G874" s="111"/>
    </row>
    <row r="875" spans="1:7" ht="9.75" customHeight="1">
      <c r="A875" s="108"/>
      <c r="B875" s="112"/>
      <c r="C875" s="109"/>
      <c r="D875" s="108"/>
      <c r="E875" s="110"/>
      <c r="F875" s="108"/>
      <c r="G875" s="111"/>
    </row>
    <row r="876" spans="1:7" ht="9.75" customHeight="1">
      <c r="A876" s="108"/>
      <c r="B876" s="112"/>
      <c r="C876" s="109"/>
      <c r="D876" s="108"/>
      <c r="E876" s="110"/>
      <c r="F876" s="108"/>
      <c r="G876" s="111"/>
    </row>
    <row r="877" spans="1:7" ht="9.75" customHeight="1">
      <c r="A877" s="108"/>
      <c r="B877" s="112"/>
      <c r="C877" s="109"/>
      <c r="D877" s="108"/>
      <c r="E877" s="110"/>
      <c r="F877" s="108"/>
      <c r="G877" s="111"/>
    </row>
    <row r="878" spans="1:7" ht="9.75" customHeight="1">
      <c r="A878" s="108"/>
      <c r="B878" s="112"/>
      <c r="C878" s="109"/>
      <c r="D878" s="108"/>
      <c r="E878" s="110"/>
      <c r="F878" s="108"/>
      <c r="G878" s="111"/>
    </row>
    <row r="879" spans="1:7" ht="9.75" customHeight="1">
      <c r="A879" s="108"/>
      <c r="B879" s="112"/>
      <c r="C879" s="109"/>
      <c r="D879" s="108"/>
      <c r="E879" s="110"/>
      <c r="F879" s="108"/>
      <c r="G879" s="111"/>
    </row>
    <row r="880" spans="1:7" ht="9.75" customHeight="1">
      <c r="A880" s="108"/>
      <c r="B880" s="112"/>
      <c r="C880" s="109"/>
      <c r="D880" s="108"/>
      <c r="E880" s="110"/>
      <c r="F880" s="108"/>
      <c r="G880" s="111"/>
    </row>
    <row r="881" spans="1:7" ht="9.75" customHeight="1">
      <c r="A881" s="108"/>
      <c r="B881" s="112"/>
      <c r="C881" s="109"/>
      <c r="D881" s="108"/>
      <c r="E881" s="110"/>
      <c r="F881" s="108"/>
      <c r="G881" s="111"/>
    </row>
    <row r="882" spans="1:7" ht="9.75" customHeight="1">
      <c r="A882" s="108"/>
      <c r="B882" s="112"/>
      <c r="C882" s="109"/>
      <c r="D882" s="108"/>
      <c r="E882" s="110"/>
      <c r="F882" s="108"/>
      <c r="G882" s="111"/>
    </row>
    <row r="883" spans="1:7" ht="9.75" customHeight="1">
      <c r="A883" s="108"/>
      <c r="B883" s="112"/>
      <c r="C883" s="109"/>
      <c r="D883" s="108"/>
      <c r="E883" s="110"/>
      <c r="F883" s="108"/>
      <c r="G883" s="111"/>
    </row>
    <row r="884" spans="1:7" ht="9.75" customHeight="1">
      <c r="A884" s="108"/>
      <c r="B884" s="112"/>
      <c r="C884" s="109"/>
      <c r="D884" s="108"/>
      <c r="E884" s="110"/>
      <c r="F884" s="108"/>
      <c r="G884" s="111"/>
    </row>
    <row r="885" spans="1:7" ht="9.75" customHeight="1">
      <c r="A885" s="108"/>
      <c r="B885" s="112"/>
      <c r="C885" s="109"/>
      <c r="D885" s="108"/>
      <c r="E885" s="110"/>
      <c r="F885" s="108"/>
      <c r="G885" s="111"/>
    </row>
    <row r="886" spans="1:7" ht="9.75" customHeight="1">
      <c r="A886" s="108"/>
      <c r="B886" s="112"/>
      <c r="C886" s="109"/>
      <c r="D886" s="108"/>
      <c r="E886" s="110"/>
      <c r="F886" s="108"/>
      <c r="G886" s="111"/>
    </row>
    <row r="887" spans="1:7" ht="9.75" customHeight="1">
      <c r="A887" s="108"/>
      <c r="B887" s="112"/>
      <c r="C887" s="109"/>
      <c r="D887" s="108"/>
      <c r="E887" s="110"/>
      <c r="F887" s="108"/>
      <c r="G887" s="111"/>
    </row>
    <row r="888" spans="1:7" ht="9.75" customHeight="1">
      <c r="A888" s="108"/>
      <c r="B888" s="112"/>
      <c r="C888" s="109"/>
      <c r="D888" s="108"/>
      <c r="E888" s="110"/>
      <c r="F888" s="108"/>
      <c r="G888" s="111"/>
    </row>
    <row r="889" spans="1:7" ht="9.75" customHeight="1">
      <c r="A889" s="108"/>
      <c r="B889" s="112"/>
      <c r="C889" s="109"/>
      <c r="D889" s="108"/>
      <c r="E889" s="110"/>
      <c r="F889" s="108"/>
      <c r="G889" s="111"/>
    </row>
    <row r="890" spans="1:7" ht="9.75" customHeight="1">
      <c r="A890" s="108"/>
      <c r="B890" s="112"/>
      <c r="C890" s="109"/>
      <c r="D890" s="108"/>
      <c r="E890" s="110"/>
      <c r="F890" s="108"/>
      <c r="G890" s="111"/>
    </row>
    <row r="891" spans="1:7" ht="9.75" customHeight="1">
      <c r="A891" s="108"/>
      <c r="B891" s="112"/>
      <c r="C891" s="109"/>
      <c r="D891" s="108"/>
      <c r="E891" s="110"/>
      <c r="F891" s="108"/>
      <c r="G891" s="111"/>
    </row>
    <row r="892" spans="1:7" ht="9.75" customHeight="1">
      <c r="A892" s="108"/>
      <c r="B892" s="112"/>
      <c r="C892" s="109"/>
      <c r="D892" s="108"/>
      <c r="E892" s="110"/>
      <c r="F892" s="108"/>
      <c r="G892" s="111"/>
    </row>
    <row r="893" spans="1:7" ht="9.75" customHeight="1">
      <c r="A893" s="108"/>
      <c r="B893" s="112"/>
      <c r="C893" s="114"/>
      <c r="D893" s="108"/>
      <c r="E893" s="115"/>
      <c r="F893" s="108"/>
      <c r="G893" s="111"/>
    </row>
    <row r="894" spans="1:7" ht="9.75" customHeight="1">
      <c r="A894" s="108"/>
      <c r="B894" s="112"/>
      <c r="C894" s="114"/>
      <c r="D894" s="108"/>
      <c r="E894" s="115"/>
      <c r="F894" s="108"/>
      <c r="G894" s="111"/>
    </row>
    <row r="895" spans="1:7" ht="9.75" customHeight="1">
      <c r="A895" s="108"/>
      <c r="B895" s="112"/>
      <c r="C895" s="114"/>
      <c r="D895" s="108"/>
      <c r="E895" s="115"/>
      <c r="F895" s="108"/>
      <c r="G895" s="111"/>
    </row>
    <row r="896" spans="1:7" ht="9.75" customHeight="1">
      <c r="A896" s="108"/>
      <c r="B896" s="112"/>
      <c r="C896" s="114"/>
      <c r="D896" s="108"/>
      <c r="E896" s="115"/>
      <c r="F896" s="108"/>
      <c r="G896" s="111"/>
    </row>
    <row r="897" spans="1:7" ht="9.75" customHeight="1">
      <c r="A897" s="108"/>
      <c r="B897" s="112"/>
      <c r="C897" s="114"/>
      <c r="D897" s="108"/>
      <c r="E897" s="115"/>
      <c r="F897" s="108"/>
      <c r="G897" s="111"/>
    </row>
    <row r="898" spans="1:7" ht="9.75" customHeight="1">
      <c r="A898" s="108"/>
      <c r="B898" s="112"/>
      <c r="C898" s="113"/>
      <c r="D898" s="108"/>
      <c r="E898" s="110"/>
      <c r="F898" s="108"/>
      <c r="G898" s="111"/>
    </row>
    <row r="899" spans="1:7" ht="9.75" customHeight="1">
      <c r="A899" s="108"/>
      <c r="B899" s="112"/>
      <c r="C899" s="113"/>
      <c r="D899" s="108"/>
      <c r="E899" s="110"/>
      <c r="F899" s="108"/>
      <c r="G899" s="111"/>
    </row>
    <row r="900" spans="1:7" ht="9.75" customHeight="1">
      <c r="A900" s="108"/>
      <c r="B900" s="112"/>
      <c r="C900" s="113"/>
      <c r="D900" s="108"/>
      <c r="E900" s="110"/>
      <c r="F900" s="108"/>
      <c r="G900" s="111"/>
    </row>
    <row r="901" spans="1:7" ht="9.75" customHeight="1">
      <c r="A901" s="108"/>
      <c r="B901" s="112"/>
      <c r="C901" s="113"/>
      <c r="D901" s="108"/>
      <c r="E901" s="110"/>
      <c r="F901" s="108"/>
      <c r="G901" s="111"/>
    </row>
    <row r="902" spans="1:7" ht="9.75" customHeight="1">
      <c r="A902" s="108"/>
      <c r="B902" s="112"/>
      <c r="C902" s="113"/>
      <c r="D902" s="108"/>
      <c r="E902" s="110"/>
      <c r="F902" s="108"/>
      <c r="G902" s="111"/>
    </row>
    <row r="903" spans="1:7" ht="9.75" customHeight="1">
      <c r="A903" s="108"/>
      <c r="B903" s="112"/>
      <c r="C903" s="109"/>
      <c r="D903" s="108"/>
      <c r="E903" s="110"/>
      <c r="F903" s="108"/>
      <c r="G903" s="111"/>
    </row>
    <row r="904" spans="1:7" ht="9.75" customHeight="1">
      <c r="A904" s="108"/>
      <c r="B904" s="112"/>
      <c r="C904" s="109"/>
      <c r="D904" s="108"/>
      <c r="E904" s="110"/>
      <c r="F904" s="108"/>
      <c r="G904" s="111"/>
    </row>
    <row r="905" spans="1:7" ht="9.75" customHeight="1">
      <c r="A905" s="108"/>
      <c r="B905" s="112"/>
      <c r="C905" s="109"/>
      <c r="D905" s="108"/>
      <c r="E905" s="110"/>
      <c r="F905" s="108"/>
      <c r="G905" s="111"/>
    </row>
    <row r="906" spans="1:7" ht="9.75" customHeight="1">
      <c r="A906" s="108"/>
      <c r="B906" s="112"/>
      <c r="C906" s="109"/>
      <c r="D906" s="108"/>
      <c r="E906" s="110"/>
      <c r="F906" s="108"/>
      <c r="G906" s="111"/>
    </row>
    <row r="907" spans="1:7" ht="7.5" customHeight="1">
      <c r="A907" s="108"/>
      <c r="B907" s="112"/>
      <c r="C907" s="109"/>
      <c r="D907" s="108"/>
      <c r="E907" s="110"/>
      <c r="F907" s="108"/>
      <c r="G907" s="111"/>
    </row>
    <row r="908" spans="1:7" ht="9.75" customHeight="1">
      <c r="A908" s="108"/>
      <c r="B908" s="112"/>
      <c r="C908" s="109"/>
      <c r="D908" s="108"/>
      <c r="E908" s="110"/>
      <c r="F908" s="108"/>
      <c r="G908" s="111"/>
    </row>
    <row r="909" spans="1:7" ht="9.75" customHeight="1">
      <c r="A909" s="108"/>
      <c r="B909" s="112"/>
      <c r="C909" s="109"/>
      <c r="D909" s="108"/>
      <c r="E909" s="110"/>
      <c r="F909" s="108"/>
      <c r="G909" s="111"/>
    </row>
    <row r="910" spans="1:7" ht="9.75" customHeight="1">
      <c r="A910" s="108"/>
      <c r="B910" s="112"/>
      <c r="C910" s="109"/>
      <c r="D910" s="108"/>
      <c r="E910" s="110"/>
      <c r="F910" s="108"/>
      <c r="G910" s="111"/>
    </row>
    <row r="911" spans="1:7" ht="9.75" customHeight="1">
      <c r="A911" s="108"/>
      <c r="B911" s="112"/>
      <c r="C911" s="109"/>
      <c r="D911" s="108"/>
      <c r="E911" s="110"/>
      <c r="F911" s="108"/>
      <c r="G911" s="111"/>
    </row>
    <row r="912" spans="1:7" ht="9.75" customHeight="1">
      <c r="A912" s="108"/>
      <c r="B912" s="112"/>
      <c r="C912" s="109"/>
      <c r="D912" s="108"/>
      <c r="E912" s="110"/>
      <c r="F912" s="108"/>
      <c r="G912" s="111"/>
    </row>
    <row r="913" spans="1:7" ht="9.75" customHeight="1">
      <c r="A913" s="108"/>
      <c r="B913" s="112"/>
      <c r="C913" s="109"/>
      <c r="D913" s="108"/>
      <c r="E913" s="110"/>
      <c r="F913" s="108"/>
      <c r="G913" s="111"/>
    </row>
    <row r="914" spans="1:7" ht="9.75" customHeight="1">
      <c r="A914" s="108"/>
      <c r="B914" s="112"/>
      <c r="C914" s="109"/>
      <c r="D914" s="108"/>
      <c r="E914" s="110"/>
      <c r="F914" s="108"/>
      <c r="G914" s="111"/>
    </row>
    <row r="915" spans="1:7" ht="9.75" customHeight="1">
      <c r="A915" s="108"/>
      <c r="B915" s="112"/>
      <c r="C915" s="109"/>
      <c r="D915" s="108"/>
      <c r="E915" s="110"/>
      <c r="F915" s="108"/>
      <c r="G915" s="111"/>
    </row>
    <row r="916" spans="1:7" ht="9.75" customHeight="1">
      <c r="A916" s="108"/>
      <c r="B916" s="112"/>
      <c r="C916" s="109"/>
      <c r="D916" s="108"/>
      <c r="E916" s="110"/>
      <c r="F916" s="108"/>
      <c r="G916" s="111"/>
    </row>
    <row r="917" spans="1:7" ht="9.75" customHeight="1">
      <c r="A917" s="108"/>
      <c r="B917" s="112"/>
      <c r="C917" s="109"/>
      <c r="D917" s="108"/>
      <c r="E917" s="110"/>
      <c r="F917" s="108"/>
      <c r="G917" s="111"/>
    </row>
    <row r="918" spans="1:7" ht="9.75" customHeight="1">
      <c r="A918" s="108"/>
      <c r="B918" s="112"/>
      <c r="C918" s="109"/>
      <c r="D918" s="108"/>
      <c r="E918" s="110"/>
      <c r="F918" s="108"/>
      <c r="G918" s="111"/>
    </row>
    <row r="919" spans="1:7" ht="9.75" customHeight="1">
      <c r="A919" s="108"/>
      <c r="B919" s="112"/>
      <c r="C919" s="109"/>
      <c r="D919" s="108"/>
      <c r="E919" s="110"/>
      <c r="F919" s="108"/>
      <c r="G919" s="111"/>
    </row>
    <row r="920" spans="1:7" ht="9.75" customHeight="1">
      <c r="A920" s="108"/>
      <c r="B920" s="112"/>
      <c r="C920" s="109"/>
      <c r="D920" s="108"/>
      <c r="E920" s="110"/>
      <c r="F920" s="108"/>
      <c r="G920" s="111"/>
    </row>
    <row r="921" spans="1:7" ht="9.75" customHeight="1">
      <c r="A921" s="108"/>
      <c r="B921" s="112"/>
      <c r="C921" s="109"/>
      <c r="D921" s="108"/>
      <c r="E921" s="110"/>
      <c r="F921" s="108"/>
      <c r="G921" s="111"/>
    </row>
    <row r="922" spans="1:7" ht="9.75" customHeight="1">
      <c r="A922" s="108"/>
      <c r="B922" s="112"/>
      <c r="C922" s="109"/>
      <c r="D922" s="108"/>
      <c r="E922" s="110"/>
      <c r="F922" s="108"/>
      <c r="G922" s="111"/>
    </row>
    <row r="923" spans="1:7" ht="9.75" customHeight="1">
      <c r="A923" s="108"/>
      <c r="B923" s="112"/>
      <c r="C923" s="109"/>
      <c r="D923" s="108"/>
      <c r="E923" s="110"/>
      <c r="F923" s="108"/>
      <c r="G923" s="111"/>
    </row>
    <row r="924" spans="1:7" ht="9.75" customHeight="1">
      <c r="A924" s="108"/>
      <c r="B924" s="112"/>
      <c r="C924" s="109"/>
      <c r="D924" s="108"/>
      <c r="E924" s="110"/>
      <c r="F924" s="108"/>
      <c r="G924" s="111"/>
    </row>
    <row r="925" spans="1:7" ht="9.75" customHeight="1">
      <c r="A925" s="108"/>
      <c r="B925" s="112"/>
      <c r="C925" s="109"/>
      <c r="D925" s="108"/>
      <c r="E925" s="110"/>
      <c r="F925" s="108"/>
      <c r="G925" s="111"/>
    </row>
    <row r="926" spans="1:7" ht="9.75" customHeight="1">
      <c r="A926" s="108"/>
      <c r="B926" s="112"/>
      <c r="C926" s="109"/>
      <c r="D926" s="108"/>
      <c r="E926" s="110"/>
      <c r="F926" s="108"/>
      <c r="G926" s="111"/>
    </row>
    <row r="927" spans="1:7" ht="9.75" customHeight="1">
      <c r="A927" s="108"/>
      <c r="B927" s="112"/>
      <c r="C927" s="109"/>
      <c r="D927" s="108"/>
      <c r="E927" s="110"/>
      <c r="F927" s="108"/>
      <c r="G927" s="111"/>
    </row>
    <row r="928" spans="1:7" ht="9.75" customHeight="1">
      <c r="A928" s="108"/>
      <c r="B928" s="112"/>
      <c r="C928" s="114"/>
      <c r="D928" s="108"/>
      <c r="E928" s="115"/>
      <c r="F928" s="108"/>
      <c r="G928" s="111"/>
    </row>
    <row r="929" spans="1:7" ht="9.75" customHeight="1">
      <c r="A929" s="108"/>
      <c r="B929" s="112"/>
      <c r="C929" s="114"/>
      <c r="D929" s="108"/>
      <c r="E929" s="115"/>
      <c r="F929" s="108"/>
      <c r="G929" s="111"/>
    </row>
    <row r="930" spans="1:7" ht="9.75" customHeight="1">
      <c r="A930" s="108"/>
      <c r="B930" s="112"/>
      <c r="C930" s="114"/>
      <c r="D930" s="108"/>
      <c r="E930" s="115"/>
      <c r="F930" s="108"/>
      <c r="G930" s="111"/>
    </row>
    <row r="931" spans="1:7" ht="9.75" customHeight="1">
      <c r="A931" s="108"/>
      <c r="B931" s="112"/>
      <c r="C931" s="114"/>
      <c r="D931" s="108"/>
      <c r="E931" s="115"/>
      <c r="F931" s="108"/>
      <c r="G931" s="111"/>
    </row>
    <row r="932" spans="1:7" ht="9.75" customHeight="1">
      <c r="A932" s="108"/>
      <c r="B932" s="112"/>
      <c r="C932" s="114"/>
      <c r="D932" s="108"/>
      <c r="E932" s="115"/>
      <c r="F932" s="108"/>
      <c r="G932" s="111"/>
    </row>
    <row r="933" spans="1:7" ht="9.75" customHeight="1">
      <c r="A933" s="108"/>
      <c r="B933" s="112"/>
      <c r="C933" s="113"/>
      <c r="D933" s="108"/>
      <c r="E933" s="110"/>
      <c r="F933" s="108"/>
      <c r="G933" s="111"/>
    </row>
    <row r="934" spans="1:7" ht="9.75" customHeight="1">
      <c r="A934" s="108"/>
      <c r="B934" s="112"/>
      <c r="C934" s="113"/>
      <c r="D934" s="108"/>
      <c r="E934" s="110"/>
      <c r="F934" s="108"/>
      <c r="G934" s="111"/>
    </row>
    <row r="935" spans="1:7" ht="9.75" customHeight="1">
      <c r="A935" s="108"/>
      <c r="B935" s="112"/>
      <c r="C935" s="113"/>
      <c r="D935" s="108"/>
      <c r="E935" s="110"/>
      <c r="F935" s="108"/>
      <c r="G935" s="111"/>
    </row>
    <row r="936" spans="1:7" ht="9.75" customHeight="1">
      <c r="A936" s="108"/>
      <c r="B936" s="112"/>
      <c r="C936" s="113"/>
      <c r="D936" s="108"/>
      <c r="E936" s="110"/>
      <c r="F936" s="108"/>
      <c r="G936" s="111"/>
    </row>
    <row r="937" spans="1:7" ht="9.75" customHeight="1">
      <c r="A937" s="108"/>
      <c r="B937" s="112"/>
      <c r="C937" s="113"/>
      <c r="D937" s="108"/>
      <c r="E937" s="110"/>
      <c r="F937" s="108"/>
      <c r="G937" s="111"/>
    </row>
    <row r="938" spans="1:7" ht="9.75" customHeight="1">
      <c r="A938" s="108"/>
      <c r="B938" s="112"/>
      <c r="C938" s="109"/>
      <c r="D938" s="108"/>
      <c r="E938" s="110"/>
      <c r="F938" s="108"/>
      <c r="G938" s="111"/>
    </row>
    <row r="939" spans="1:7" ht="9.75" customHeight="1">
      <c r="A939" s="108"/>
      <c r="B939" s="112"/>
      <c r="C939" s="109"/>
      <c r="D939" s="108"/>
      <c r="E939" s="110"/>
      <c r="F939" s="108"/>
      <c r="G939" s="111"/>
    </row>
    <row r="940" spans="1:7" ht="9.75" customHeight="1">
      <c r="A940" s="108"/>
      <c r="B940" s="112"/>
      <c r="C940" s="109"/>
      <c r="D940" s="108"/>
      <c r="E940" s="110"/>
      <c r="F940" s="108"/>
      <c r="G940" s="111"/>
    </row>
    <row r="941" spans="1:7" ht="9.75" customHeight="1">
      <c r="A941" s="108"/>
      <c r="B941" s="112"/>
      <c r="C941" s="109"/>
      <c r="D941" s="108"/>
      <c r="E941" s="110"/>
      <c r="F941" s="108"/>
      <c r="G941" s="111"/>
    </row>
    <row r="942" spans="1:7" ht="9.75" customHeight="1">
      <c r="A942" s="108"/>
      <c r="B942" s="112"/>
      <c r="C942" s="109"/>
      <c r="D942" s="108"/>
      <c r="E942" s="110"/>
      <c r="F942" s="108"/>
      <c r="G942" s="111"/>
    </row>
    <row r="943" spans="1:7" ht="9.75" customHeight="1">
      <c r="A943" s="108"/>
      <c r="B943" s="112"/>
      <c r="C943" s="109"/>
      <c r="D943" s="108"/>
      <c r="E943" s="110"/>
      <c r="F943" s="108"/>
      <c r="G943" s="111"/>
    </row>
    <row r="944" spans="1:7" ht="9.75" customHeight="1">
      <c r="A944" s="108"/>
      <c r="B944" s="112"/>
      <c r="C944" s="109"/>
      <c r="D944" s="108"/>
      <c r="E944" s="110"/>
      <c r="F944" s="108"/>
      <c r="G944" s="111"/>
    </row>
    <row r="945" spans="1:7" ht="9.75" customHeight="1">
      <c r="A945" s="108"/>
      <c r="B945" s="112"/>
      <c r="C945" s="109"/>
      <c r="D945" s="108"/>
      <c r="E945" s="110"/>
      <c r="F945" s="108"/>
      <c r="G945" s="111"/>
    </row>
    <row r="946" spans="1:7" ht="9.75" customHeight="1">
      <c r="A946" s="108"/>
      <c r="B946" s="112"/>
      <c r="C946" s="109"/>
      <c r="D946" s="108"/>
      <c r="E946" s="110"/>
      <c r="F946" s="108"/>
      <c r="G946" s="111"/>
    </row>
    <row r="947" spans="1:7" ht="9.75" customHeight="1">
      <c r="A947" s="108"/>
      <c r="B947" s="112"/>
      <c r="C947" s="109"/>
      <c r="D947" s="108"/>
      <c r="E947" s="110"/>
      <c r="F947" s="108"/>
      <c r="G947" s="111"/>
    </row>
    <row r="948" spans="1:7" ht="9.75" customHeight="1">
      <c r="A948" s="108"/>
      <c r="B948" s="112"/>
      <c r="C948" s="109"/>
      <c r="D948" s="108"/>
      <c r="E948" s="110"/>
      <c r="F948" s="108"/>
      <c r="G948" s="111"/>
    </row>
    <row r="949" spans="1:7" ht="9.75" customHeight="1">
      <c r="A949" s="108"/>
      <c r="B949" s="112"/>
      <c r="C949" s="109"/>
      <c r="D949" s="108"/>
      <c r="E949" s="110"/>
      <c r="F949" s="108"/>
      <c r="G949" s="111"/>
    </row>
    <row r="950" spans="1:7" ht="9.75" customHeight="1">
      <c r="A950" s="108"/>
      <c r="B950" s="112"/>
      <c r="C950" s="109"/>
      <c r="D950" s="108"/>
      <c r="E950" s="110"/>
      <c r="F950" s="108"/>
      <c r="G950" s="111"/>
    </row>
    <row r="951" spans="1:7" ht="9.75" customHeight="1">
      <c r="A951" s="108"/>
      <c r="B951" s="112"/>
      <c r="C951" s="109"/>
      <c r="D951" s="108"/>
      <c r="E951" s="110"/>
      <c r="F951" s="108"/>
      <c r="G951" s="111"/>
    </row>
    <row r="952" spans="1:7" ht="9.75" customHeight="1">
      <c r="A952" s="108"/>
      <c r="B952" s="112"/>
      <c r="C952" s="109"/>
      <c r="D952" s="108"/>
      <c r="E952" s="110"/>
      <c r="F952" s="108"/>
      <c r="G952" s="111"/>
    </row>
    <row r="953" spans="1:7" ht="9.75" customHeight="1">
      <c r="A953" s="108"/>
      <c r="B953" s="112"/>
      <c r="C953" s="109"/>
      <c r="D953" s="108"/>
      <c r="E953" s="110"/>
      <c r="F953" s="108"/>
      <c r="G953" s="111"/>
    </row>
    <row r="954" spans="1:7" ht="9.75" customHeight="1">
      <c r="A954" s="108"/>
      <c r="B954" s="112"/>
      <c r="C954" s="109"/>
      <c r="D954" s="108"/>
      <c r="E954" s="110"/>
      <c r="F954" s="108"/>
      <c r="G954" s="111"/>
    </row>
    <row r="955" spans="1:7" ht="9.75" customHeight="1">
      <c r="A955" s="108"/>
      <c r="B955" s="112"/>
      <c r="C955" s="109"/>
      <c r="D955" s="108"/>
      <c r="E955" s="110"/>
      <c r="F955" s="108"/>
      <c r="G955" s="111"/>
    </row>
    <row r="956" spans="1:7" ht="9.75" customHeight="1">
      <c r="A956" s="108"/>
      <c r="B956" s="112"/>
      <c r="C956" s="109"/>
      <c r="D956" s="108"/>
      <c r="E956" s="110"/>
      <c r="F956" s="108"/>
      <c r="G956" s="111"/>
    </row>
    <row r="957" spans="1:7" ht="9.75" customHeight="1">
      <c r="A957" s="108"/>
      <c r="B957" s="112"/>
      <c r="C957" s="109"/>
      <c r="D957" s="108"/>
      <c r="E957" s="110"/>
      <c r="F957" s="108"/>
      <c r="G957" s="111"/>
    </row>
    <row r="958" spans="1:7" ht="9.75" customHeight="1">
      <c r="A958" s="108"/>
      <c r="B958" s="112"/>
      <c r="C958" s="109"/>
      <c r="D958" s="108"/>
      <c r="E958" s="110"/>
      <c r="F958" s="108"/>
      <c r="G958" s="111"/>
    </row>
    <row r="959" spans="1:7" ht="9.75" customHeight="1">
      <c r="A959" s="108"/>
      <c r="B959" s="112"/>
      <c r="C959" s="109"/>
      <c r="D959" s="108"/>
      <c r="E959" s="110"/>
      <c r="F959" s="108"/>
      <c r="G959" s="111"/>
    </row>
    <row r="960" spans="1:7" ht="9.75" customHeight="1">
      <c r="A960" s="108"/>
      <c r="B960" s="112"/>
      <c r="C960" s="109"/>
      <c r="D960" s="108"/>
      <c r="E960" s="110"/>
      <c r="F960" s="108"/>
      <c r="G960" s="111"/>
    </row>
    <row r="961" spans="1:7" ht="9.75" customHeight="1">
      <c r="A961" s="108"/>
      <c r="B961" s="112"/>
      <c r="C961" s="109"/>
      <c r="D961" s="108"/>
      <c r="E961" s="110"/>
      <c r="F961" s="108"/>
      <c r="G961" s="111"/>
    </row>
    <row r="962" spans="1:7" ht="9.75" customHeight="1">
      <c r="A962" s="108"/>
      <c r="B962" s="112"/>
      <c r="C962" s="109"/>
      <c r="D962" s="108"/>
      <c r="E962" s="110"/>
      <c r="F962" s="108"/>
      <c r="G962" s="111"/>
    </row>
    <row r="963" spans="1:7" ht="9.75" customHeight="1">
      <c r="A963" s="108"/>
      <c r="B963" s="112"/>
      <c r="C963" s="109"/>
      <c r="D963" s="108"/>
      <c r="E963" s="110"/>
      <c r="F963" s="108"/>
      <c r="G963" s="111"/>
    </row>
    <row r="964" spans="1:7" ht="9.75" customHeight="1">
      <c r="A964" s="108"/>
      <c r="B964" s="112"/>
      <c r="C964" s="109"/>
      <c r="D964" s="108"/>
      <c r="E964" s="110"/>
      <c r="F964" s="108"/>
      <c r="G964" s="111"/>
    </row>
    <row r="965" spans="1:7" ht="9.75" customHeight="1">
      <c r="A965" s="108"/>
      <c r="B965" s="112"/>
      <c r="C965" s="109"/>
      <c r="D965" s="108"/>
      <c r="E965" s="110"/>
      <c r="F965" s="108"/>
      <c r="G965" s="111"/>
    </row>
    <row r="966" spans="1:7" ht="9.75" customHeight="1">
      <c r="A966" s="108"/>
      <c r="B966" s="112"/>
      <c r="C966" s="109"/>
      <c r="D966" s="108"/>
      <c r="E966" s="110"/>
      <c r="F966" s="108"/>
      <c r="G966" s="111"/>
    </row>
    <row r="967" spans="1:7" ht="9.75" customHeight="1">
      <c r="A967" s="108"/>
      <c r="B967" s="112"/>
      <c r="C967" s="109"/>
      <c r="D967" s="108"/>
      <c r="E967" s="110"/>
      <c r="F967" s="108"/>
      <c r="G967" s="111"/>
    </row>
    <row r="968" spans="1:7" ht="9.75" customHeight="1">
      <c r="A968" s="108"/>
      <c r="B968" s="112"/>
      <c r="C968" s="109"/>
      <c r="D968" s="108"/>
      <c r="E968" s="110"/>
      <c r="F968" s="108"/>
      <c r="G968" s="111"/>
    </row>
    <row r="969" spans="1:7" ht="9.75" customHeight="1">
      <c r="A969" s="108"/>
      <c r="B969" s="112"/>
      <c r="C969" s="109"/>
      <c r="D969" s="108"/>
      <c r="E969" s="110"/>
      <c r="F969" s="108"/>
      <c r="G969" s="111"/>
    </row>
    <row r="970" spans="1:7" ht="9.75" customHeight="1">
      <c r="A970" s="108"/>
      <c r="B970" s="112"/>
      <c r="C970" s="109"/>
      <c r="D970" s="108"/>
      <c r="E970" s="110"/>
      <c r="F970" s="108"/>
      <c r="G970" s="111"/>
    </row>
    <row r="971" spans="1:7" ht="9.75" customHeight="1">
      <c r="A971" s="108"/>
      <c r="B971" s="112"/>
      <c r="C971" s="109"/>
      <c r="D971" s="108"/>
      <c r="E971" s="110"/>
      <c r="F971" s="108"/>
      <c r="G971" s="111"/>
    </row>
    <row r="972" spans="1:7" ht="9.75" customHeight="1">
      <c r="A972" s="108"/>
      <c r="B972" s="112"/>
      <c r="C972" s="109"/>
      <c r="D972" s="108"/>
      <c r="E972" s="110"/>
      <c r="F972" s="108"/>
      <c r="G972" s="111"/>
    </row>
    <row r="973" spans="1:7" ht="9.75" customHeight="1">
      <c r="A973" s="108"/>
      <c r="B973" s="112"/>
      <c r="C973" s="109"/>
      <c r="D973" s="108"/>
      <c r="E973" s="110"/>
      <c r="F973" s="108"/>
      <c r="G973" s="111"/>
    </row>
    <row r="974" spans="1:7" ht="9.75" customHeight="1">
      <c r="A974" s="108"/>
      <c r="B974" s="112"/>
      <c r="C974" s="109"/>
      <c r="D974" s="108"/>
      <c r="E974" s="110"/>
      <c r="F974" s="108"/>
      <c r="G974" s="111"/>
    </row>
    <row r="975" spans="1:7" ht="9.75" customHeight="1">
      <c r="A975" s="108"/>
      <c r="B975" s="112"/>
      <c r="C975" s="109"/>
      <c r="D975" s="108"/>
      <c r="E975" s="110"/>
      <c r="F975" s="108"/>
      <c r="G975" s="111"/>
    </row>
    <row r="976" spans="1:7" ht="9.75" customHeight="1">
      <c r="A976" s="108"/>
      <c r="B976" s="112"/>
      <c r="C976" s="109"/>
      <c r="D976" s="108"/>
      <c r="E976" s="110"/>
      <c r="F976" s="108"/>
      <c r="G976" s="111"/>
    </row>
    <row r="977" spans="1:7" ht="9.75" customHeight="1">
      <c r="A977" s="108"/>
      <c r="B977" s="112"/>
      <c r="C977" s="109"/>
      <c r="D977" s="108"/>
      <c r="E977" s="110"/>
      <c r="F977" s="108"/>
      <c r="G977" s="111"/>
    </row>
    <row r="978" spans="1:7" ht="9.75" customHeight="1">
      <c r="A978" s="108"/>
      <c r="B978" s="112"/>
      <c r="C978" s="109"/>
      <c r="D978" s="108"/>
      <c r="E978" s="110"/>
      <c r="F978" s="108"/>
      <c r="G978" s="111"/>
    </row>
    <row r="979" spans="1:7" ht="9.75" customHeight="1">
      <c r="A979" s="108"/>
      <c r="B979" s="112"/>
      <c r="C979" s="109"/>
      <c r="D979" s="108"/>
      <c r="E979" s="110"/>
      <c r="F979" s="108"/>
      <c r="G979" s="111"/>
    </row>
    <row r="980" spans="1:7" ht="9.75" customHeight="1">
      <c r="A980" s="108"/>
      <c r="B980" s="112"/>
      <c r="C980" s="109"/>
      <c r="D980" s="108"/>
      <c r="E980" s="110"/>
      <c r="F980" s="108"/>
      <c r="G980" s="111"/>
    </row>
    <row r="981" spans="1:7" ht="9.75" customHeight="1">
      <c r="A981" s="108"/>
      <c r="B981" s="112"/>
      <c r="C981" s="109"/>
      <c r="D981" s="108"/>
      <c r="E981" s="110"/>
      <c r="F981" s="108"/>
      <c r="G981" s="111"/>
    </row>
    <row r="982" spans="1:7" ht="9.75" customHeight="1">
      <c r="A982" s="108"/>
      <c r="B982" s="112"/>
      <c r="C982" s="109"/>
      <c r="D982" s="108"/>
      <c r="E982" s="110"/>
      <c r="F982" s="108"/>
      <c r="G982" s="111"/>
    </row>
    <row r="983" spans="1:7" ht="9.75" customHeight="1">
      <c r="A983" s="108"/>
      <c r="B983" s="112"/>
      <c r="C983" s="109"/>
      <c r="D983" s="108"/>
      <c r="E983" s="110"/>
      <c r="F983" s="108"/>
      <c r="G983" s="111"/>
    </row>
    <row r="984" spans="1:7" ht="9.75" customHeight="1">
      <c r="A984" s="108"/>
      <c r="B984" s="112"/>
      <c r="C984" s="109"/>
      <c r="D984" s="108"/>
      <c r="E984" s="110"/>
      <c r="F984" s="108"/>
      <c r="G984" s="111"/>
    </row>
    <row r="985" spans="1:7" ht="9.75" customHeight="1">
      <c r="A985" s="108"/>
      <c r="B985" s="112"/>
      <c r="C985" s="109"/>
      <c r="D985" s="108"/>
      <c r="E985" s="110"/>
      <c r="F985" s="108"/>
      <c r="G985" s="111"/>
    </row>
    <row r="986" spans="1:7" ht="9.75" customHeight="1">
      <c r="A986" s="108"/>
      <c r="B986" s="112"/>
      <c r="C986" s="109"/>
      <c r="D986" s="108"/>
      <c r="E986" s="110"/>
      <c r="F986" s="108"/>
      <c r="G986" s="111"/>
    </row>
    <row r="987" spans="1:7" ht="8.25" customHeight="1">
      <c r="A987" s="108"/>
      <c r="B987" s="112"/>
      <c r="C987" s="109"/>
      <c r="D987" s="108"/>
      <c r="E987" s="110"/>
      <c r="F987" s="108"/>
      <c r="G987" s="111"/>
    </row>
    <row r="988" spans="1:7" ht="9.75" customHeight="1">
      <c r="A988" s="108"/>
      <c r="B988" s="112"/>
      <c r="C988" s="109"/>
      <c r="D988" s="108"/>
      <c r="E988" s="110"/>
      <c r="F988" s="108"/>
      <c r="G988" s="111"/>
    </row>
    <row r="989" spans="1:7" ht="9.75" customHeight="1">
      <c r="A989" s="108"/>
      <c r="B989" s="112"/>
      <c r="C989" s="109"/>
      <c r="D989" s="108"/>
      <c r="E989" s="110"/>
      <c r="F989" s="108"/>
      <c r="G989" s="111"/>
    </row>
    <row r="990" spans="1:7" ht="9.75" customHeight="1">
      <c r="A990" s="108"/>
      <c r="B990" s="112"/>
      <c r="C990" s="109"/>
      <c r="D990" s="108"/>
      <c r="E990" s="110"/>
      <c r="F990" s="108"/>
      <c r="G990" s="111"/>
    </row>
    <row r="991" spans="1:7" ht="9.75" customHeight="1">
      <c r="A991" s="108"/>
      <c r="B991" s="112"/>
      <c r="C991" s="109"/>
      <c r="D991" s="108"/>
      <c r="E991" s="110"/>
      <c r="F991" s="108"/>
      <c r="G991" s="111"/>
    </row>
    <row r="992" spans="1:7" ht="9.75" customHeight="1">
      <c r="A992" s="108"/>
      <c r="B992" s="112"/>
      <c r="C992" s="109"/>
      <c r="D992" s="108"/>
      <c r="E992" s="110"/>
      <c r="F992" s="108"/>
      <c r="G992" s="111"/>
    </row>
    <row r="993" spans="1:7" ht="9.75" customHeight="1">
      <c r="A993" s="108"/>
      <c r="B993" s="112"/>
      <c r="C993" s="109"/>
      <c r="D993" s="108"/>
      <c r="E993" s="110"/>
      <c r="F993" s="108"/>
      <c r="G993" s="111"/>
    </row>
    <row r="994" spans="1:7" ht="9.75" customHeight="1">
      <c r="A994" s="108"/>
      <c r="B994" s="112"/>
      <c r="C994" s="109"/>
      <c r="D994" s="108"/>
      <c r="E994" s="110"/>
      <c r="F994" s="108"/>
      <c r="G994" s="111"/>
    </row>
    <row r="995" spans="1:7" ht="9.75" customHeight="1">
      <c r="A995" s="108"/>
      <c r="B995" s="112"/>
      <c r="C995" s="109"/>
      <c r="D995" s="108"/>
      <c r="E995" s="110"/>
      <c r="F995" s="108"/>
      <c r="G995" s="111"/>
    </row>
    <row r="996" spans="1:7" ht="9.75" customHeight="1">
      <c r="A996" s="108"/>
      <c r="B996" s="112"/>
      <c r="C996" s="109"/>
      <c r="D996" s="108"/>
      <c r="E996" s="110"/>
      <c r="F996" s="108"/>
      <c r="G996" s="111"/>
    </row>
    <row r="997" spans="1:7" ht="9.75" customHeight="1">
      <c r="A997" s="108"/>
      <c r="B997" s="112"/>
      <c r="C997" s="109"/>
      <c r="D997" s="108"/>
      <c r="E997" s="110"/>
      <c r="F997" s="108"/>
      <c r="G997" s="111"/>
    </row>
    <row r="998" spans="1:7" ht="9.75" customHeight="1">
      <c r="A998" s="108"/>
      <c r="B998" s="112"/>
      <c r="C998" s="109"/>
      <c r="D998" s="108"/>
      <c r="E998" s="110"/>
      <c r="F998" s="108"/>
      <c r="G998" s="111"/>
    </row>
    <row r="999" spans="1:7" ht="9.75" customHeight="1">
      <c r="A999" s="108"/>
      <c r="B999" s="112"/>
      <c r="C999" s="109"/>
      <c r="D999" s="108"/>
      <c r="E999" s="110"/>
      <c r="F999" s="108"/>
      <c r="G999" s="111"/>
    </row>
    <row r="1000" spans="1:7" ht="9.75" customHeight="1">
      <c r="A1000" s="108"/>
      <c r="B1000" s="112"/>
      <c r="C1000" s="109"/>
      <c r="D1000" s="108"/>
      <c r="E1000" s="110"/>
      <c r="F1000" s="108"/>
      <c r="G1000" s="111"/>
    </row>
    <row r="1001" spans="1:7" ht="9.75" customHeight="1">
      <c r="A1001" s="108"/>
      <c r="B1001" s="112"/>
      <c r="C1001" s="109"/>
      <c r="D1001" s="108"/>
      <c r="E1001" s="110"/>
      <c r="F1001" s="108"/>
      <c r="G1001" s="111"/>
    </row>
    <row r="1002" spans="1:7" ht="9.75" customHeight="1">
      <c r="A1002" s="108"/>
      <c r="B1002" s="112"/>
      <c r="C1002" s="109"/>
      <c r="D1002" s="108"/>
      <c r="E1002" s="110"/>
      <c r="F1002" s="108"/>
      <c r="G1002" s="111"/>
    </row>
    <row r="1003" spans="1:7" ht="9.75" customHeight="1">
      <c r="A1003" s="108"/>
      <c r="B1003" s="112"/>
      <c r="C1003" s="109"/>
      <c r="D1003" s="108"/>
      <c r="E1003" s="110"/>
      <c r="F1003" s="108"/>
      <c r="G1003" s="111"/>
    </row>
    <row r="1004" spans="1:7" ht="9.75" customHeight="1">
      <c r="A1004" s="108"/>
      <c r="B1004" s="112"/>
      <c r="C1004" s="109"/>
      <c r="D1004" s="108"/>
      <c r="E1004" s="110"/>
      <c r="F1004" s="108"/>
      <c r="G1004" s="111"/>
    </row>
    <row r="1005" spans="1:7" ht="9.75" customHeight="1">
      <c r="A1005" s="108"/>
      <c r="B1005" s="112"/>
      <c r="C1005" s="109"/>
      <c r="D1005" s="108"/>
      <c r="E1005" s="110"/>
      <c r="F1005" s="108"/>
      <c r="G1005" s="111"/>
    </row>
    <row r="1006" spans="1:7" ht="9.75" customHeight="1">
      <c r="A1006" s="108"/>
      <c r="B1006" s="112"/>
      <c r="C1006" s="109"/>
      <c r="D1006" s="108"/>
      <c r="E1006" s="110"/>
      <c r="F1006" s="108"/>
      <c r="G1006" s="111"/>
    </row>
    <row r="1007" spans="1:7" ht="9.75" customHeight="1">
      <c r="A1007" s="108"/>
      <c r="B1007" s="112"/>
      <c r="C1007" s="109"/>
      <c r="D1007" s="108"/>
      <c r="E1007" s="110"/>
      <c r="F1007" s="108"/>
      <c r="G1007" s="111"/>
    </row>
    <row r="1008" spans="1:7" ht="9.75" customHeight="1">
      <c r="A1008" s="108"/>
      <c r="B1008" s="112"/>
      <c r="C1008" s="109"/>
      <c r="D1008" s="108"/>
      <c r="E1008" s="110"/>
      <c r="F1008" s="108"/>
      <c r="G1008" s="111"/>
    </row>
    <row r="1009" spans="1:7" ht="9.75" customHeight="1">
      <c r="A1009" s="108"/>
      <c r="B1009" s="112"/>
      <c r="C1009" s="109"/>
      <c r="D1009" s="108"/>
      <c r="E1009" s="110"/>
      <c r="F1009" s="108"/>
      <c r="G1009" s="111"/>
    </row>
    <row r="1010" spans="1:7" ht="9.75" customHeight="1">
      <c r="A1010" s="108"/>
      <c r="B1010" s="112"/>
      <c r="C1010" s="109"/>
      <c r="D1010" s="108"/>
      <c r="E1010" s="110"/>
      <c r="F1010" s="108"/>
      <c r="G1010" s="111"/>
    </row>
    <row r="1011" spans="1:7" ht="9.75" customHeight="1">
      <c r="A1011" s="108"/>
      <c r="B1011" s="112"/>
      <c r="C1011" s="109"/>
      <c r="D1011" s="108"/>
      <c r="E1011" s="110"/>
      <c r="F1011" s="108"/>
      <c r="G1011" s="111"/>
    </row>
    <row r="1012" spans="1:7" ht="9.75" customHeight="1">
      <c r="A1012" s="108"/>
      <c r="B1012" s="112"/>
      <c r="C1012" s="109"/>
      <c r="D1012" s="108"/>
      <c r="E1012" s="110"/>
      <c r="F1012" s="108"/>
      <c r="G1012" s="111"/>
    </row>
    <row r="1013" spans="1:7" ht="9.75" customHeight="1">
      <c r="A1013" s="108"/>
      <c r="B1013" s="112"/>
      <c r="C1013" s="113"/>
      <c r="D1013" s="108"/>
      <c r="E1013" s="110"/>
      <c r="F1013" s="108"/>
      <c r="G1013" s="111"/>
    </row>
    <row r="1014" spans="1:7" ht="9.75" customHeight="1">
      <c r="A1014" s="108"/>
      <c r="B1014" s="112"/>
      <c r="C1014" s="113"/>
      <c r="D1014" s="108"/>
      <c r="E1014" s="110"/>
      <c r="F1014" s="108"/>
      <c r="G1014" s="111"/>
    </row>
    <row r="1015" spans="1:7" ht="9.75" customHeight="1">
      <c r="A1015" s="108"/>
      <c r="B1015" s="112"/>
      <c r="C1015" s="113"/>
      <c r="D1015" s="108"/>
      <c r="E1015" s="110"/>
      <c r="F1015" s="108"/>
      <c r="G1015" s="111"/>
    </row>
    <row r="1016" spans="1:7" ht="9.75" customHeight="1">
      <c r="A1016" s="108"/>
      <c r="B1016" s="112"/>
      <c r="C1016" s="113"/>
      <c r="D1016" s="108"/>
      <c r="E1016" s="110"/>
      <c r="F1016" s="108"/>
      <c r="G1016" s="111"/>
    </row>
    <row r="1017" spans="1:7" ht="9.75" customHeight="1">
      <c r="A1017" s="108"/>
      <c r="B1017" s="112"/>
      <c r="C1017" s="113"/>
      <c r="D1017" s="108"/>
      <c r="E1017" s="110"/>
      <c r="F1017" s="108"/>
      <c r="G1017" s="111"/>
    </row>
    <row r="1018" spans="1:7" ht="9.75" customHeight="1">
      <c r="A1018" s="108"/>
      <c r="B1018" s="112"/>
      <c r="C1018" s="113"/>
      <c r="D1018" s="108"/>
      <c r="E1018" s="117"/>
      <c r="F1018" s="108"/>
      <c r="G1018" s="111"/>
    </row>
    <row r="1019" spans="1:7" ht="9.75" customHeight="1">
      <c r="A1019" s="108"/>
      <c r="B1019" s="112"/>
      <c r="C1019" s="113"/>
      <c r="D1019" s="108"/>
      <c r="E1019" s="117"/>
      <c r="F1019" s="108"/>
      <c r="G1019" s="111"/>
    </row>
    <row r="1020" spans="1:7" ht="9.75" customHeight="1">
      <c r="A1020" s="108"/>
      <c r="B1020" s="112"/>
      <c r="C1020" s="113"/>
      <c r="D1020" s="108"/>
      <c r="E1020" s="117"/>
      <c r="F1020" s="108"/>
      <c r="G1020" s="111"/>
    </row>
    <row r="1021" spans="1:7" ht="9.75" customHeight="1">
      <c r="A1021" s="108"/>
      <c r="B1021" s="112"/>
      <c r="C1021" s="113"/>
      <c r="D1021" s="108"/>
      <c r="E1021" s="117"/>
      <c r="F1021" s="108"/>
      <c r="G1021" s="111"/>
    </row>
    <row r="1022" spans="1:7" ht="9.75" customHeight="1">
      <c r="A1022" s="108"/>
      <c r="B1022" s="112"/>
      <c r="C1022" s="113"/>
      <c r="D1022" s="108"/>
      <c r="E1022" s="117"/>
      <c r="F1022" s="108"/>
      <c r="G1022" s="111"/>
    </row>
    <row r="1023" spans="1:7" ht="9.75" customHeight="1">
      <c r="A1023" s="108"/>
      <c r="B1023" s="112"/>
      <c r="C1023" s="109"/>
      <c r="D1023" s="108"/>
      <c r="E1023" s="110"/>
      <c r="F1023" s="108"/>
      <c r="G1023" s="111"/>
    </row>
    <row r="1024" spans="1:7" ht="9.75" customHeight="1">
      <c r="A1024" s="108"/>
      <c r="B1024" s="112"/>
      <c r="C1024" s="109"/>
      <c r="D1024" s="108"/>
      <c r="E1024" s="110"/>
      <c r="F1024" s="108"/>
      <c r="G1024" s="111"/>
    </row>
    <row r="1025" spans="1:7" ht="9.75" customHeight="1">
      <c r="A1025" s="108"/>
      <c r="B1025" s="112"/>
      <c r="C1025" s="109"/>
      <c r="D1025" s="108"/>
      <c r="E1025" s="110"/>
      <c r="F1025" s="108"/>
      <c r="G1025" s="111"/>
    </row>
    <row r="1026" spans="1:7" ht="9.75" customHeight="1">
      <c r="A1026" s="108"/>
      <c r="B1026" s="112"/>
      <c r="C1026" s="109"/>
      <c r="D1026" s="108"/>
      <c r="E1026" s="110"/>
      <c r="F1026" s="108"/>
      <c r="G1026" s="111"/>
    </row>
    <row r="1027" spans="1:7" ht="9.75" customHeight="1">
      <c r="A1027" s="108"/>
      <c r="B1027" s="112"/>
      <c r="C1027" s="109"/>
      <c r="D1027" s="108"/>
      <c r="E1027" s="110"/>
      <c r="F1027" s="108"/>
      <c r="G1027" s="111"/>
    </row>
    <row r="1028" spans="1:7" ht="9.75" customHeight="1">
      <c r="A1028" s="108"/>
      <c r="B1028" s="112"/>
      <c r="C1028" s="109"/>
      <c r="D1028" s="108"/>
      <c r="E1028" s="110"/>
      <c r="F1028" s="108"/>
      <c r="G1028" s="111"/>
    </row>
    <row r="1029" spans="1:7" ht="9.75" customHeight="1">
      <c r="A1029" s="108"/>
      <c r="B1029" s="112"/>
      <c r="C1029" s="109"/>
      <c r="D1029" s="108"/>
      <c r="E1029" s="110"/>
      <c r="F1029" s="108"/>
      <c r="G1029" s="111"/>
    </row>
    <row r="1030" spans="1:7" ht="9.75" customHeight="1">
      <c r="A1030" s="108"/>
      <c r="B1030" s="112"/>
      <c r="C1030" s="109"/>
      <c r="D1030" s="108"/>
      <c r="E1030" s="110"/>
      <c r="F1030" s="108"/>
      <c r="G1030" s="111"/>
    </row>
    <row r="1031" spans="1:7" ht="9.75" customHeight="1">
      <c r="A1031" s="108"/>
      <c r="B1031" s="112"/>
      <c r="C1031" s="109"/>
      <c r="D1031" s="108"/>
      <c r="E1031" s="110"/>
      <c r="F1031" s="108"/>
      <c r="G1031" s="111"/>
    </row>
    <row r="1032" spans="1:7" ht="9.75" customHeight="1">
      <c r="A1032" s="108"/>
      <c r="B1032" s="112"/>
      <c r="C1032" s="109"/>
      <c r="D1032" s="108"/>
      <c r="E1032" s="110"/>
      <c r="F1032" s="108"/>
      <c r="G1032" s="111"/>
    </row>
    <row r="1033" spans="1:7" ht="9.75" customHeight="1">
      <c r="A1033" s="108"/>
      <c r="B1033" s="112"/>
      <c r="C1033" s="109"/>
      <c r="D1033" s="108"/>
      <c r="E1033" s="110"/>
      <c r="F1033" s="108"/>
      <c r="G1033" s="111"/>
    </row>
    <row r="1034" spans="1:7" ht="9.75" customHeight="1">
      <c r="A1034" s="108"/>
      <c r="B1034" s="112"/>
      <c r="C1034" s="109"/>
      <c r="D1034" s="108"/>
      <c r="E1034" s="110"/>
      <c r="F1034" s="108"/>
      <c r="G1034" s="111"/>
    </row>
    <row r="1035" spans="1:7" ht="9.75" customHeight="1">
      <c r="A1035" s="108"/>
      <c r="B1035" s="112"/>
      <c r="C1035" s="109"/>
      <c r="D1035" s="108"/>
      <c r="E1035" s="110"/>
      <c r="F1035" s="108"/>
      <c r="G1035" s="111"/>
    </row>
    <row r="1036" spans="1:7" ht="9.75" customHeight="1">
      <c r="A1036" s="108"/>
      <c r="B1036" s="112"/>
      <c r="C1036" s="109"/>
      <c r="D1036" s="108"/>
      <c r="E1036" s="110"/>
      <c r="F1036" s="108"/>
      <c r="G1036" s="111"/>
    </row>
    <row r="1037" spans="1:7" ht="9.75" customHeight="1">
      <c r="A1037" s="108"/>
      <c r="B1037" s="112"/>
      <c r="C1037" s="109"/>
      <c r="D1037" s="108"/>
      <c r="E1037" s="110"/>
      <c r="F1037" s="108"/>
      <c r="G1037" s="111"/>
    </row>
    <row r="1038" spans="1:7" ht="9.75" customHeight="1">
      <c r="A1038" s="108"/>
      <c r="B1038" s="112"/>
      <c r="C1038" s="109"/>
      <c r="D1038" s="108"/>
      <c r="E1038" s="110"/>
      <c r="F1038" s="108"/>
      <c r="G1038" s="111"/>
    </row>
    <row r="1039" spans="1:7" ht="9.75" customHeight="1">
      <c r="A1039" s="108"/>
      <c r="B1039" s="112"/>
      <c r="C1039" s="109"/>
      <c r="D1039" s="108"/>
      <c r="E1039" s="110"/>
      <c r="F1039" s="108"/>
      <c r="G1039" s="111"/>
    </row>
    <row r="1040" spans="1:7" ht="9.75" customHeight="1">
      <c r="A1040" s="108"/>
      <c r="B1040" s="112"/>
      <c r="C1040" s="109"/>
      <c r="D1040" s="108"/>
      <c r="E1040" s="110"/>
      <c r="F1040" s="108"/>
      <c r="G1040" s="111"/>
    </row>
    <row r="1041" spans="1:7" ht="9.75" customHeight="1">
      <c r="A1041" s="108"/>
      <c r="B1041" s="112"/>
      <c r="C1041" s="109"/>
      <c r="D1041" s="108"/>
      <c r="E1041" s="110"/>
      <c r="F1041" s="108"/>
      <c r="G1041" s="111"/>
    </row>
    <row r="1042" spans="1:7" ht="9.75" customHeight="1">
      <c r="A1042" s="108"/>
      <c r="B1042" s="112"/>
      <c r="C1042" s="109"/>
      <c r="D1042" s="108"/>
      <c r="E1042" s="110"/>
      <c r="F1042" s="108"/>
      <c r="G1042" s="111"/>
    </row>
    <row r="1043" spans="1:7" ht="9.75" customHeight="1">
      <c r="A1043" s="108"/>
      <c r="B1043" s="112"/>
      <c r="C1043" s="109"/>
      <c r="D1043" s="108"/>
      <c r="E1043" s="110"/>
      <c r="F1043" s="108"/>
      <c r="G1043" s="111"/>
    </row>
    <row r="1044" spans="1:7" ht="9.75" customHeight="1">
      <c r="A1044" s="108"/>
      <c r="B1044" s="112"/>
      <c r="C1044" s="109"/>
      <c r="D1044" s="108"/>
      <c r="E1044" s="110"/>
      <c r="F1044" s="108"/>
      <c r="G1044" s="111"/>
    </row>
    <row r="1045" spans="1:7" ht="9.75" customHeight="1">
      <c r="A1045" s="108"/>
      <c r="B1045" s="112"/>
      <c r="C1045" s="109"/>
      <c r="D1045" s="108"/>
      <c r="E1045" s="110"/>
      <c r="F1045" s="108"/>
      <c r="G1045" s="111"/>
    </row>
    <row r="1046" spans="1:7" ht="9.75" customHeight="1">
      <c r="A1046" s="108"/>
      <c r="B1046" s="112"/>
      <c r="C1046" s="109"/>
      <c r="D1046" s="108"/>
      <c r="E1046" s="110"/>
      <c r="F1046" s="108"/>
      <c r="G1046" s="111"/>
    </row>
    <row r="1047" spans="1:7" ht="9.75" customHeight="1">
      <c r="A1047" s="108"/>
      <c r="B1047" s="112"/>
      <c r="C1047" s="109"/>
      <c r="D1047" s="108"/>
      <c r="E1047" s="110"/>
      <c r="F1047" s="108"/>
      <c r="G1047" s="111"/>
    </row>
    <row r="1048" spans="1:7" ht="9.75" customHeight="1">
      <c r="A1048" s="108"/>
      <c r="B1048" s="112"/>
      <c r="C1048" s="109"/>
      <c r="D1048" s="108"/>
      <c r="E1048" s="110"/>
      <c r="F1048" s="108"/>
      <c r="G1048" s="111"/>
    </row>
    <row r="1049" spans="1:7" ht="9.75" customHeight="1">
      <c r="A1049" s="108"/>
      <c r="B1049" s="112"/>
      <c r="C1049" s="109"/>
      <c r="D1049" s="108"/>
      <c r="E1049" s="110"/>
      <c r="F1049" s="108"/>
      <c r="G1049" s="111"/>
    </row>
    <row r="1050" spans="1:7" ht="9.75" customHeight="1">
      <c r="A1050" s="108"/>
      <c r="B1050" s="112"/>
      <c r="C1050" s="109"/>
      <c r="D1050" s="108"/>
      <c r="E1050" s="110"/>
      <c r="F1050" s="108"/>
      <c r="G1050" s="111"/>
    </row>
    <row r="1051" spans="1:7" ht="9.75" customHeight="1">
      <c r="A1051" s="108"/>
      <c r="B1051" s="112"/>
      <c r="C1051" s="109"/>
      <c r="D1051" s="108"/>
      <c r="E1051" s="110"/>
      <c r="F1051" s="108"/>
      <c r="G1051" s="111"/>
    </row>
    <row r="1052" spans="1:7" ht="9.75" customHeight="1">
      <c r="A1052" s="108"/>
      <c r="B1052" s="112"/>
      <c r="C1052" s="109"/>
      <c r="D1052" s="108"/>
      <c r="E1052" s="110"/>
      <c r="F1052" s="108"/>
      <c r="G1052" s="111"/>
    </row>
    <row r="1053" spans="1:7" ht="9.75" customHeight="1">
      <c r="A1053" s="108"/>
      <c r="B1053" s="112"/>
      <c r="C1053" s="109"/>
      <c r="D1053" s="108"/>
      <c r="E1053" s="110"/>
      <c r="F1053" s="108"/>
      <c r="G1053" s="111"/>
    </row>
    <row r="1054" spans="1:7" ht="9.75" customHeight="1">
      <c r="A1054" s="108"/>
      <c r="B1054" s="112"/>
      <c r="C1054" s="109"/>
      <c r="D1054" s="108"/>
      <c r="E1054" s="110"/>
      <c r="F1054" s="108"/>
      <c r="G1054" s="111"/>
    </row>
    <row r="1055" spans="1:7" ht="9.75" customHeight="1">
      <c r="A1055" s="108"/>
      <c r="B1055" s="112"/>
      <c r="C1055" s="109"/>
      <c r="D1055" s="108"/>
      <c r="E1055" s="110"/>
      <c r="F1055" s="108"/>
      <c r="G1055" s="111"/>
    </row>
    <row r="1056" spans="1:7" ht="9.75" customHeight="1">
      <c r="A1056" s="108"/>
      <c r="B1056" s="112"/>
      <c r="C1056" s="109"/>
      <c r="D1056" s="108"/>
      <c r="E1056" s="110"/>
      <c r="F1056" s="108"/>
      <c r="G1056" s="111"/>
    </row>
    <row r="1057" spans="1:7" ht="9.75" customHeight="1">
      <c r="A1057" s="108"/>
      <c r="B1057" s="112"/>
      <c r="C1057" s="109"/>
      <c r="D1057" s="108"/>
      <c r="E1057" s="110"/>
      <c r="F1057" s="108"/>
      <c r="G1057" s="111"/>
    </row>
    <row r="1058" spans="1:7" ht="9.75" customHeight="1">
      <c r="A1058" s="108"/>
      <c r="B1058" s="112"/>
      <c r="C1058" s="109"/>
      <c r="D1058" s="108"/>
      <c r="E1058" s="110"/>
      <c r="F1058" s="108"/>
      <c r="G1058" s="111"/>
    </row>
    <row r="1059" spans="1:7" ht="9.75" customHeight="1">
      <c r="A1059" s="108"/>
      <c r="B1059" s="112"/>
      <c r="C1059" s="109"/>
      <c r="D1059" s="108"/>
      <c r="E1059" s="110"/>
      <c r="F1059" s="108"/>
      <c r="G1059" s="111"/>
    </row>
    <row r="1060" spans="1:7" ht="9.75" customHeight="1">
      <c r="A1060" s="108"/>
      <c r="B1060" s="112"/>
      <c r="C1060" s="109"/>
      <c r="D1060" s="108"/>
      <c r="E1060" s="110"/>
      <c r="F1060" s="108"/>
      <c r="G1060" s="111"/>
    </row>
    <row r="1061" spans="1:7" ht="9.75" customHeight="1">
      <c r="A1061" s="108"/>
      <c r="B1061" s="112"/>
      <c r="C1061" s="109"/>
      <c r="D1061" s="108"/>
      <c r="E1061" s="110"/>
      <c r="F1061" s="108"/>
      <c r="G1061" s="111"/>
    </row>
    <row r="1062" spans="1:7" ht="6.75" customHeight="1">
      <c r="A1062" s="108"/>
      <c r="B1062" s="112"/>
      <c r="C1062" s="109"/>
      <c r="D1062" s="108"/>
      <c r="E1062" s="110"/>
      <c r="F1062" s="108"/>
      <c r="G1062" s="111"/>
    </row>
    <row r="1063" spans="1:7" ht="9.75" customHeight="1">
      <c r="A1063" s="108"/>
      <c r="B1063" s="112"/>
      <c r="C1063" s="109"/>
      <c r="D1063" s="108"/>
      <c r="E1063" s="116"/>
      <c r="F1063" s="108"/>
      <c r="G1063" s="111"/>
    </row>
    <row r="1064" spans="1:7" ht="9.75" customHeight="1">
      <c r="A1064" s="108"/>
      <c r="B1064" s="112"/>
      <c r="C1064" s="109"/>
      <c r="D1064" s="108"/>
      <c r="E1064" s="116"/>
      <c r="F1064" s="108"/>
      <c r="G1064" s="111"/>
    </row>
    <row r="1065" spans="1:7" ht="9.75" customHeight="1">
      <c r="A1065" s="108"/>
      <c r="B1065" s="112"/>
      <c r="C1065" s="109"/>
      <c r="D1065" s="108"/>
      <c r="E1065" s="116"/>
      <c r="F1065" s="108"/>
      <c r="G1065" s="111"/>
    </row>
    <row r="1066" spans="1:7" ht="9.75" customHeight="1">
      <c r="A1066" s="108"/>
      <c r="B1066" s="112"/>
      <c r="C1066" s="109"/>
      <c r="D1066" s="108"/>
      <c r="E1066" s="116"/>
      <c r="F1066" s="108"/>
      <c r="G1066" s="111"/>
    </row>
    <row r="1067" spans="1:7" ht="9.75" customHeight="1">
      <c r="A1067" s="108"/>
      <c r="B1067" s="112"/>
      <c r="C1067" s="109"/>
      <c r="D1067" s="108"/>
      <c r="E1067" s="116"/>
      <c r="F1067" s="108"/>
      <c r="G1067" s="111"/>
    </row>
    <row r="1068" spans="1:7" ht="9.75" customHeight="1">
      <c r="A1068" s="108"/>
      <c r="B1068" s="112"/>
      <c r="C1068" s="109"/>
      <c r="D1068" s="108"/>
      <c r="E1068" s="110"/>
      <c r="F1068" s="108"/>
      <c r="G1068" s="111"/>
    </row>
    <row r="1069" spans="1:7" ht="9.75" customHeight="1">
      <c r="A1069" s="108"/>
      <c r="B1069" s="112"/>
      <c r="C1069" s="109"/>
      <c r="D1069" s="108"/>
      <c r="E1069" s="110"/>
      <c r="F1069" s="108"/>
      <c r="G1069" s="111"/>
    </row>
    <row r="1070" spans="1:7" ht="9.75" customHeight="1">
      <c r="A1070" s="108"/>
      <c r="B1070" s="112"/>
      <c r="C1070" s="109"/>
      <c r="D1070" s="108"/>
      <c r="E1070" s="110"/>
      <c r="F1070" s="108"/>
      <c r="G1070" s="111"/>
    </row>
    <row r="1071" spans="1:7" ht="9.75" customHeight="1">
      <c r="A1071" s="108"/>
      <c r="B1071" s="112"/>
      <c r="C1071" s="109"/>
      <c r="D1071" s="108"/>
      <c r="E1071" s="110"/>
      <c r="F1071" s="108"/>
      <c r="G1071" s="111"/>
    </row>
    <row r="1072" spans="1:7" ht="9.75" customHeight="1">
      <c r="A1072" s="108"/>
      <c r="B1072" s="112"/>
      <c r="C1072" s="109"/>
      <c r="D1072" s="108"/>
      <c r="E1072" s="110"/>
      <c r="F1072" s="108"/>
      <c r="G1072" s="111"/>
    </row>
    <row r="1073" spans="1:7" ht="9.75" customHeight="1">
      <c r="A1073" s="108"/>
      <c r="B1073" s="112"/>
      <c r="C1073" s="113"/>
      <c r="D1073" s="108"/>
      <c r="E1073" s="110"/>
      <c r="F1073" s="108"/>
      <c r="G1073" s="111"/>
    </row>
    <row r="1074" spans="1:7" ht="9.75" customHeight="1">
      <c r="A1074" s="108"/>
      <c r="B1074" s="112"/>
      <c r="C1074" s="113"/>
      <c r="D1074" s="108"/>
      <c r="E1074" s="110"/>
      <c r="F1074" s="108"/>
      <c r="G1074" s="111"/>
    </row>
    <row r="1075" spans="1:7" ht="9.75" customHeight="1">
      <c r="A1075" s="108"/>
      <c r="B1075" s="112"/>
      <c r="C1075" s="113"/>
      <c r="D1075" s="108"/>
      <c r="E1075" s="110"/>
      <c r="F1075" s="108"/>
      <c r="G1075" s="111"/>
    </row>
    <row r="1076" spans="1:7" ht="9.75" customHeight="1">
      <c r="A1076" s="108"/>
      <c r="B1076" s="112"/>
      <c r="C1076" s="113"/>
      <c r="D1076" s="108"/>
      <c r="E1076" s="110"/>
      <c r="F1076" s="108"/>
      <c r="G1076" s="111"/>
    </row>
    <row r="1077" spans="1:7" ht="9.75" customHeight="1">
      <c r="A1077" s="108"/>
      <c r="B1077" s="112"/>
      <c r="C1077" s="113"/>
      <c r="D1077" s="108"/>
      <c r="E1077" s="110"/>
      <c r="F1077" s="108"/>
      <c r="G1077" s="111"/>
    </row>
    <row r="1078" spans="1:7" ht="9.75" customHeight="1">
      <c r="A1078" s="108"/>
      <c r="B1078" s="112"/>
      <c r="C1078" s="109"/>
      <c r="D1078" s="108"/>
      <c r="E1078" s="110"/>
      <c r="F1078" s="108"/>
      <c r="G1078" s="111"/>
    </row>
    <row r="1079" spans="1:7" ht="9.75" customHeight="1">
      <c r="A1079" s="108"/>
      <c r="B1079" s="112"/>
      <c r="C1079" s="109"/>
      <c r="D1079" s="108"/>
      <c r="E1079" s="110"/>
      <c r="F1079" s="108"/>
      <c r="G1079" s="111"/>
    </row>
    <row r="1080" spans="1:7" ht="9.75" customHeight="1">
      <c r="A1080" s="108"/>
      <c r="B1080" s="112"/>
      <c r="C1080" s="109"/>
      <c r="D1080" s="108"/>
      <c r="E1080" s="110"/>
      <c r="F1080" s="108"/>
      <c r="G1080" s="111"/>
    </row>
    <row r="1081" spans="1:7" ht="9.75" customHeight="1">
      <c r="A1081" s="108"/>
      <c r="B1081" s="112"/>
      <c r="C1081" s="109"/>
      <c r="D1081" s="108"/>
      <c r="E1081" s="110"/>
      <c r="F1081" s="108"/>
      <c r="G1081" s="111"/>
    </row>
    <row r="1082" spans="1:7" ht="9.75" customHeight="1">
      <c r="A1082" s="108"/>
      <c r="B1082" s="112"/>
      <c r="C1082" s="109"/>
      <c r="D1082" s="108"/>
      <c r="E1082" s="110"/>
      <c r="F1082" s="108"/>
      <c r="G1082" s="111"/>
    </row>
    <row r="1083" spans="1:7" ht="9.75" customHeight="1">
      <c r="A1083" s="108"/>
      <c r="B1083" s="112"/>
      <c r="C1083" s="109"/>
      <c r="D1083" s="108"/>
      <c r="E1083" s="110"/>
      <c r="F1083" s="108"/>
      <c r="G1083" s="111"/>
    </row>
    <row r="1084" spans="1:7" ht="9.75" customHeight="1">
      <c r="A1084" s="108"/>
      <c r="B1084" s="112"/>
      <c r="C1084" s="109"/>
      <c r="D1084" s="108"/>
      <c r="E1084" s="110"/>
      <c r="F1084" s="108"/>
      <c r="G1084" s="111"/>
    </row>
    <row r="1085" spans="1:7" ht="9.75" customHeight="1">
      <c r="A1085" s="108"/>
      <c r="B1085" s="112"/>
      <c r="C1085" s="109"/>
      <c r="D1085" s="108"/>
      <c r="E1085" s="110"/>
      <c r="F1085" s="108"/>
      <c r="G1085" s="111"/>
    </row>
    <row r="1086" spans="1:7" ht="9.75" customHeight="1">
      <c r="A1086" s="108"/>
      <c r="B1086" s="112"/>
      <c r="C1086" s="109"/>
      <c r="D1086" s="108"/>
      <c r="E1086" s="110"/>
      <c r="F1086" s="108"/>
      <c r="G1086" s="111"/>
    </row>
    <row r="1087" spans="1:7" ht="9.75" customHeight="1">
      <c r="A1087" s="108"/>
      <c r="B1087" s="112"/>
      <c r="C1087" s="109"/>
      <c r="D1087" s="108"/>
      <c r="E1087" s="110"/>
      <c r="F1087" s="108"/>
      <c r="G1087" s="111"/>
    </row>
    <row r="1088" spans="1:7" ht="9.75" customHeight="1">
      <c r="A1088" s="108"/>
      <c r="B1088" s="112"/>
      <c r="C1088" s="109"/>
      <c r="D1088" s="108"/>
      <c r="E1088" s="110"/>
      <c r="F1088" s="108"/>
      <c r="G1088" s="111"/>
    </row>
    <row r="1089" spans="1:7" ht="9.75" customHeight="1">
      <c r="A1089" s="108"/>
      <c r="B1089" s="112"/>
      <c r="C1089" s="109"/>
      <c r="D1089" s="108"/>
      <c r="E1089" s="110"/>
      <c r="F1089" s="108"/>
      <c r="G1089" s="111"/>
    </row>
    <row r="1090" spans="1:7" ht="9.75" customHeight="1">
      <c r="A1090" s="108"/>
      <c r="B1090" s="112"/>
      <c r="C1090" s="109"/>
      <c r="D1090" s="108"/>
      <c r="E1090" s="110"/>
      <c r="F1090" s="108"/>
      <c r="G1090" s="111"/>
    </row>
    <row r="1091" spans="1:7" ht="9.75" customHeight="1">
      <c r="A1091" s="108"/>
      <c r="B1091" s="112"/>
      <c r="C1091" s="109"/>
      <c r="D1091" s="108"/>
      <c r="E1091" s="110"/>
      <c r="F1091" s="108"/>
      <c r="G1091" s="111"/>
    </row>
    <row r="1092" spans="1:7" ht="9.75" customHeight="1">
      <c r="A1092" s="108"/>
      <c r="B1092" s="112"/>
      <c r="C1092" s="109"/>
      <c r="D1092" s="108"/>
      <c r="E1092" s="110"/>
      <c r="F1092" s="108"/>
      <c r="G1092" s="111"/>
    </row>
    <row r="1093" spans="1:7" ht="9.75" customHeight="1">
      <c r="A1093" s="108"/>
      <c r="B1093" s="112"/>
      <c r="C1093" s="109"/>
      <c r="D1093" s="108"/>
      <c r="E1093" s="110"/>
      <c r="F1093" s="108"/>
      <c r="G1093" s="111"/>
    </row>
    <row r="1094" spans="1:7" ht="9.75" customHeight="1">
      <c r="A1094" s="108"/>
      <c r="B1094" s="112"/>
      <c r="C1094" s="109"/>
      <c r="D1094" s="108"/>
      <c r="E1094" s="110"/>
      <c r="F1094" s="108"/>
      <c r="G1094" s="111"/>
    </row>
    <row r="1095" spans="1:7" ht="9.75" customHeight="1">
      <c r="A1095" s="108"/>
      <c r="B1095" s="112"/>
      <c r="C1095" s="109"/>
      <c r="D1095" s="108"/>
      <c r="E1095" s="110"/>
      <c r="F1095" s="108"/>
      <c r="G1095" s="111"/>
    </row>
    <row r="1096" spans="1:7" ht="9.75" customHeight="1">
      <c r="A1096" s="108"/>
      <c r="B1096" s="112"/>
      <c r="C1096" s="109"/>
      <c r="D1096" s="108"/>
      <c r="E1096" s="110"/>
      <c r="F1096" s="108"/>
      <c r="G1096" s="111"/>
    </row>
    <row r="1097" spans="1:7" ht="9.75" customHeight="1">
      <c r="A1097" s="108"/>
      <c r="B1097" s="112"/>
      <c r="C1097" s="109"/>
      <c r="D1097" s="108"/>
      <c r="E1097" s="110"/>
      <c r="F1097" s="108"/>
      <c r="G1097" s="111"/>
    </row>
    <row r="1098" spans="1:7" ht="9.75" customHeight="1">
      <c r="A1098" s="108"/>
      <c r="B1098" s="112"/>
      <c r="C1098" s="109"/>
      <c r="D1098" s="108"/>
      <c r="E1098" s="110"/>
      <c r="F1098" s="108"/>
      <c r="G1098" s="111"/>
    </row>
    <row r="1099" spans="1:7" ht="9.75" customHeight="1">
      <c r="A1099" s="108"/>
      <c r="B1099" s="112"/>
      <c r="C1099" s="109"/>
      <c r="D1099" s="108"/>
      <c r="E1099" s="110"/>
      <c r="F1099" s="108"/>
      <c r="G1099" s="111"/>
    </row>
    <row r="1100" spans="1:7" ht="9.75" customHeight="1">
      <c r="A1100" s="108"/>
      <c r="B1100" s="112"/>
      <c r="C1100" s="109"/>
      <c r="D1100" s="108"/>
      <c r="E1100" s="110"/>
      <c r="F1100" s="108"/>
      <c r="G1100" s="111"/>
    </row>
    <row r="1101" spans="1:7" ht="9.75" customHeight="1">
      <c r="A1101" s="108"/>
      <c r="B1101" s="112"/>
      <c r="C1101" s="109"/>
      <c r="D1101" s="108"/>
      <c r="E1101" s="110"/>
      <c r="F1101" s="108"/>
      <c r="G1101" s="111"/>
    </row>
    <row r="1102" spans="1:7" ht="9.75" customHeight="1">
      <c r="A1102" s="108"/>
      <c r="B1102" s="112"/>
      <c r="C1102" s="109"/>
      <c r="D1102" s="108"/>
      <c r="E1102" s="110"/>
      <c r="F1102" s="108"/>
      <c r="G1102" s="111"/>
    </row>
    <row r="1103" spans="1:7" ht="9.75" customHeight="1">
      <c r="A1103" s="108"/>
      <c r="B1103" s="112"/>
      <c r="C1103" s="109"/>
      <c r="D1103" s="108"/>
      <c r="E1103" s="110"/>
      <c r="F1103" s="108"/>
      <c r="G1103" s="111"/>
    </row>
    <row r="1104" spans="1:7" ht="9.75" customHeight="1">
      <c r="A1104" s="108"/>
      <c r="B1104" s="112"/>
      <c r="C1104" s="109"/>
      <c r="D1104" s="108"/>
      <c r="E1104" s="110"/>
      <c r="F1104" s="108"/>
      <c r="G1104" s="111"/>
    </row>
    <row r="1105" spans="1:7" ht="9.75" customHeight="1">
      <c r="A1105" s="108"/>
      <c r="B1105" s="112"/>
      <c r="C1105" s="109"/>
      <c r="D1105" s="108"/>
      <c r="E1105" s="110"/>
      <c r="F1105" s="108"/>
      <c r="G1105" s="111"/>
    </row>
    <row r="1106" spans="1:7" ht="9.75" customHeight="1">
      <c r="A1106" s="108"/>
      <c r="B1106" s="112"/>
      <c r="C1106" s="109"/>
      <c r="D1106" s="108"/>
      <c r="E1106" s="110"/>
      <c r="F1106" s="108"/>
      <c r="G1106" s="111"/>
    </row>
    <row r="1107" spans="1:7" ht="9.75" customHeight="1">
      <c r="A1107" s="108"/>
      <c r="B1107" s="112"/>
      <c r="C1107" s="109"/>
      <c r="D1107" s="108"/>
      <c r="E1107" s="110"/>
      <c r="F1107" s="108"/>
      <c r="G1107" s="111"/>
    </row>
    <row r="1108" spans="1:7" ht="9.75" customHeight="1">
      <c r="A1108" s="108"/>
      <c r="B1108" s="112"/>
      <c r="C1108" s="109"/>
      <c r="D1108" s="108"/>
      <c r="E1108" s="110"/>
      <c r="F1108" s="108"/>
      <c r="G1108" s="111"/>
    </row>
    <row r="1109" spans="1:7" ht="9.75" customHeight="1">
      <c r="A1109" s="108"/>
      <c r="B1109" s="112"/>
      <c r="C1109" s="109"/>
      <c r="D1109" s="108"/>
      <c r="E1109" s="110"/>
      <c r="F1109" s="108"/>
      <c r="G1109" s="111"/>
    </row>
    <row r="1110" spans="1:7" ht="9.75" customHeight="1">
      <c r="A1110" s="108"/>
      <c r="B1110" s="112"/>
      <c r="C1110" s="109"/>
      <c r="D1110" s="108"/>
      <c r="E1110" s="110"/>
      <c r="F1110" s="108"/>
      <c r="G1110" s="111"/>
    </row>
    <row r="1111" spans="1:7" ht="9.75" customHeight="1">
      <c r="A1111" s="108"/>
      <c r="B1111" s="112"/>
      <c r="C1111" s="109"/>
      <c r="D1111" s="108"/>
      <c r="E1111" s="110"/>
      <c r="F1111" s="108"/>
      <c r="G1111" s="111"/>
    </row>
    <row r="1112" spans="1:7" ht="9.75" customHeight="1">
      <c r="A1112" s="108"/>
      <c r="B1112" s="112"/>
      <c r="C1112" s="109"/>
      <c r="D1112" s="108"/>
      <c r="E1112" s="110"/>
      <c r="F1112" s="108"/>
      <c r="G1112" s="111"/>
    </row>
    <row r="1113" spans="1:7" ht="9.75" customHeight="1">
      <c r="A1113" s="108"/>
      <c r="B1113" s="112"/>
      <c r="C1113" s="109"/>
      <c r="D1113" s="108"/>
      <c r="E1113" s="110"/>
      <c r="F1113" s="108"/>
      <c r="G1113" s="111"/>
    </row>
    <row r="1114" spans="1:7" ht="9.75" customHeight="1">
      <c r="A1114" s="108"/>
      <c r="B1114" s="112"/>
      <c r="C1114" s="109"/>
      <c r="D1114" s="108"/>
      <c r="E1114" s="110"/>
      <c r="F1114" s="108"/>
      <c r="G1114" s="111"/>
    </row>
    <row r="1115" spans="1:7" ht="9.75" customHeight="1">
      <c r="A1115" s="108"/>
      <c r="B1115" s="112"/>
      <c r="C1115" s="109"/>
      <c r="D1115" s="108"/>
      <c r="E1115" s="110"/>
      <c r="F1115" s="108"/>
      <c r="G1115" s="111"/>
    </row>
    <row r="1116" spans="1:7" ht="9.75" customHeight="1">
      <c r="A1116" s="108"/>
      <c r="B1116" s="112"/>
      <c r="C1116" s="109"/>
      <c r="D1116" s="108"/>
      <c r="E1116" s="110"/>
      <c r="F1116" s="108"/>
      <c r="G1116" s="111"/>
    </row>
    <row r="1117" spans="1:7" ht="9.75" customHeight="1">
      <c r="A1117" s="108"/>
      <c r="B1117" s="112"/>
      <c r="C1117" s="109"/>
      <c r="D1117" s="108"/>
      <c r="E1117" s="110"/>
      <c r="F1117" s="108"/>
      <c r="G1117" s="111"/>
    </row>
    <row r="1118" spans="1:7" ht="9.75" customHeight="1">
      <c r="A1118" s="108"/>
      <c r="B1118" s="112"/>
      <c r="C1118" s="109"/>
      <c r="D1118" s="108"/>
      <c r="E1118" s="110"/>
      <c r="F1118" s="108"/>
      <c r="G1118" s="111"/>
    </row>
    <row r="1119" spans="1:7" ht="9.75" customHeight="1">
      <c r="A1119" s="108"/>
      <c r="B1119" s="112"/>
      <c r="C1119" s="109"/>
      <c r="D1119" s="108"/>
      <c r="E1119" s="110"/>
      <c r="F1119" s="108"/>
      <c r="G1119" s="111"/>
    </row>
    <row r="1120" spans="1:7" ht="9.75" customHeight="1">
      <c r="A1120" s="108"/>
      <c r="B1120" s="112"/>
      <c r="C1120" s="109"/>
      <c r="D1120" s="108"/>
      <c r="E1120" s="110"/>
      <c r="F1120" s="108"/>
      <c r="G1120" s="111"/>
    </row>
    <row r="1121" spans="1:7" ht="9.75" customHeight="1">
      <c r="A1121" s="108"/>
      <c r="B1121" s="112"/>
      <c r="C1121" s="109"/>
      <c r="D1121" s="108"/>
      <c r="E1121" s="110"/>
      <c r="F1121" s="108"/>
      <c r="G1121" s="111"/>
    </row>
    <row r="1122" spans="1:7" ht="9.75" customHeight="1">
      <c r="A1122" s="108"/>
      <c r="B1122" s="112"/>
      <c r="C1122" s="109"/>
      <c r="D1122" s="108"/>
      <c r="E1122" s="110"/>
      <c r="F1122" s="108"/>
      <c r="G1122" s="111"/>
    </row>
    <row r="1123" spans="1:7" ht="9.75" customHeight="1">
      <c r="A1123" s="108"/>
      <c r="B1123" s="112"/>
      <c r="C1123" s="114"/>
      <c r="D1123" s="108"/>
      <c r="E1123" s="115"/>
      <c r="F1123" s="108"/>
      <c r="G1123" s="111"/>
    </row>
    <row r="1124" spans="1:7" ht="9.75" customHeight="1">
      <c r="A1124" s="108"/>
      <c r="B1124" s="112"/>
      <c r="C1124" s="114"/>
      <c r="D1124" s="108"/>
      <c r="E1124" s="115"/>
      <c r="F1124" s="108"/>
      <c r="G1124" s="111"/>
    </row>
    <row r="1125" spans="1:7" ht="9.75" customHeight="1">
      <c r="A1125" s="108"/>
      <c r="B1125" s="112"/>
      <c r="C1125" s="114"/>
      <c r="D1125" s="108"/>
      <c r="E1125" s="115"/>
      <c r="F1125" s="108"/>
      <c r="G1125" s="111"/>
    </row>
    <row r="1126" spans="1:7" ht="9.75" customHeight="1">
      <c r="A1126" s="108"/>
      <c r="B1126" s="112"/>
      <c r="C1126" s="114"/>
      <c r="D1126" s="108"/>
      <c r="E1126" s="115"/>
      <c r="F1126" s="108"/>
      <c r="G1126" s="111"/>
    </row>
    <row r="1127" spans="1:7" ht="9.75" customHeight="1">
      <c r="A1127" s="108"/>
      <c r="B1127" s="112"/>
      <c r="C1127" s="114"/>
      <c r="D1127" s="108"/>
      <c r="E1127" s="115"/>
      <c r="F1127" s="108"/>
      <c r="G1127" s="111"/>
    </row>
    <row r="1128" spans="1:7" ht="9.75" customHeight="1">
      <c r="A1128" s="108"/>
      <c r="B1128" s="112"/>
      <c r="C1128" s="113"/>
      <c r="D1128" s="108"/>
      <c r="E1128" s="110"/>
      <c r="F1128" s="108"/>
      <c r="G1128" s="111"/>
    </row>
    <row r="1129" spans="1:7" ht="9.75" customHeight="1">
      <c r="A1129" s="108"/>
      <c r="B1129" s="112"/>
      <c r="C1129" s="113"/>
      <c r="D1129" s="108"/>
      <c r="E1129" s="110"/>
      <c r="F1129" s="108"/>
      <c r="G1129" s="111"/>
    </row>
    <row r="1130" spans="1:7" ht="9.75" customHeight="1">
      <c r="A1130" s="108"/>
      <c r="B1130" s="112"/>
      <c r="C1130" s="113"/>
      <c r="D1130" s="108"/>
      <c r="E1130" s="110"/>
      <c r="F1130" s="108"/>
      <c r="G1130" s="111"/>
    </row>
    <row r="1131" spans="1:7" ht="9.75" customHeight="1">
      <c r="A1131" s="108"/>
      <c r="B1131" s="112"/>
      <c r="C1131" s="113"/>
      <c r="D1131" s="108"/>
      <c r="E1131" s="110"/>
      <c r="F1131" s="108"/>
      <c r="G1131" s="111"/>
    </row>
    <row r="1132" spans="1:7" ht="9.75" customHeight="1">
      <c r="A1132" s="108"/>
      <c r="B1132" s="112"/>
      <c r="C1132" s="113"/>
      <c r="D1132" s="108"/>
      <c r="E1132" s="110"/>
      <c r="F1132" s="108"/>
      <c r="G1132" s="111"/>
    </row>
    <row r="1133" spans="1:7" ht="9.75" customHeight="1">
      <c r="A1133" s="108"/>
      <c r="B1133" s="112"/>
      <c r="C1133" s="109"/>
      <c r="D1133" s="108"/>
      <c r="E1133" s="110"/>
      <c r="F1133" s="108"/>
      <c r="G1133" s="111"/>
    </row>
    <row r="1134" spans="1:7" ht="9.75" customHeight="1">
      <c r="A1134" s="108"/>
      <c r="B1134" s="112"/>
      <c r="C1134" s="109"/>
      <c r="D1134" s="108"/>
      <c r="E1134" s="110"/>
      <c r="F1134" s="108"/>
      <c r="G1134" s="111"/>
    </row>
    <row r="1135" spans="1:7" ht="9.75" customHeight="1">
      <c r="A1135" s="108"/>
      <c r="B1135" s="112"/>
      <c r="C1135" s="109"/>
      <c r="D1135" s="108"/>
      <c r="E1135" s="110"/>
      <c r="F1135" s="108"/>
      <c r="G1135" s="111"/>
    </row>
    <row r="1136" spans="1:7" ht="9.75" customHeight="1">
      <c r="A1136" s="108"/>
      <c r="B1136" s="112"/>
      <c r="C1136" s="109"/>
      <c r="D1136" s="108"/>
      <c r="E1136" s="110"/>
      <c r="F1136" s="108"/>
      <c r="G1136" s="111"/>
    </row>
    <row r="1137" spans="1:7" ht="7.5" customHeight="1">
      <c r="A1137" s="108"/>
      <c r="B1137" s="112"/>
      <c r="C1137" s="109"/>
      <c r="D1137" s="108"/>
      <c r="E1137" s="110"/>
      <c r="F1137" s="108"/>
      <c r="G1137" s="111"/>
    </row>
    <row r="1138" spans="1:7" ht="9.75" customHeight="1">
      <c r="A1138" s="108"/>
      <c r="B1138" s="112"/>
      <c r="C1138" s="109"/>
      <c r="D1138" s="108"/>
      <c r="E1138" s="110"/>
      <c r="F1138" s="108"/>
      <c r="G1138" s="111"/>
    </row>
    <row r="1139" spans="1:7" ht="9.75" customHeight="1">
      <c r="A1139" s="108"/>
      <c r="B1139" s="112"/>
      <c r="C1139" s="109"/>
      <c r="D1139" s="108"/>
      <c r="E1139" s="110"/>
      <c r="F1139" s="108"/>
      <c r="G1139" s="111"/>
    </row>
    <row r="1140" spans="1:7" ht="9.75" customHeight="1">
      <c r="A1140" s="108"/>
      <c r="B1140" s="112"/>
      <c r="C1140" s="109"/>
      <c r="D1140" s="108"/>
      <c r="E1140" s="110"/>
      <c r="F1140" s="108"/>
      <c r="G1140" s="111"/>
    </row>
    <row r="1141" spans="1:7" ht="9.75" customHeight="1">
      <c r="A1141" s="108"/>
      <c r="B1141" s="112"/>
      <c r="C1141" s="109"/>
      <c r="D1141" s="108"/>
      <c r="E1141" s="110"/>
      <c r="F1141" s="108"/>
      <c r="G1141" s="111"/>
    </row>
    <row r="1142" spans="1:7" ht="9.75" customHeight="1">
      <c r="A1142" s="108"/>
      <c r="B1142" s="112"/>
      <c r="C1142" s="109"/>
      <c r="D1142" s="108"/>
      <c r="E1142" s="110"/>
      <c r="F1142" s="108"/>
      <c r="G1142" s="111"/>
    </row>
    <row r="1143" spans="1:7" ht="9.75" customHeight="1">
      <c r="A1143" s="108"/>
      <c r="B1143" s="112"/>
      <c r="C1143" s="109"/>
      <c r="D1143" s="108"/>
      <c r="E1143" s="110"/>
      <c r="F1143" s="108"/>
      <c r="G1143" s="111"/>
    </row>
    <row r="1144" spans="1:7" ht="9.75" customHeight="1">
      <c r="A1144" s="108"/>
      <c r="B1144" s="112"/>
      <c r="C1144" s="109"/>
      <c r="D1144" s="108"/>
      <c r="E1144" s="110"/>
      <c r="F1144" s="108"/>
      <c r="G1144" s="111"/>
    </row>
    <row r="1145" spans="1:7" ht="9.75" customHeight="1">
      <c r="A1145" s="108"/>
      <c r="B1145" s="112"/>
      <c r="C1145" s="109"/>
      <c r="D1145" s="108"/>
      <c r="E1145" s="110"/>
      <c r="F1145" s="108"/>
      <c r="G1145" s="111"/>
    </row>
    <row r="1146" spans="1:7" ht="9.75" customHeight="1">
      <c r="A1146" s="108"/>
      <c r="B1146" s="112"/>
      <c r="C1146" s="109"/>
      <c r="D1146" s="108"/>
      <c r="E1146" s="110"/>
      <c r="F1146" s="108"/>
      <c r="G1146" s="111"/>
    </row>
    <row r="1147" spans="1:7" ht="9.75" customHeight="1">
      <c r="A1147" s="108"/>
      <c r="B1147" s="112"/>
      <c r="C1147" s="109"/>
      <c r="D1147" s="108"/>
      <c r="E1147" s="110"/>
      <c r="F1147" s="108"/>
      <c r="G1147" s="111"/>
    </row>
    <row r="1148" spans="1:7" ht="9.75" customHeight="1">
      <c r="A1148" s="108"/>
      <c r="B1148" s="112"/>
      <c r="C1148" s="109"/>
      <c r="D1148" s="108"/>
      <c r="E1148" s="110"/>
      <c r="F1148" s="108"/>
      <c r="G1148" s="111"/>
    </row>
    <row r="1149" spans="1:7" ht="9.75" customHeight="1">
      <c r="A1149" s="108"/>
      <c r="B1149" s="112"/>
      <c r="C1149" s="109"/>
      <c r="D1149" s="108"/>
      <c r="E1149" s="110"/>
      <c r="F1149" s="108"/>
      <c r="G1149" s="111"/>
    </row>
    <row r="1150" spans="1:7" ht="9.75" customHeight="1">
      <c r="A1150" s="108"/>
      <c r="B1150" s="112"/>
      <c r="C1150" s="109"/>
      <c r="D1150" s="108"/>
      <c r="E1150" s="110"/>
      <c r="F1150" s="108"/>
      <c r="G1150" s="111"/>
    </row>
    <row r="1151" spans="1:7" ht="9.75" customHeight="1">
      <c r="A1151" s="108"/>
      <c r="B1151" s="112"/>
      <c r="C1151" s="109"/>
      <c r="D1151" s="108"/>
      <c r="E1151" s="110"/>
      <c r="F1151" s="108"/>
      <c r="G1151" s="111"/>
    </row>
    <row r="1152" spans="1:7" ht="9.75" customHeight="1">
      <c r="A1152" s="108"/>
      <c r="B1152" s="112"/>
      <c r="C1152" s="109"/>
      <c r="D1152" s="108"/>
      <c r="E1152" s="110"/>
      <c r="F1152" s="108"/>
      <c r="G1152" s="111"/>
    </row>
    <row r="1153" spans="1:7" ht="9.75" customHeight="1">
      <c r="A1153" s="108"/>
      <c r="B1153" s="112"/>
      <c r="C1153" s="109"/>
      <c r="D1153" s="108"/>
      <c r="E1153" s="110"/>
      <c r="F1153" s="108"/>
      <c r="G1153" s="111"/>
    </row>
    <row r="1154" spans="1:7" ht="9.75" customHeight="1">
      <c r="A1154" s="108"/>
      <c r="B1154" s="112"/>
      <c r="C1154" s="109"/>
      <c r="D1154" s="108"/>
      <c r="E1154" s="110"/>
      <c r="F1154" s="108"/>
      <c r="G1154" s="111"/>
    </row>
    <row r="1155" spans="1:7" ht="9.75" customHeight="1">
      <c r="A1155" s="108"/>
      <c r="B1155" s="112"/>
      <c r="C1155" s="109"/>
      <c r="D1155" s="108"/>
      <c r="E1155" s="110"/>
      <c r="F1155" s="108"/>
      <c r="G1155" s="111"/>
    </row>
    <row r="1156" spans="1:7" ht="9.75" customHeight="1">
      <c r="A1156" s="108"/>
      <c r="B1156" s="112"/>
      <c r="C1156" s="109"/>
      <c r="D1156" s="108"/>
      <c r="E1156" s="110"/>
      <c r="F1156" s="108"/>
      <c r="G1156" s="111"/>
    </row>
    <row r="1157" spans="1:7" ht="9.75" customHeight="1">
      <c r="A1157" s="108"/>
      <c r="B1157" s="112"/>
      <c r="C1157" s="109"/>
      <c r="D1157" s="108"/>
      <c r="E1157" s="110"/>
      <c r="F1157" s="108"/>
      <c r="G1157" s="111"/>
    </row>
    <row r="1158" spans="1:7" ht="9.75" customHeight="1">
      <c r="A1158" s="108"/>
      <c r="B1158" s="112"/>
      <c r="C1158" s="114"/>
      <c r="D1158" s="108"/>
      <c r="E1158" s="115"/>
      <c r="F1158" s="108"/>
      <c r="G1158" s="111"/>
    </row>
    <row r="1159" spans="1:7" ht="9.75" customHeight="1">
      <c r="A1159" s="108"/>
      <c r="B1159" s="112"/>
      <c r="C1159" s="114"/>
      <c r="D1159" s="108"/>
      <c r="E1159" s="115"/>
      <c r="F1159" s="108"/>
      <c r="G1159" s="111"/>
    </row>
    <row r="1160" spans="1:7" ht="9.75" customHeight="1">
      <c r="A1160" s="108"/>
      <c r="B1160" s="112"/>
      <c r="C1160" s="114"/>
      <c r="D1160" s="108"/>
      <c r="E1160" s="115"/>
      <c r="F1160" s="108"/>
      <c r="G1160" s="111"/>
    </row>
    <row r="1161" spans="1:7" ht="9.75" customHeight="1">
      <c r="A1161" s="108"/>
      <c r="B1161" s="112"/>
      <c r="C1161" s="114"/>
      <c r="D1161" s="108"/>
      <c r="E1161" s="115"/>
      <c r="F1161" s="108"/>
      <c r="G1161" s="111"/>
    </row>
    <row r="1162" spans="1:7" ht="9.75" customHeight="1">
      <c r="A1162" s="108"/>
      <c r="B1162" s="112"/>
      <c r="C1162" s="114"/>
      <c r="D1162" s="108"/>
      <c r="E1162" s="115"/>
      <c r="F1162" s="108"/>
      <c r="G1162" s="111"/>
    </row>
    <row r="1163" spans="1:7" ht="9.75" customHeight="1">
      <c r="A1163" s="108"/>
      <c r="B1163" s="112"/>
      <c r="C1163" s="113"/>
      <c r="D1163" s="108"/>
      <c r="E1163" s="110"/>
      <c r="F1163" s="108"/>
      <c r="G1163" s="111"/>
    </row>
    <row r="1164" spans="1:7" ht="9.75" customHeight="1">
      <c r="A1164" s="108"/>
      <c r="B1164" s="112"/>
      <c r="C1164" s="113"/>
      <c r="D1164" s="108"/>
      <c r="E1164" s="110"/>
      <c r="F1164" s="108"/>
      <c r="G1164" s="111"/>
    </row>
    <row r="1165" spans="1:7" ht="9.75" customHeight="1">
      <c r="A1165" s="108"/>
      <c r="B1165" s="112"/>
      <c r="C1165" s="113"/>
      <c r="D1165" s="108"/>
      <c r="E1165" s="110"/>
      <c r="F1165" s="108"/>
      <c r="G1165" s="111"/>
    </row>
    <row r="1166" spans="1:7" ht="9.75" customHeight="1">
      <c r="A1166" s="108"/>
      <c r="B1166" s="112"/>
      <c r="C1166" s="113"/>
      <c r="D1166" s="108"/>
      <c r="E1166" s="110"/>
      <c r="F1166" s="108"/>
      <c r="G1166" s="111"/>
    </row>
    <row r="1167" spans="1:7" ht="9.75" customHeight="1">
      <c r="A1167" s="108"/>
      <c r="B1167" s="112"/>
      <c r="C1167" s="113"/>
      <c r="D1167" s="108"/>
      <c r="E1167" s="110"/>
      <c r="F1167" s="108"/>
      <c r="G1167" s="111"/>
    </row>
    <row r="1168" spans="1:7" ht="9.75" customHeight="1">
      <c r="A1168" s="108"/>
      <c r="B1168" s="112"/>
      <c r="C1168" s="109"/>
      <c r="D1168" s="108"/>
      <c r="E1168" s="110"/>
      <c r="F1168" s="108"/>
      <c r="G1168" s="111"/>
    </row>
    <row r="1169" spans="1:7" ht="9.75" customHeight="1">
      <c r="A1169" s="108"/>
      <c r="B1169" s="112"/>
      <c r="C1169" s="109"/>
      <c r="D1169" s="108"/>
      <c r="E1169" s="110"/>
      <c r="F1169" s="108"/>
      <c r="G1169" s="111"/>
    </row>
    <row r="1170" spans="1:7" ht="9.75" customHeight="1">
      <c r="A1170" s="108"/>
      <c r="B1170" s="112"/>
      <c r="C1170" s="109"/>
      <c r="D1170" s="108"/>
      <c r="E1170" s="110"/>
      <c r="F1170" s="108"/>
      <c r="G1170" s="111"/>
    </row>
    <row r="1171" spans="1:7" ht="9.75" customHeight="1">
      <c r="A1171" s="108"/>
      <c r="B1171" s="112"/>
      <c r="C1171" s="109"/>
      <c r="D1171" s="108"/>
      <c r="E1171" s="110"/>
      <c r="F1171" s="108"/>
      <c r="G1171" s="111"/>
    </row>
    <row r="1172" spans="1:7" ht="9.75" customHeight="1">
      <c r="A1172" s="108"/>
      <c r="B1172" s="112"/>
      <c r="C1172" s="109"/>
      <c r="D1172" s="108"/>
      <c r="E1172" s="110"/>
      <c r="F1172" s="108"/>
      <c r="G1172" s="111"/>
    </row>
    <row r="1173" spans="1:7" ht="9.75" customHeight="1">
      <c r="A1173" s="108"/>
      <c r="B1173" s="112"/>
      <c r="C1173" s="109"/>
      <c r="D1173" s="108"/>
      <c r="E1173" s="110"/>
      <c r="F1173" s="108"/>
      <c r="G1173" s="111"/>
    </row>
    <row r="1174" spans="1:7" ht="9.75" customHeight="1">
      <c r="A1174" s="108"/>
      <c r="B1174" s="112"/>
      <c r="C1174" s="109"/>
      <c r="D1174" s="108"/>
      <c r="E1174" s="110"/>
      <c r="F1174" s="108"/>
      <c r="G1174" s="111"/>
    </row>
    <row r="1175" spans="1:7" ht="9.75" customHeight="1">
      <c r="A1175" s="108"/>
      <c r="B1175" s="112"/>
      <c r="C1175" s="109"/>
      <c r="D1175" s="108"/>
      <c r="E1175" s="110"/>
      <c r="F1175" s="108"/>
      <c r="G1175" s="111"/>
    </row>
    <row r="1176" spans="1:7" ht="9.75" customHeight="1">
      <c r="A1176" s="108"/>
      <c r="B1176" s="112"/>
      <c r="C1176" s="109"/>
      <c r="D1176" s="108"/>
      <c r="E1176" s="110"/>
      <c r="F1176" s="108"/>
      <c r="G1176" s="111"/>
    </row>
    <row r="1177" spans="1:7" ht="9.75" customHeight="1">
      <c r="A1177" s="108"/>
      <c r="B1177" s="112"/>
      <c r="C1177" s="109"/>
      <c r="D1177" s="108"/>
      <c r="E1177" s="110"/>
      <c r="F1177" s="108"/>
      <c r="G1177" s="111"/>
    </row>
    <row r="1178" spans="1:7" ht="9.75" customHeight="1">
      <c r="A1178" s="108"/>
      <c r="B1178" s="112"/>
      <c r="C1178" s="109"/>
      <c r="D1178" s="108"/>
      <c r="E1178" s="110"/>
      <c r="F1178" s="108"/>
      <c r="G1178" s="111"/>
    </row>
    <row r="1179" spans="1:7" ht="9.75" customHeight="1">
      <c r="A1179" s="108"/>
      <c r="B1179" s="112"/>
      <c r="C1179" s="109"/>
      <c r="D1179" s="108"/>
      <c r="E1179" s="110"/>
      <c r="F1179" s="108"/>
      <c r="G1179" s="111"/>
    </row>
    <row r="1180" spans="1:7" ht="9.75" customHeight="1">
      <c r="A1180" s="108"/>
      <c r="B1180" s="112"/>
      <c r="C1180" s="109"/>
      <c r="D1180" s="108"/>
      <c r="E1180" s="110"/>
      <c r="F1180" s="108"/>
      <c r="G1180" s="111"/>
    </row>
    <row r="1181" spans="1:7" ht="9.75" customHeight="1">
      <c r="A1181" s="108"/>
      <c r="B1181" s="112"/>
      <c r="C1181" s="109"/>
      <c r="D1181" s="108"/>
      <c r="E1181" s="110"/>
      <c r="F1181" s="108"/>
      <c r="G1181" s="111"/>
    </row>
    <row r="1182" spans="1:7" ht="9.75" customHeight="1">
      <c r="A1182" s="108"/>
      <c r="B1182" s="112"/>
      <c r="C1182" s="109"/>
      <c r="D1182" s="108"/>
      <c r="E1182" s="110"/>
      <c r="F1182" s="108"/>
      <c r="G1182" s="111"/>
    </row>
    <row r="1183" spans="1:7" ht="9.75" customHeight="1">
      <c r="A1183" s="108"/>
      <c r="B1183" s="112"/>
      <c r="C1183" s="109"/>
      <c r="D1183" s="108"/>
      <c r="E1183" s="110"/>
      <c r="F1183" s="108"/>
      <c r="G1183" s="111"/>
    </row>
    <row r="1184" spans="1:7" ht="9.75" customHeight="1">
      <c r="A1184" s="108"/>
      <c r="B1184" s="112"/>
      <c r="C1184" s="109"/>
      <c r="D1184" s="108"/>
      <c r="E1184" s="110"/>
      <c r="F1184" s="108"/>
      <c r="G1184" s="111"/>
    </row>
    <row r="1185" spans="1:7" ht="9.75" customHeight="1">
      <c r="A1185" s="108"/>
      <c r="B1185" s="112"/>
      <c r="C1185" s="109"/>
      <c r="D1185" s="108"/>
      <c r="E1185" s="110"/>
      <c r="F1185" s="108"/>
      <c r="G1185" s="111"/>
    </row>
    <row r="1186" spans="1:7" ht="9.75" customHeight="1">
      <c r="A1186" s="108"/>
      <c r="B1186" s="112"/>
      <c r="C1186" s="109"/>
      <c r="D1186" s="108"/>
      <c r="E1186" s="110"/>
      <c r="F1186" s="108"/>
      <c r="G1186" s="111"/>
    </row>
    <row r="1187" spans="1:7" ht="9.75" customHeight="1">
      <c r="A1187" s="108"/>
      <c r="B1187" s="112"/>
      <c r="C1187" s="109"/>
      <c r="D1187" s="108"/>
      <c r="E1187" s="110"/>
      <c r="F1187" s="108"/>
      <c r="G1187" s="111"/>
    </row>
    <row r="1188" spans="1:7" ht="9.75" customHeight="1">
      <c r="A1188" s="108"/>
      <c r="B1188" s="112"/>
      <c r="C1188" s="109"/>
      <c r="D1188" s="108"/>
      <c r="E1188" s="110"/>
      <c r="F1188" s="108"/>
      <c r="G1188" s="111"/>
    </row>
    <row r="1189" spans="1:7" ht="9.75" customHeight="1">
      <c r="A1189" s="108"/>
      <c r="B1189" s="112"/>
      <c r="C1189" s="109"/>
      <c r="D1189" s="108"/>
      <c r="E1189" s="110"/>
      <c r="F1189" s="108"/>
      <c r="G1189" s="111"/>
    </row>
    <row r="1190" spans="1:7" ht="9.75" customHeight="1">
      <c r="A1190" s="108"/>
      <c r="B1190" s="112"/>
      <c r="C1190" s="109"/>
      <c r="D1190" s="108"/>
      <c r="E1190" s="110"/>
      <c r="F1190" s="108"/>
      <c r="G1190" s="111"/>
    </row>
    <row r="1191" spans="1:7" ht="9.75" customHeight="1">
      <c r="A1191" s="108"/>
      <c r="B1191" s="112"/>
      <c r="C1191" s="109"/>
      <c r="D1191" s="108"/>
      <c r="E1191" s="110"/>
      <c r="F1191" s="108"/>
      <c r="G1191" s="111"/>
    </row>
    <row r="1192" spans="1:7" ht="9.75" customHeight="1">
      <c r="A1192" s="108"/>
      <c r="B1192" s="112"/>
      <c r="C1192" s="109"/>
      <c r="D1192" s="108"/>
      <c r="E1192" s="110"/>
      <c r="F1192" s="108"/>
      <c r="G1192" s="111"/>
    </row>
    <row r="1193" spans="1:7" ht="9.75" customHeight="1">
      <c r="A1193" s="108"/>
      <c r="B1193" s="112"/>
      <c r="C1193" s="109"/>
      <c r="D1193" s="108"/>
      <c r="E1193" s="110"/>
      <c r="F1193" s="108"/>
      <c r="G1193" s="111"/>
    </row>
    <row r="1194" spans="1:7" ht="9.75" customHeight="1">
      <c r="A1194" s="108"/>
      <c r="B1194" s="112"/>
      <c r="C1194" s="109"/>
      <c r="D1194" s="108"/>
      <c r="E1194" s="110"/>
      <c r="F1194" s="108"/>
      <c r="G1194" s="111"/>
    </row>
    <row r="1195" spans="1:7" ht="9.75" customHeight="1">
      <c r="A1195" s="108"/>
      <c r="B1195" s="112"/>
      <c r="C1195" s="109"/>
      <c r="D1195" s="108"/>
      <c r="E1195" s="110"/>
      <c r="F1195" s="108"/>
      <c r="G1195" s="111"/>
    </row>
    <row r="1196" spans="1:7" ht="9.75" customHeight="1">
      <c r="A1196" s="108"/>
      <c r="B1196" s="112"/>
      <c r="C1196" s="109"/>
      <c r="D1196" s="108"/>
      <c r="E1196" s="110"/>
      <c r="F1196" s="108"/>
      <c r="G1196" s="111"/>
    </row>
    <row r="1197" spans="1:7" ht="9.75" customHeight="1">
      <c r="A1197" s="108"/>
      <c r="B1197" s="112"/>
      <c r="C1197" s="109"/>
      <c r="D1197" s="108"/>
      <c r="E1197" s="110"/>
      <c r="F1197" s="108"/>
      <c r="G1197" s="111"/>
    </row>
    <row r="1198" spans="1:7" ht="9.75" customHeight="1">
      <c r="A1198" s="108"/>
      <c r="B1198" s="112"/>
      <c r="C1198" s="109"/>
      <c r="D1198" s="108"/>
      <c r="E1198" s="110"/>
      <c r="F1198" s="108"/>
      <c r="G1198" s="111"/>
    </row>
    <row r="1199" spans="1:7" ht="9.75" customHeight="1">
      <c r="A1199" s="108"/>
      <c r="B1199" s="112"/>
      <c r="C1199" s="109"/>
      <c r="D1199" s="108"/>
      <c r="E1199" s="110"/>
      <c r="F1199" s="108"/>
      <c r="G1199" s="111"/>
    </row>
    <row r="1200" spans="1:7" ht="9.75" customHeight="1">
      <c r="A1200" s="108"/>
      <c r="B1200" s="112"/>
      <c r="C1200" s="109"/>
      <c r="D1200" s="108"/>
      <c r="E1200" s="110"/>
      <c r="F1200" s="108"/>
      <c r="G1200" s="111"/>
    </row>
    <row r="1201" spans="1:7" ht="9.75" customHeight="1">
      <c r="A1201" s="108"/>
      <c r="B1201" s="112"/>
      <c r="C1201" s="109"/>
      <c r="D1201" s="108"/>
      <c r="E1201" s="110"/>
      <c r="F1201" s="108"/>
      <c r="G1201" s="111"/>
    </row>
    <row r="1202" spans="1:7" ht="9.75" customHeight="1">
      <c r="A1202" s="108"/>
      <c r="B1202" s="112"/>
      <c r="C1202" s="109"/>
      <c r="D1202" s="108"/>
      <c r="E1202" s="110"/>
      <c r="F1202" s="108"/>
      <c r="G1202" s="111"/>
    </row>
    <row r="1203" spans="1:7" ht="9.75" customHeight="1">
      <c r="A1203" s="108"/>
      <c r="B1203" s="112"/>
      <c r="C1203" s="109"/>
      <c r="D1203" s="108"/>
      <c r="E1203" s="110"/>
      <c r="F1203" s="108"/>
      <c r="G1203" s="111"/>
    </row>
    <row r="1204" spans="1:7" ht="9.75" customHeight="1">
      <c r="A1204" s="108"/>
      <c r="B1204" s="112"/>
      <c r="C1204" s="109"/>
      <c r="D1204" s="108"/>
      <c r="E1204" s="110"/>
      <c r="F1204" s="108"/>
      <c r="G1204" s="111"/>
    </row>
    <row r="1205" spans="1:7" ht="9.75" customHeight="1">
      <c r="A1205" s="108"/>
      <c r="B1205" s="112"/>
      <c r="C1205" s="109"/>
      <c r="D1205" s="108"/>
      <c r="E1205" s="110"/>
      <c r="F1205" s="108"/>
      <c r="G1205" s="111"/>
    </row>
    <row r="1206" spans="1:7" ht="9.75" customHeight="1">
      <c r="A1206" s="108"/>
      <c r="B1206" s="112"/>
      <c r="C1206" s="109"/>
      <c r="D1206" s="108"/>
      <c r="E1206" s="110"/>
      <c r="F1206" s="108"/>
      <c r="G1206" s="111"/>
    </row>
    <row r="1207" spans="1:7" ht="7.5" customHeight="1">
      <c r="A1207" s="108"/>
      <c r="B1207" s="112"/>
      <c r="C1207" s="109"/>
      <c r="D1207" s="108"/>
      <c r="E1207" s="110"/>
      <c r="F1207" s="108"/>
      <c r="G1207" s="111"/>
    </row>
    <row r="1208" spans="1:7" ht="9.75" customHeight="1">
      <c r="A1208" s="108"/>
      <c r="B1208" s="112"/>
      <c r="C1208" s="109"/>
      <c r="D1208" s="108"/>
      <c r="E1208" s="110"/>
      <c r="F1208" s="108"/>
      <c r="G1208" s="111"/>
    </row>
    <row r="1209" spans="1:7" ht="9.75" customHeight="1">
      <c r="A1209" s="108"/>
      <c r="B1209" s="112"/>
      <c r="C1209" s="109"/>
      <c r="D1209" s="108"/>
      <c r="E1209" s="110"/>
      <c r="F1209" s="108"/>
      <c r="G1209" s="111"/>
    </row>
    <row r="1210" spans="1:7" ht="9.75" customHeight="1">
      <c r="A1210" s="108"/>
      <c r="B1210" s="112"/>
      <c r="C1210" s="109"/>
      <c r="D1210" s="108"/>
      <c r="E1210" s="110"/>
      <c r="F1210" s="108"/>
      <c r="G1210" s="111"/>
    </row>
    <row r="1211" spans="1:7" ht="9.75" customHeight="1">
      <c r="A1211" s="108"/>
      <c r="B1211" s="112"/>
      <c r="C1211" s="109"/>
      <c r="D1211" s="108"/>
      <c r="E1211" s="110"/>
      <c r="F1211" s="108"/>
      <c r="G1211" s="111"/>
    </row>
    <row r="1212" spans="1:7" ht="9.75" customHeight="1">
      <c r="A1212" s="108"/>
      <c r="B1212" s="112"/>
      <c r="C1212" s="109"/>
      <c r="D1212" s="108"/>
      <c r="E1212" s="110"/>
      <c r="F1212" s="108"/>
      <c r="G1212" s="111"/>
    </row>
    <row r="1213" spans="1:7" ht="9.75" customHeight="1">
      <c r="A1213" s="108"/>
      <c r="B1213" s="112"/>
      <c r="C1213" s="109"/>
      <c r="D1213" s="108"/>
      <c r="E1213" s="110"/>
      <c r="F1213" s="108"/>
      <c r="G1213" s="111"/>
    </row>
    <row r="1214" spans="1:7" ht="9.75" customHeight="1">
      <c r="A1214" s="108"/>
      <c r="B1214" s="112"/>
      <c r="C1214" s="109"/>
      <c r="D1214" s="108"/>
      <c r="E1214" s="110"/>
      <c r="F1214" s="108"/>
      <c r="G1214" s="111"/>
    </row>
    <row r="1215" spans="1:7" ht="9.75" customHeight="1">
      <c r="A1215" s="108"/>
      <c r="B1215" s="112"/>
      <c r="C1215" s="109"/>
      <c r="D1215" s="108"/>
      <c r="E1215" s="110"/>
      <c r="F1215" s="108"/>
      <c r="G1215" s="111"/>
    </row>
    <row r="1216" spans="1:7" ht="9.75" customHeight="1">
      <c r="A1216" s="108"/>
      <c r="B1216" s="112"/>
      <c r="C1216" s="109"/>
      <c r="D1216" s="108"/>
      <c r="E1216" s="110"/>
      <c r="F1216" s="108"/>
      <c r="G1216" s="111"/>
    </row>
    <row r="1217" spans="1:7" ht="9.75" customHeight="1">
      <c r="A1217" s="108"/>
      <c r="B1217" s="112"/>
      <c r="C1217" s="109"/>
      <c r="D1217" s="108"/>
      <c r="E1217" s="110"/>
      <c r="F1217" s="108"/>
      <c r="G1217" s="111"/>
    </row>
    <row r="1218" spans="1:7" ht="9.75" customHeight="1">
      <c r="A1218" s="108"/>
      <c r="B1218" s="112"/>
      <c r="C1218" s="109"/>
      <c r="D1218" s="108"/>
      <c r="E1218" s="110"/>
      <c r="F1218" s="108"/>
      <c r="G1218" s="111"/>
    </row>
    <row r="1219" spans="1:7" ht="9.75" customHeight="1">
      <c r="A1219" s="108"/>
      <c r="B1219" s="112"/>
      <c r="C1219" s="109"/>
      <c r="D1219" s="108"/>
      <c r="E1219" s="110"/>
      <c r="F1219" s="108"/>
      <c r="G1219" s="111"/>
    </row>
    <row r="1220" spans="1:7" ht="9.75" customHeight="1">
      <c r="A1220" s="108"/>
      <c r="B1220" s="112"/>
      <c r="C1220" s="109"/>
      <c r="D1220" s="108"/>
      <c r="E1220" s="110"/>
      <c r="F1220" s="108"/>
      <c r="G1220" s="111"/>
    </row>
    <row r="1221" spans="1:7" ht="9.75" customHeight="1">
      <c r="A1221" s="108"/>
      <c r="B1221" s="112"/>
      <c r="C1221" s="109"/>
      <c r="D1221" s="108"/>
      <c r="E1221" s="110"/>
      <c r="F1221" s="108"/>
      <c r="G1221" s="111"/>
    </row>
    <row r="1222" spans="1:7" ht="9.75" customHeight="1">
      <c r="A1222" s="108"/>
      <c r="B1222" s="112"/>
      <c r="C1222" s="109"/>
      <c r="D1222" s="108"/>
      <c r="E1222" s="110"/>
      <c r="F1222" s="108"/>
      <c r="G1222" s="111"/>
    </row>
    <row r="1223" spans="1:7" ht="9.75" customHeight="1">
      <c r="A1223" s="108"/>
      <c r="B1223" s="112"/>
      <c r="C1223" s="109"/>
      <c r="D1223" s="108"/>
      <c r="E1223" s="110"/>
      <c r="F1223" s="108"/>
      <c r="G1223" s="111"/>
    </row>
    <row r="1224" spans="1:7" ht="9.75" customHeight="1">
      <c r="A1224" s="108"/>
      <c r="B1224" s="112"/>
      <c r="C1224" s="109"/>
      <c r="D1224" s="108"/>
      <c r="E1224" s="110"/>
      <c r="F1224" s="108"/>
      <c r="G1224" s="111"/>
    </row>
    <row r="1225" spans="1:7" ht="9.75" customHeight="1">
      <c r="A1225" s="108"/>
      <c r="B1225" s="112"/>
      <c r="C1225" s="109"/>
      <c r="D1225" s="108"/>
      <c r="E1225" s="110"/>
      <c r="F1225" s="108"/>
      <c r="G1225" s="111"/>
    </row>
    <row r="1226" spans="1:7" ht="9.75" customHeight="1">
      <c r="A1226" s="108"/>
      <c r="B1226" s="112"/>
      <c r="C1226" s="109"/>
      <c r="D1226" s="108"/>
      <c r="E1226" s="110"/>
      <c r="F1226" s="108"/>
      <c r="G1226" s="111"/>
    </row>
    <row r="1227" spans="1:7" ht="9.75" customHeight="1">
      <c r="A1227" s="108"/>
      <c r="B1227" s="112"/>
      <c r="C1227" s="109"/>
      <c r="D1227" s="108"/>
      <c r="E1227" s="110"/>
      <c r="F1227" s="108"/>
      <c r="G1227" s="111"/>
    </row>
    <row r="1228" spans="1:7" ht="9.75" customHeight="1">
      <c r="A1228" s="108"/>
      <c r="B1228" s="112"/>
      <c r="C1228" s="109"/>
      <c r="D1228" s="108"/>
      <c r="E1228" s="110"/>
      <c r="F1228" s="108"/>
      <c r="G1228" s="111"/>
    </row>
    <row r="1229" spans="1:7" ht="9.75" customHeight="1">
      <c r="A1229" s="108"/>
      <c r="B1229" s="112"/>
      <c r="C1229" s="109"/>
      <c r="D1229" s="108"/>
      <c r="E1229" s="110"/>
      <c r="F1229" s="108"/>
      <c r="G1229" s="111"/>
    </row>
    <row r="1230" spans="1:7" ht="9.75" customHeight="1">
      <c r="A1230" s="108"/>
      <c r="B1230" s="112"/>
      <c r="C1230" s="109"/>
      <c r="D1230" s="108"/>
      <c r="E1230" s="110"/>
      <c r="F1230" s="108"/>
      <c r="G1230" s="111"/>
    </row>
    <row r="1231" spans="1:7" ht="9.75" customHeight="1">
      <c r="A1231" s="108"/>
      <c r="B1231" s="112"/>
      <c r="C1231" s="109"/>
      <c r="D1231" s="108"/>
      <c r="E1231" s="110"/>
      <c r="F1231" s="108"/>
      <c r="G1231" s="111"/>
    </row>
    <row r="1232" spans="1:7" ht="9.75" customHeight="1">
      <c r="A1232" s="108"/>
      <c r="B1232" s="112"/>
      <c r="C1232" s="109"/>
      <c r="D1232" s="108"/>
      <c r="E1232" s="110"/>
      <c r="F1232" s="108"/>
      <c r="G1232" s="111"/>
    </row>
    <row r="1233" spans="1:7" ht="9.75" customHeight="1">
      <c r="A1233" s="108"/>
      <c r="B1233" s="112"/>
      <c r="C1233" s="109"/>
      <c r="D1233" s="108"/>
      <c r="E1233" s="110"/>
      <c r="F1233" s="108"/>
      <c r="G1233" s="111"/>
    </row>
    <row r="1234" spans="1:7" ht="9.75" customHeight="1">
      <c r="A1234" s="108"/>
      <c r="B1234" s="112"/>
      <c r="C1234" s="109"/>
      <c r="D1234" s="108"/>
      <c r="E1234" s="110"/>
      <c r="F1234" s="108"/>
      <c r="G1234" s="111"/>
    </row>
    <row r="1235" spans="1:7" ht="9.75" customHeight="1">
      <c r="A1235" s="108"/>
      <c r="B1235" s="112"/>
      <c r="C1235" s="109"/>
      <c r="D1235" s="108"/>
      <c r="E1235" s="110"/>
      <c r="F1235" s="108"/>
      <c r="G1235" s="111"/>
    </row>
    <row r="1236" spans="1:7" ht="9.75" customHeight="1">
      <c r="A1236" s="108"/>
      <c r="B1236" s="112"/>
      <c r="C1236" s="109"/>
      <c r="D1236" s="108"/>
      <c r="E1236" s="110"/>
      <c r="F1236" s="108"/>
      <c r="G1236" s="111"/>
    </row>
    <row r="1237" spans="1:7" ht="9.75" customHeight="1">
      <c r="A1237" s="108"/>
      <c r="B1237" s="112"/>
      <c r="C1237" s="109"/>
      <c r="D1237" s="108"/>
      <c r="E1237" s="110"/>
      <c r="F1237" s="108"/>
      <c r="G1237" s="111"/>
    </row>
    <row r="1238" spans="1:7" ht="9.75" customHeight="1">
      <c r="A1238" s="108"/>
      <c r="B1238" s="112"/>
      <c r="C1238" s="109"/>
      <c r="D1238" s="108"/>
      <c r="E1238" s="110"/>
      <c r="F1238" s="108"/>
      <c r="G1238" s="111"/>
    </row>
    <row r="1239" spans="1:7" ht="9.75" customHeight="1">
      <c r="A1239" s="108"/>
      <c r="B1239" s="112"/>
      <c r="C1239" s="109"/>
      <c r="D1239" s="108"/>
      <c r="E1239" s="110"/>
      <c r="F1239" s="108"/>
      <c r="G1239" s="111"/>
    </row>
    <row r="1240" spans="1:7" ht="9.75" customHeight="1">
      <c r="A1240" s="108"/>
      <c r="B1240" s="112"/>
      <c r="C1240" s="109"/>
      <c r="D1240" s="108"/>
      <c r="E1240" s="110"/>
      <c r="F1240" s="108"/>
      <c r="G1240" s="111"/>
    </row>
    <row r="1241" spans="1:7" ht="9.75" customHeight="1">
      <c r="A1241" s="108"/>
      <c r="B1241" s="112"/>
      <c r="C1241" s="109"/>
      <c r="D1241" s="108"/>
      <c r="E1241" s="110"/>
      <c r="F1241" s="108"/>
      <c r="G1241" s="111"/>
    </row>
    <row r="1242" spans="1:7" ht="9.75" customHeight="1">
      <c r="A1242" s="108"/>
      <c r="B1242" s="112"/>
      <c r="C1242" s="109"/>
      <c r="D1242" s="108"/>
      <c r="E1242" s="110"/>
      <c r="F1242" s="108"/>
      <c r="G1242" s="111"/>
    </row>
    <row r="1243" spans="1:7" ht="9.75" customHeight="1">
      <c r="A1243" s="108"/>
      <c r="B1243" s="112"/>
      <c r="C1243" s="113"/>
      <c r="D1243" s="108"/>
      <c r="E1243" s="110"/>
      <c r="F1243" s="108"/>
      <c r="G1243" s="111"/>
    </row>
    <row r="1244" spans="1:7" ht="9.75" customHeight="1">
      <c r="A1244" s="108"/>
      <c r="B1244" s="112"/>
      <c r="C1244" s="113"/>
      <c r="D1244" s="108"/>
      <c r="E1244" s="110"/>
      <c r="F1244" s="108"/>
      <c r="G1244" s="111"/>
    </row>
    <row r="1245" spans="1:7" ht="9.75" customHeight="1">
      <c r="A1245" s="108"/>
      <c r="B1245" s="112"/>
      <c r="C1245" s="113"/>
      <c r="D1245" s="108"/>
      <c r="E1245" s="110"/>
      <c r="F1245" s="108"/>
      <c r="G1245" s="111"/>
    </row>
    <row r="1246" spans="1:7" ht="9.75" customHeight="1">
      <c r="A1246" s="108"/>
      <c r="B1246" s="112"/>
      <c r="C1246" s="113"/>
      <c r="D1246" s="108"/>
      <c r="E1246" s="110"/>
      <c r="F1246" s="108"/>
      <c r="G1246" s="111"/>
    </row>
    <row r="1247" spans="1:7" ht="9.75" customHeight="1">
      <c r="A1247" s="108"/>
      <c r="B1247" s="112"/>
      <c r="C1247" s="113"/>
      <c r="D1247" s="108"/>
      <c r="E1247" s="110"/>
      <c r="F1247" s="108"/>
      <c r="G1247" s="111"/>
    </row>
    <row r="1248" spans="1:7" ht="9.75" customHeight="1">
      <c r="A1248" s="108"/>
      <c r="B1248" s="112"/>
      <c r="C1248" s="113"/>
      <c r="D1248" s="108"/>
      <c r="E1248" s="117"/>
      <c r="F1248" s="108"/>
      <c r="G1248" s="111"/>
    </row>
    <row r="1249" spans="1:7" ht="9.75" customHeight="1">
      <c r="A1249" s="108"/>
      <c r="B1249" s="112"/>
      <c r="C1249" s="113"/>
      <c r="D1249" s="108"/>
      <c r="E1249" s="117"/>
      <c r="F1249" s="108"/>
      <c r="G1249" s="111"/>
    </row>
    <row r="1250" spans="1:7" ht="9.75" customHeight="1">
      <c r="A1250" s="108"/>
      <c r="B1250" s="112"/>
      <c r="C1250" s="113"/>
      <c r="D1250" s="108"/>
      <c r="E1250" s="117"/>
      <c r="F1250" s="108"/>
      <c r="G1250" s="111"/>
    </row>
    <row r="1251" spans="1:7" ht="9.75" customHeight="1">
      <c r="A1251" s="108"/>
      <c r="B1251" s="112"/>
      <c r="C1251" s="113"/>
      <c r="D1251" s="108"/>
      <c r="E1251" s="117"/>
      <c r="F1251" s="108"/>
      <c r="G1251" s="111"/>
    </row>
    <row r="1252" spans="1:7" ht="9.75" customHeight="1">
      <c r="A1252" s="108"/>
      <c r="B1252" s="112"/>
      <c r="C1252" s="113"/>
      <c r="D1252" s="108"/>
      <c r="E1252" s="117"/>
      <c r="F1252" s="108"/>
      <c r="G1252" s="111"/>
    </row>
    <row r="1253" spans="1:7" ht="9.75" customHeight="1">
      <c r="A1253" s="108"/>
      <c r="B1253" s="112"/>
      <c r="C1253" s="109"/>
      <c r="D1253" s="108"/>
      <c r="E1253" s="110"/>
      <c r="F1253" s="108"/>
      <c r="G1253" s="111"/>
    </row>
    <row r="1254" spans="1:7" ht="9.75" customHeight="1">
      <c r="A1254" s="108"/>
      <c r="B1254" s="112"/>
      <c r="C1254" s="109"/>
      <c r="D1254" s="108"/>
      <c r="E1254" s="110"/>
      <c r="F1254" s="108"/>
      <c r="G1254" s="111"/>
    </row>
    <row r="1255" spans="1:7" ht="9.75" customHeight="1">
      <c r="A1255" s="108"/>
      <c r="B1255" s="112"/>
      <c r="C1255" s="109"/>
      <c r="D1255" s="108"/>
      <c r="E1255" s="110"/>
      <c r="F1255" s="108"/>
      <c r="G1255" s="111"/>
    </row>
    <row r="1256" spans="1:7" ht="9.75" customHeight="1">
      <c r="A1256" s="108"/>
      <c r="B1256" s="112"/>
      <c r="C1256" s="109"/>
      <c r="D1256" s="108"/>
      <c r="E1256" s="110"/>
      <c r="F1256" s="108"/>
      <c r="G1256" s="111"/>
    </row>
    <row r="1257" spans="1:7" ht="9.75" customHeight="1">
      <c r="A1257" s="108"/>
      <c r="B1257" s="112"/>
      <c r="C1257" s="109"/>
      <c r="D1257" s="108"/>
      <c r="E1257" s="110"/>
      <c r="F1257" s="108"/>
      <c r="G1257" s="111"/>
    </row>
    <row r="1258" spans="1:7" ht="9.75" customHeight="1">
      <c r="A1258" s="108"/>
      <c r="B1258" s="112"/>
      <c r="C1258" s="109"/>
      <c r="D1258" s="108"/>
      <c r="E1258" s="110"/>
      <c r="F1258" s="108"/>
      <c r="G1258" s="111"/>
    </row>
    <row r="1259" spans="1:7" ht="9.75" customHeight="1">
      <c r="A1259" s="108"/>
      <c r="B1259" s="112"/>
      <c r="C1259" s="109"/>
      <c r="D1259" s="108"/>
      <c r="E1259" s="110"/>
      <c r="F1259" s="108"/>
      <c r="G1259" s="111"/>
    </row>
    <row r="1260" spans="1:7" ht="9.75" customHeight="1">
      <c r="A1260" s="108"/>
      <c r="B1260" s="112"/>
      <c r="C1260" s="109"/>
      <c r="D1260" s="108"/>
      <c r="E1260" s="110"/>
      <c r="F1260" s="108"/>
      <c r="G1260" s="111"/>
    </row>
    <row r="1261" spans="1:7" ht="9.75" customHeight="1">
      <c r="A1261" s="108"/>
      <c r="B1261" s="112"/>
      <c r="C1261" s="109"/>
      <c r="D1261" s="108"/>
      <c r="E1261" s="110"/>
      <c r="F1261" s="108"/>
      <c r="G1261" s="111"/>
    </row>
    <row r="1262" spans="1:7" ht="9.75" customHeight="1">
      <c r="A1262" s="108"/>
      <c r="B1262" s="112"/>
      <c r="C1262" s="109"/>
      <c r="D1262" s="108"/>
      <c r="E1262" s="110"/>
      <c r="F1262" s="108"/>
      <c r="G1262" s="111"/>
    </row>
    <row r="1263" spans="1:7" ht="9.75" customHeight="1">
      <c r="A1263" s="108"/>
      <c r="B1263" s="112"/>
      <c r="C1263" s="109"/>
      <c r="D1263" s="108"/>
      <c r="E1263" s="110"/>
      <c r="F1263" s="108"/>
      <c r="G1263" s="111"/>
    </row>
    <row r="1264" spans="1:7" ht="9.75" customHeight="1">
      <c r="A1264" s="108"/>
      <c r="B1264" s="112"/>
      <c r="C1264" s="109"/>
      <c r="D1264" s="108"/>
      <c r="E1264" s="110"/>
      <c r="F1264" s="108"/>
      <c r="G1264" s="111"/>
    </row>
    <row r="1265" spans="1:7" ht="9.75" customHeight="1">
      <c r="A1265" s="108"/>
      <c r="B1265" s="112"/>
      <c r="C1265" s="109"/>
      <c r="D1265" s="108"/>
      <c r="E1265" s="110"/>
      <c r="F1265" s="108"/>
      <c r="G1265" s="111"/>
    </row>
    <row r="1266" spans="1:7" ht="9.75" customHeight="1">
      <c r="A1266" s="108"/>
      <c r="B1266" s="112"/>
      <c r="C1266" s="109"/>
      <c r="D1266" s="108"/>
      <c r="E1266" s="110"/>
      <c r="F1266" s="108"/>
      <c r="G1266" s="111"/>
    </row>
    <row r="1267" spans="1:7" ht="9.75" customHeight="1">
      <c r="A1267" s="108"/>
      <c r="B1267" s="112"/>
      <c r="C1267" s="109"/>
      <c r="D1267" s="108"/>
      <c r="E1267" s="110"/>
      <c r="F1267" s="108"/>
      <c r="G1267" s="111"/>
    </row>
    <row r="1268" spans="1:7" ht="9.75" customHeight="1">
      <c r="A1268" s="108"/>
      <c r="B1268" s="112"/>
      <c r="C1268" s="109"/>
      <c r="D1268" s="108"/>
      <c r="E1268" s="110"/>
      <c r="F1268" s="108"/>
      <c r="G1268" s="111"/>
    </row>
    <row r="1269" spans="1:7" ht="9.75" customHeight="1">
      <c r="A1269" s="108"/>
      <c r="B1269" s="112"/>
      <c r="C1269" s="109"/>
      <c r="D1269" s="108"/>
      <c r="E1269" s="110"/>
      <c r="F1269" s="108"/>
      <c r="G1269" s="111"/>
    </row>
    <row r="1270" spans="1:7" ht="9.75" customHeight="1">
      <c r="A1270" s="108"/>
      <c r="B1270" s="112"/>
      <c r="C1270" s="109"/>
      <c r="D1270" s="108"/>
      <c r="E1270" s="110"/>
      <c r="F1270" s="108"/>
      <c r="G1270" s="111"/>
    </row>
    <row r="1271" spans="1:7" ht="9.75" customHeight="1">
      <c r="A1271" s="108"/>
      <c r="B1271" s="112"/>
      <c r="C1271" s="109"/>
      <c r="D1271" s="108"/>
      <c r="E1271" s="110"/>
      <c r="F1271" s="108"/>
      <c r="G1271" s="111"/>
    </row>
    <row r="1272" spans="1:7" ht="9.75" customHeight="1">
      <c r="A1272" s="108"/>
      <c r="B1272" s="112"/>
      <c r="C1272" s="109"/>
      <c r="D1272" s="108"/>
      <c r="E1272" s="110"/>
      <c r="F1272" s="108"/>
      <c r="G1272" s="111"/>
    </row>
    <row r="1273" spans="1:7" ht="9.75" customHeight="1">
      <c r="A1273" s="108"/>
      <c r="B1273" s="112"/>
      <c r="C1273" s="109"/>
      <c r="D1273" s="108"/>
      <c r="E1273" s="110"/>
      <c r="F1273" s="108"/>
      <c r="G1273" s="111"/>
    </row>
    <row r="1274" spans="1:7" ht="9.75" customHeight="1">
      <c r="A1274" s="108"/>
      <c r="B1274" s="112"/>
      <c r="C1274" s="109"/>
      <c r="D1274" s="108"/>
      <c r="E1274" s="110"/>
      <c r="F1274" s="108"/>
      <c r="G1274" s="111"/>
    </row>
    <row r="1275" spans="1:7" ht="9.75" customHeight="1">
      <c r="A1275" s="108"/>
      <c r="B1275" s="112"/>
      <c r="C1275" s="109"/>
      <c r="D1275" s="108"/>
      <c r="E1275" s="110"/>
      <c r="F1275" s="108"/>
      <c r="G1275" s="111"/>
    </row>
    <row r="1276" spans="1:7" ht="9.75" customHeight="1">
      <c r="A1276" s="108"/>
      <c r="B1276" s="112"/>
      <c r="C1276" s="109"/>
      <c r="D1276" s="108"/>
      <c r="E1276" s="110"/>
      <c r="F1276" s="108"/>
      <c r="G1276" s="111"/>
    </row>
    <row r="1277" spans="1:7" ht="9.75" customHeight="1">
      <c r="A1277" s="108"/>
      <c r="B1277" s="112"/>
      <c r="C1277" s="109"/>
      <c r="D1277" s="108"/>
      <c r="E1277" s="110"/>
      <c r="F1277" s="108"/>
      <c r="G1277" s="111"/>
    </row>
    <row r="1278" spans="1:7" ht="9.75" customHeight="1">
      <c r="A1278" s="108"/>
      <c r="B1278" s="112"/>
      <c r="C1278" s="109"/>
      <c r="D1278" s="108"/>
      <c r="E1278" s="110"/>
      <c r="F1278" s="108"/>
      <c r="G1278" s="111"/>
    </row>
    <row r="1279" spans="1:7" ht="9.75" customHeight="1">
      <c r="A1279" s="108"/>
      <c r="B1279" s="112"/>
      <c r="C1279" s="109"/>
      <c r="D1279" s="108"/>
      <c r="E1279" s="110"/>
      <c r="F1279" s="108"/>
      <c r="G1279" s="111"/>
    </row>
    <row r="1280" spans="1:7" ht="9.75" customHeight="1">
      <c r="A1280" s="108"/>
      <c r="B1280" s="112"/>
      <c r="C1280" s="109"/>
      <c r="D1280" s="108"/>
      <c r="E1280" s="110"/>
      <c r="F1280" s="108"/>
      <c r="G1280" s="111"/>
    </row>
    <row r="1281" spans="1:7" ht="9.75" customHeight="1">
      <c r="A1281" s="108"/>
      <c r="B1281" s="112"/>
      <c r="C1281" s="109"/>
      <c r="D1281" s="108"/>
      <c r="E1281" s="110"/>
      <c r="F1281" s="108"/>
      <c r="G1281" s="111"/>
    </row>
    <row r="1282" spans="1:7" ht="9.75" customHeight="1">
      <c r="A1282" s="108"/>
      <c r="B1282" s="112"/>
      <c r="C1282" s="109"/>
      <c r="D1282" s="108"/>
      <c r="E1282" s="110"/>
      <c r="F1282" s="108"/>
      <c r="G1282" s="111"/>
    </row>
    <row r="1283" spans="1:7" ht="9.75" customHeight="1">
      <c r="A1283" s="108"/>
      <c r="B1283" s="112"/>
      <c r="C1283" s="109"/>
      <c r="D1283" s="108"/>
      <c r="E1283" s="110"/>
      <c r="F1283" s="108"/>
      <c r="G1283" s="111"/>
    </row>
    <row r="1284" spans="1:7" ht="9.75" customHeight="1">
      <c r="A1284" s="108"/>
      <c r="B1284" s="112"/>
      <c r="C1284" s="109"/>
      <c r="D1284" s="108"/>
      <c r="E1284" s="110"/>
      <c r="F1284" s="108"/>
      <c r="G1284" s="111"/>
    </row>
    <row r="1285" spans="1:7" ht="9.75" customHeight="1">
      <c r="A1285" s="108"/>
      <c r="B1285" s="112"/>
      <c r="C1285" s="109"/>
      <c r="D1285" s="108"/>
      <c r="E1285" s="110"/>
      <c r="F1285" s="108"/>
      <c r="G1285" s="111"/>
    </row>
    <row r="1286" spans="1:7" ht="9.75" customHeight="1">
      <c r="A1286" s="108"/>
      <c r="B1286" s="112"/>
      <c r="C1286" s="109"/>
      <c r="D1286" s="108"/>
      <c r="E1286" s="110"/>
      <c r="F1286" s="108"/>
      <c r="G1286" s="111"/>
    </row>
    <row r="1287" spans="1:7" ht="8.25" customHeight="1">
      <c r="A1287" s="108"/>
      <c r="B1287" s="112"/>
      <c r="C1287" s="109"/>
      <c r="D1287" s="108"/>
      <c r="E1287" s="110"/>
      <c r="F1287" s="108"/>
      <c r="G1287" s="111"/>
    </row>
    <row r="1288" spans="1:7" ht="9.75" customHeight="1">
      <c r="A1288" s="108"/>
      <c r="B1288" s="112"/>
      <c r="C1288" s="109"/>
      <c r="D1288" s="108"/>
      <c r="E1288" s="110"/>
      <c r="F1288" s="108"/>
      <c r="G1288" s="111"/>
    </row>
    <row r="1289" spans="1:7" ht="9.75" customHeight="1">
      <c r="A1289" s="108"/>
      <c r="B1289" s="112"/>
      <c r="C1289" s="109"/>
      <c r="D1289" s="108"/>
      <c r="E1289" s="110"/>
      <c r="F1289" s="108"/>
      <c r="G1289" s="111"/>
    </row>
    <row r="1290" spans="1:7" ht="9.75" customHeight="1">
      <c r="A1290" s="108"/>
      <c r="B1290" s="112"/>
      <c r="C1290" s="109"/>
      <c r="D1290" s="108"/>
      <c r="E1290" s="110"/>
      <c r="F1290" s="108"/>
      <c r="G1290" s="111"/>
    </row>
    <row r="1291" spans="1:7" ht="9.75" customHeight="1">
      <c r="A1291" s="108"/>
      <c r="B1291" s="112"/>
      <c r="C1291" s="109"/>
      <c r="D1291" s="108"/>
      <c r="E1291" s="110"/>
      <c r="F1291" s="108"/>
      <c r="G1291" s="111"/>
    </row>
    <row r="1292" spans="1:7" ht="6.75" customHeight="1">
      <c r="A1292" s="108"/>
      <c r="B1292" s="112"/>
      <c r="C1292" s="109"/>
      <c r="D1292" s="108"/>
      <c r="E1292" s="110"/>
      <c r="F1292" s="108"/>
      <c r="G1292" s="111"/>
    </row>
    <row r="1293" spans="1:7" ht="9.75" customHeight="1">
      <c r="A1293" s="108"/>
      <c r="B1293" s="112"/>
      <c r="C1293" s="109"/>
      <c r="D1293" s="108"/>
      <c r="E1293" s="116"/>
      <c r="F1293" s="108"/>
      <c r="G1293" s="111"/>
    </row>
    <row r="1294" spans="1:7" ht="9.75" customHeight="1">
      <c r="A1294" s="108"/>
      <c r="B1294" s="112"/>
      <c r="C1294" s="109"/>
      <c r="D1294" s="108"/>
      <c r="E1294" s="116"/>
      <c r="F1294" s="108"/>
      <c r="G1294" s="111"/>
    </row>
    <row r="1295" spans="1:7" ht="9.75" customHeight="1">
      <c r="A1295" s="108"/>
      <c r="B1295" s="112"/>
      <c r="C1295" s="109"/>
      <c r="D1295" s="108"/>
      <c r="E1295" s="116"/>
      <c r="F1295" s="108"/>
      <c r="G1295" s="111"/>
    </row>
    <row r="1296" spans="1:7" ht="9.75" customHeight="1">
      <c r="A1296" s="108"/>
      <c r="B1296" s="112"/>
      <c r="C1296" s="109"/>
      <c r="D1296" s="108"/>
      <c r="E1296" s="116"/>
      <c r="F1296" s="108"/>
      <c r="G1296" s="111"/>
    </row>
    <row r="1297" spans="1:7" ht="9.75" customHeight="1">
      <c r="A1297" s="108"/>
      <c r="B1297" s="112"/>
      <c r="C1297" s="109"/>
      <c r="D1297" s="108"/>
      <c r="E1297" s="116"/>
      <c r="F1297" s="108"/>
      <c r="G1297" s="111"/>
    </row>
    <row r="1298" spans="1:7" ht="9.75" customHeight="1">
      <c r="A1298" s="108"/>
      <c r="B1298" s="112"/>
      <c r="C1298" s="109"/>
      <c r="D1298" s="108"/>
      <c r="E1298" s="110"/>
      <c r="F1298" s="108"/>
      <c r="G1298" s="111"/>
    </row>
    <row r="1299" spans="1:7" ht="9.75" customHeight="1">
      <c r="A1299" s="108"/>
      <c r="B1299" s="112"/>
      <c r="C1299" s="109"/>
      <c r="D1299" s="108"/>
      <c r="E1299" s="110"/>
      <c r="F1299" s="108"/>
      <c r="G1299" s="111"/>
    </row>
    <row r="1300" spans="1:7" ht="9.75" customHeight="1">
      <c r="A1300" s="108"/>
      <c r="B1300" s="112"/>
      <c r="C1300" s="109"/>
      <c r="D1300" s="108"/>
      <c r="E1300" s="110"/>
      <c r="F1300" s="108"/>
      <c r="G1300" s="111"/>
    </row>
    <row r="1301" spans="1:7" ht="9.75" customHeight="1">
      <c r="A1301" s="108"/>
      <c r="B1301" s="112"/>
      <c r="C1301" s="109"/>
      <c r="D1301" s="108"/>
      <c r="E1301" s="110"/>
      <c r="F1301" s="108"/>
      <c r="G1301" s="111"/>
    </row>
    <row r="1302" spans="1:7" ht="9.75" customHeight="1">
      <c r="A1302" s="108"/>
      <c r="B1302" s="112"/>
      <c r="C1302" s="109"/>
      <c r="D1302" s="108"/>
      <c r="E1302" s="110"/>
      <c r="F1302" s="108"/>
      <c r="G1302" s="111"/>
    </row>
    <row r="1303" spans="1:7" ht="9.75" customHeight="1">
      <c r="A1303" s="108"/>
      <c r="B1303" s="112"/>
      <c r="C1303" s="113"/>
      <c r="D1303" s="108"/>
      <c r="E1303" s="110"/>
      <c r="F1303" s="108"/>
      <c r="G1303" s="111"/>
    </row>
    <row r="1304" spans="1:7" ht="9.75" customHeight="1">
      <c r="A1304" s="108"/>
      <c r="B1304" s="112"/>
      <c r="C1304" s="113"/>
      <c r="D1304" s="108"/>
      <c r="E1304" s="110"/>
      <c r="F1304" s="108"/>
      <c r="G1304" s="111"/>
    </row>
    <row r="1305" spans="1:7" ht="9.75" customHeight="1">
      <c r="A1305" s="108"/>
      <c r="B1305" s="112"/>
      <c r="C1305" s="113"/>
      <c r="D1305" s="108"/>
      <c r="E1305" s="110"/>
      <c r="F1305" s="108"/>
      <c r="G1305" s="111"/>
    </row>
    <row r="1306" spans="1:7" ht="9.75" customHeight="1">
      <c r="A1306" s="108"/>
      <c r="B1306" s="112"/>
      <c r="C1306" s="113"/>
      <c r="D1306" s="108"/>
      <c r="E1306" s="110"/>
      <c r="F1306" s="108"/>
      <c r="G1306" s="111"/>
    </row>
    <row r="1307" spans="1:7" ht="9.75" customHeight="1">
      <c r="A1307" s="108"/>
      <c r="B1307" s="112"/>
      <c r="C1307" s="113"/>
      <c r="D1307" s="108"/>
      <c r="E1307" s="110"/>
      <c r="F1307" s="108"/>
      <c r="G1307" s="111"/>
    </row>
    <row r="1308" spans="1:7" ht="9.75" customHeight="1">
      <c r="A1308" s="108"/>
      <c r="B1308" s="112"/>
      <c r="C1308" s="109"/>
      <c r="D1308" s="108"/>
      <c r="E1308" s="110"/>
      <c r="F1308" s="108"/>
      <c r="G1308" s="111"/>
    </row>
    <row r="1309" spans="1:7" ht="9.75" customHeight="1">
      <c r="A1309" s="108"/>
      <c r="B1309" s="112"/>
      <c r="C1309" s="109"/>
      <c r="D1309" s="108"/>
      <c r="E1309" s="110"/>
      <c r="F1309" s="108"/>
      <c r="G1309" s="111"/>
    </row>
    <row r="1310" spans="1:7" ht="9.75" customHeight="1">
      <c r="A1310" s="108"/>
      <c r="B1310" s="112"/>
      <c r="C1310" s="109"/>
      <c r="D1310" s="108"/>
      <c r="E1310" s="110"/>
      <c r="F1310" s="108"/>
      <c r="G1310" s="111"/>
    </row>
    <row r="1311" spans="1:7" ht="9.75" customHeight="1">
      <c r="A1311" s="108"/>
      <c r="B1311" s="112"/>
      <c r="C1311" s="109"/>
      <c r="D1311" s="108"/>
      <c r="E1311" s="110"/>
      <c r="F1311" s="108"/>
      <c r="G1311" s="111"/>
    </row>
    <row r="1312" spans="1:7" ht="9.75" customHeight="1">
      <c r="A1312" s="108"/>
      <c r="B1312" s="112"/>
      <c r="C1312" s="109"/>
      <c r="D1312" s="108"/>
      <c r="E1312" s="110"/>
      <c r="F1312" s="108"/>
      <c r="G1312" s="111"/>
    </row>
    <row r="1313" spans="1:7" ht="9.75" customHeight="1">
      <c r="A1313" s="108"/>
      <c r="B1313" s="112"/>
      <c r="C1313" s="109"/>
      <c r="D1313" s="108"/>
      <c r="E1313" s="110"/>
      <c r="F1313" s="108"/>
      <c r="G1313" s="111"/>
    </row>
    <row r="1314" spans="1:7" ht="9.75" customHeight="1">
      <c r="A1314" s="108"/>
      <c r="B1314" s="112"/>
      <c r="C1314" s="109"/>
      <c r="D1314" s="108"/>
      <c r="E1314" s="110"/>
      <c r="F1314" s="108"/>
      <c r="G1314" s="111"/>
    </row>
    <row r="1315" spans="1:7" ht="9.75" customHeight="1">
      <c r="A1315" s="108"/>
      <c r="B1315" s="112"/>
      <c r="C1315" s="109"/>
      <c r="D1315" s="108"/>
      <c r="E1315" s="110"/>
      <c r="F1315" s="108"/>
      <c r="G1315" s="111"/>
    </row>
    <row r="1316" spans="1:7" ht="9.75" customHeight="1">
      <c r="A1316" s="108"/>
      <c r="B1316" s="112"/>
      <c r="C1316" s="109"/>
      <c r="D1316" s="108"/>
      <c r="E1316" s="110"/>
      <c r="F1316" s="108"/>
      <c r="G1316" s="111"/>
    </row>
    <row r="1317" spans="1:7" ht="9.75" customHeight="1">
      <c r="A1317" s="108"/>
      <c r="B1317" s="112"/>
      <c r="C1317" s="109"/>
      <c r="D1317" s="108"/>
      <c r="E1317" s="110"/>
      <c r="F1317" s="108"/>
      <c r="G1317" s="111"/>
    </row>
    <row r="1318" spans="1:7" ht="9.75" customHeight="1">
      <c r="A1318" s="108"/>
      <c r="B1318" s="112"/>
      <c r="C1318" s="109"/>
      <c r="D1318" s="108"/>
      <c r="E1318" s="110"/>
      <c r="F1318" s="108"/>
      <c r="G1318" s="111"/>
    </row>
    <row r="1319" spans="1:7" ht="9.75" customHeight="1">
      <c r="A1319" s="108"/>
      <c r="B1319" s="112"/>
      <c r="C1319" s="109"/>
      <c r="D1319" s="108"/>
      <c r="E1319" s="110"/>
      <c r="F1319" s="108"/>
      <c r="G1319" s="111"/>
    </row>
    <row r="1320" spans="1:7" ht="9.75" customHeight="1">
      <c r="A1320" s="108"/>
      <c r="B1320" s="112"/>
      <c r="C1320" s="109"/>
      <c r="D1320" s="108"/>
      <c r="E1320" s="110"/>
      <c r="F1320" s="108"/>
      <c r="G1320" s="111"/>
    </row>
    <row r="1321" spans="1:7" ht="9.75" customHeight="1">
      <c r="A1321" s="108"/>
      <c r="B1321" s="112"/>
      <c r="C1321" s="109"/>
      <c r="D1321" s="108"/>
      <c r="E1321" s="110"/>
      <c r="F1321" s="108"/>
      <c r="G1321" s="111"/>
    </row>
    <row r="1322" spans="1:7" ht="9.75" customHeight="1">
      <c r="A1322" s="108"/>
      <c r="B1322" s="112"/>
      <c r="C1322" s="109"/>
      <c r="D1322" s="108"/>
      <c r="E1322" s="110"/>
      <c r="F1322" s="108"/>
      <c r="G1322" s="111"/>
    </row>
    <row r="1323" spans="1:7" ht="9.75" customHeight="1">
      <c r="A1323" s="108"/>
      <c r="B1323" s="112"/>
      <c r="C1323" s="109"/>
      <c r="D1323" s="108"/>
      <c r="E1323" s="110"/>
      <c r="F1323" s="108"/>
      <c r="G1323" s="111"/>
    </row>
    <row r="1324" spans="1:7" ht="9.75" customHeight="1">
      <c r="A1324" s="108"/>
      <c r="B1324" s="112"/>
      <c r="C1324" s="109"/>
      <c r="D1324" s="108"/>
      <c r="E1324" s="110"/>
      <c r="F1324" s="108"/>
      <c r="G1324" s="111"/>
    </row>
    <row r="1325" spans="1:7" ht="9.75" customHeight="1">
      <c r="A1325" s="108"/>
      <c r="B1325" s="112"/>
      <c r="C1325" s="109"/>
      <c r="D1325" s="108"/>
      <c r="E1325" s="110"/>
      <c r="F1325" s="108"/>
      <c r="G1325" s="111"/>
    </row>
    <row r="1326" spans="1:7" ht="9.75" customHeight="1">
      <c r="A1326" s="108"/>
      <c r="B1326" s="112"/>
      <c r="C1326" s="109"/>
      <c r="D1326" s="108"/>
      <c r="E1326" s="110"/>
      <c r="F1326" s="108"/>
      <c r="G1326" s="111"/>
    </row>
    <row r="1327" spans="1:7" ht="9.75" customHeight="1">
      <c r="A1327" s="108"/>
      <c r="B1327" s="112"/>
      <c r="C1327" s="109"/>
      <c r="D1327" s="108"/>
      <c r="E1327" s="110"/>
      <c r="F1327" s="108"/>
      <c r="G1327" s="111"/>
    </row>
    <row r="1328" spans="1:7" ht="9.75" customHeight="1">
      <c r="A1328" s="108"/>
      <c r="B1328" s="112"/>
      <c r="C1328" s="109"/>
      <c r="D1328" s="108"/>
      <c r="E1328" s="110"/>
      <c r="F1328" s="108"/>
      <c r="G1328" s="111"/>
    </row>
    <row r="1329" spans="1:7" ht="9.75" customHeight="1">
      <c r="A1329" s="108"/>
      <c r="B1329" s="112"/>
      <c r="C1329" s="109"/>
      <c r="D1329" s="108"/>
      <c r="E1329" s="110"/>
      <c r="F1329" s="108"/>
      <c r="G1329" s="111"/>
    </row>
    <row r="1330" spans="1:7" ht="9.75" customHeight="1">
      <c r="A1330" s="108"/>
      <c r="B1330" s="112"/>
      <c r="C1330" s="109"/>
      <c r="D1330" s="108"/>
      <c r="E1330" s="110"/>
      <c r="F1330" s="108"/>
      <c r="G1330" s="111"/>
    </row>
    <row r="1331" spans="1:7" ht="9.75" customHeight="1">
      <c r="A1331" s="108"/>
      <c r="B1331" s="112"/>
      <c r="C1331" s="109"/>
      <c r="D1331" s="108"/>
      <c r="E1331" s="110"/>
      <c r="F1331" s="108"/>
      <c r="G1331" s="111"/>
    </row>
    <row r="1332" spans="1:7" ht="9.75" customHeight="1">
      <c r="A1332" s="108"/>
      <c r="B1332" s="112"/>
      <c r="C1332" s="109"/>
      <c r="D1332" s="108"/>
      <c r="E1332" s="110"/>
      <c r="F1332" s="108"/>
      <c r="G1332" s="111"/>
    </row>
    <row r="1333" spans="1:7" ht="9.75" customHeight="1">
      <c r="A1333" s="108"/>
      <c r="B1333" s="112"/>
      <c r="C1333" s="109"/>
      <c r="D1333" s="108"/>
      <c r="E1333" s="110"/>
      <c r="F1333" s="108"/>
      <c r="G1333" s="111"/>
    </row>
    <row r="1334" spans="1:7" ht="9.75" customHeight="1">
      <c r="A1334" s="108"/>
      <c r="B1334" s="112"/>
      <c r="C1334" s="109"/>
      <c r="D1334" s="108"/>
      <c r="E1334" s="110"/>
      <c r="F1334" s="108"/>
      <c r="G1334" s="111"/>
    </row>
    <row r="1335" spans="1:7" ht="9.75" customHeight="1">
      <c r="A1335" s="108"/>
      <c r="B1335" s="112"/>
      <c r="C1335" s="109"/>
      <c r="D1335" s="108"/>
      <c r="E1335" s="110"/>
      <c r="F1335" s="108"/>
      <c r="G1335" s="111"/>
    </row>
    <row r="1336" spans="1:7" ht="9.75" customHeight="1">
      <c r="A1336" s="108"/>
      <c r="B1336" s="112"/>
      <c r="C1336" s="109"/>
      <c r="D1336" s="108"/>
      <c r="E1336" s="110"/>
      <c r="F1336" s="108"/>
      <c r="G1336" s="111"/>
    </row>
    <row r="1337" spans="1:7" ht="9.75" customHeight="1">
      <c r="A1337" s="108"/>
      <c r="B1337" s="112"/>
      <c r="C1337" s="109"/>
      <c r="D1337" s="108"/>
      <c r="E1337" s="110"/>
      <c r="F1337" s="108"/>
      <c r="G1337" s="111"/>
    </row>
    <row r="1338" spans="1:7" ht="9.75" customHeight="1">
      <c r="A1338" s="108"/>
      <c r="B1338" s="112"/>
      <c r="C1338" s="109"/>
      <c r="D1338" s="108"/>
      <c r="E1338" s="110"/>
      <c r="F1338" s="108"/>
      <c r="G1338" s="111"/>
    </row>
    <row r="1339" spans="1:7" ht="9.75" customHeight="1">
      <c r="A1339" s="108"/>
      <c r="B1339" s="112"/>
      <c r="C1339" s="109"/>
      <c r="D1339" s="108"/>
      <c r="E1339" s="110"/>
      <c r="F1339" s="108"/>
      <c r="G1339" s="111"/>
    </row>
    <row r="1340" spans="1:7" ht="9.75" customHeight="1">
      <c r="A1340" s="108"/>
      <c r="B1340" s="112"/>
      <c r="C1340" s="109"/>
      <c r="D1340" s="108"/>
      <c r="E1340" s="110"/>
      <c r="F1340" s="108"/>
      <c r="G1340" s="111"/>
    </row>
    <row r="1341" spans="1:7" ht="9.75" customHeight="1">
      <c r="A1341" s="108"/>
      <c r="B1341" s="112"/>
      <c r="C1341" s="109"/>
      <c r="D1341" s="108"/>
      <c r="E1341" s="110"/>
      <c r="F1341" s="108"/>
      <c r="G1341" s="111"/>
    </row>
    <row r="1342" spans="1:7" ht="9.75" customHeight="1">
      <c r="A1342" s="108"/>
      <c r="B1342" s="112"/>
      <c r="C1342" s="109"/>
      <c r="D1342" s="108"/>
      <c r="E1342" s="110"/>
      <c r="F1342" s="108"/>
      <c r="G1342" s="111"/>
    </row>
    <row r="1343" spans="1:7" ht="9.75" customHeight="1">
      <c r="A1343" s="108"/>
      <c r="B1343" s="112"/>
      <c r="C1343" s="109"/>
      <c r="D1343" s="108"/>
      <c r="E1343" s="110"/>
      <c r="F1343" s="108"/>
      <c r="G1343" s="111"/>
    </row>
    <row r="1344" spans="1:7" ht="9.75" customHeight="1">
      <c r="A1344" s="108"/>
      <c r="B1344" s="112"/>
      <c r="C1344" s="109"/>
      <c r="D1344" s="108"/>
      <c r="E1344" s="110"/>
      <c r="F1344" s="108"/>
      <c r="G1344" s="111"/>
    </row>
    <row r="1345" spans="1:7" ht="9.75" customHeight="1">
      <c r="A1345" s="108"/>
      <c r="B1345" s="112"/>
      <c r="C1345" s="109"/>
      <c r="D1345" s="108"/>
      <c r="E1345" s="110"/>
      <c r="F1345" s="108"/>
      <c r="G1345" s="111"/>
    </row>
    <row r="1346" spans="1:7" ht="9.75" customHeight="1">
      <c r="A1346" s="108"/>
      <c r="B1346" s="112"/>
      <c r="C1346" s="109"/>
      <c r="D1346" s="108"/>
      <c r="E1346" s="110"/>
      <c r="F1346" s="108"/>
      <c r="G1346" s="111"/>
    </row>
    <row r="1347" spans="1:7" ht="9.75" customHeight="1">
      <c r="A1347" s="108"/>
      <c r="B1347" s="112"/>
      <c r="C1347" s="109"/>
      <c r="D1347" s="108"/>
      <c r="E1347" s="110"/>
      <c r="F1347" s="108"/>
      <c r="G1347" s="111"/>
    </row>
    <row r="1348" spans="1:7" ht="9.75" customHeight="1">
      <c r="A1348" s="108"/>
      <c r="B1348" s="112"/>
      <c r="C1348" s="109"/>
      <c r="D1348" s="108"/>
      <c r="E1348" s="110"/>
      <c r="F1348" s="108"/>
      <c r="G1348" s="111"/>
    </row>
    <row r="1349" spans="1:7" ht="9.75" customHeight="1">
      <c r="A1349" s="108"/>
      <c r="B1349" s="112"/>
      <c r="C1349" s="109"/>
      <c r="D1349" s="108"/>
      <c r="E1349" s="110"/>
      <c r="F1349" s="108"/>
      <c r="G1349" s="111"/>
    </row>
    <row r="1350" spans="1:7" ht="9.75" customHeight="1">
      <c r="A1350" s="108"/>
      <c r="B1350" s="112"/>
      <c r="C1350" s="109"/>
      <c r="D1350" s="108"/>
      <c r="E1350" s="110"/>
      <c r="F1350" s="108"/>
      <c r="G1350" s="111"/>
    </row>
    <row r="1351" spans="1:7" ht="9.75" customHeight="1">
      <c r="A1351" s="108"/>
      <c r="B1351" s="112"/>
      <c r="C1351" s="109"/>
      <c r="D1351" s="108"/>
      <c r="E1351" s="110"/>
      <c r="F1351" s="108"/>
      <c r="G1351" s="111"/>
    </row>
    <row r="1352" spans="1:7" ht="9.75" customHeight="1">
      <c r="A1352" s="108"/>
      <c r="B1352" s="112"/>
      <c r="C1352" s="109"/>
      <c r="D1352" s="108"/>
      <c r="E1352" s="110"/>
      <c r="F1352" s="108"/>
      <c r="G1352" s="111"/>
    </row>
    <row r="1353" spans="1:7" ht="9.75" customHeight="1">
      <c r="A1353" s="108"/>
      <c r="B1353" s="112"/>
      <c r="C1353" s="114"/>
      <c r="D1353" s="108"/>
      <c r="E1353" s="115"/>
      <c r="F1353" s="108"/>
      <c r="G1353" s="111"/>
    </row>
    <row r="1354" spans="1:7" ht="9.75" customHeight="1">
      <c r="A1354" s="108"/>
      <c r="B1354" s="112"/>
      <c r="C1354" s="114"/>
      <c r="D1354" s="108"/>
      <c r="E1354" s="115"/>
      <c r="F1354" s="108"/>
      <c r="G1354" s="111"/>
    </row>
    <row r="1355" spans="1:7" ht="9.75" customHeight="1">
      <c r="A1355" s="108"/>
      <c r="B1355" s="112"/>
      <c r="C1355" s="114"/>
      <c r="D1355" s="108"/>
      <c r="E1355" s="115"/>
      <c r="F1355" s="108"/>
      <c r="G1355" s="111"/>
    </row>
    <row r="1356" spans="1:7" ht="9.75" customHeight="1">
      <c r="A1356" s="108"/>
      <c r="B1356" s="112"/>
      <c r="C1356" s="114"/>
      <c r="D1356" s="108"/>
      <c r="E1356" s="115"/>
      <c r="F1356" s="108"/>
      <c r="G1356" s="111"/>
    </row>
    <row r="1357" spans="1:7" ht="9.75" customHeight="1">
      <c r="A1357" s="108"/>
      <c r="B1357" s="112"/>
      <c r="C1357" s="114"/>
      <c r="D1357" s="108"/>
      <c r="E1357" s="115"/>
      <c r="F1357" s="108"/>
      <c r="G1357" s="111"/>
    </row>
    <row r="1358" spans="1:7" ht="9.75" customHeight="1">
      <c r="A1358" s="108"/>
      <c r="B1358" s="112"/>
      <c r="C1358" s="113"/>
      <c r="D1358" s="108"/>
      <c r="E1358" s="110"/>
      <c r="F1358" s="108"/>
      <c r="G1358" s="111"/>
    </row>
    <row r="1359" spans="1:7" ht="9.75" customHeight="1">
      <c r="A1359" s="108"/>
      <c r="B1359" s="112"/>
      <c r="C1359" s="113"/>
      <c r="D1359" s="108"/>
      <c r="E1359" s="110"/>
      <c r="F1359" s="108"/>
      <c r="G1359" s="111"/>
    </row>
    <row r="1360" spans="1:7" ht="9.75" customHeight="1">
      <c r="A1360" s="108"/>
      <c r="B1360" s="112"/>
      <c r="C1360" s="113"/>
      <c r="D1360" s="108"/>
      <c r="E1360" s="110"/>
      <c r="F1360" s="108"/>
      <c r="G1360" s="111"/>
    </row>
    <row r="1361" spans="1:7" ht="9.75" customHeight="1">
      <c r="A1361" s="108"/>
      <c r="B1361" s="112"/>
      <c r="C1361" s="113"/>
      <c r="D1361" s="108"/>
      <c r="E1361" s="110"/>
      <c r="F1361" s="108"/>
      <c r="G1361" s="111"/>
    </row>
    <row r="1362" spans="1:7" ht="9.75" customHeight="1">
      <c r="A1362" s="108"/>
      <c r="B1362" s="112"/>
      <c r="C1362" s="113"/>
      <c r="D1362" s="108"/>
      <c r="E1362" s="110"/>
      <c r="F1362" s="108"/>
      <c r="G1362" s="111"/>
    </row>
    <row r="1363" spans="1:7" ht="9.75" customHeight="1">
      <c r="A1363" s="108"/>
      <c r="B1363" s="112"/>
      <c r="C1363" s="109"/>
      <c r="D1363" s="108"/>
      <c r="E1363" s="110"/>
      <c r="F1363" s="108"/>
      <c r="G1363" s="111"/>
    </row>
    <row r="1364" spans="1:7" ht="9.75" customHeight="1">
      <c r="A1364" s="108"/>
      <c r="B1364" s="112"/>
      <c r="C1364" s="109"/>
      <c r="D1364" s="108"/>
      <c r="E1364" s="110"/>
      <c r="F1364" s="108"/>
      <c r="G1364" s="111"/>
    </row>
    <row r="1365" spans="1:7" ht="9.75" customHeight="1">
      <c r="A1365" s="108"/>
      <c r="B1365" s="112"/>
      <c r="C1365" s="109"/>
      <c r="D1365" s="108"/>
      <c r="E1365" s="110"/>
      <c r="F1365" s="108"/>
      <c r="G1365" s="111"/>
    </row>
    <row r="1366" spans="1:7" ht="9.75" customHeight="1">
      <c r="A1366" s="108"/>
      <c r="B1366" s="112"/>
      <c r="C1366" s="109"/>
      <c r="D1366" s="108"/>
      <c r="E1366" s="110"/>
      <c r="F1366" s="108"/>
      <c r="G1366" s="111"/>
    </row>
    <row r="1367" spans="1:7" ht="7.5" customHeight="1">
      <c r="A1367" s="108"/>
      <c r="B1367" s="112"/>
      <c r="C1367" s="109"/>
      <c r="D1367" s="108"/>
      <c r="E1367" s="110"/>
      <c r="F1367" s="108"/>
      <c r="G1367" s="111"/>
    </row>
    <row r="1368" spans="1:7" ht="9.75" customHeight="1">
      <c r="A1368" s="108"/>
      <c r="B1368" s="112"/>
      <c r="C1368" s="109"/>
      <c r="D1368" s="108"/>
      <c r="E1368" s="110"/>
      <c r="F1368" s="108"/>
      <c r="G1368" s="111"/>
    </row>
    <row r="1369" spans="1:7" ht="9.75" customHeight="1">
      <c r="A1369" s="108"/>
      <c r="B1369" s="112"/>
      <c r="C1369" s="109"/>
      <c r="D1369" s="108"/>
      <c r="E1369" s="110"/>
      <c r="F1369" s="108"/>
      <c r="G1369" s="111"/>
    </row>
    <row r="1370" spans="1:7" ht="9.75" customHeight="1">
      <c r="A1370" s="108"/>
      <c r="B1370" s="112"/>
      <c r="C1370" s="109"/>
      <c r="D1370" s="108"/>
      <c r="E1370" s="110"/>
      <c r="F1370" s="108"/>
      <c r="G1370" s="111"/>
    </row>
    <row r="1371" spans="1:7" ht="9.75" customHeight="1">
      <c r="A1371" s="108"/>
      <c r="B1371" s="112"/>
      <c r="C1371" s="109"/>
      <c r="D1371" s="108"/>
      <c r="E1371" s="110"/>
      <c r="F1371" s="108"/>
      <c r="G1371" s="111"/>
    </row>
    <row r="1372" spans="1:7" ht="9.75" customHeight="1">
      <c r="A1372" s="108"/>
      <c r="B1372" s="112"/>
      <c r="C1372" s="109"/>
      <c r="D1372" s="108"/>
      <c r="E1372" s="110"/>
      <c r="F1372" s="108"/>
      <c r="G1372" s="111"/>
    </row>
    <row r="1373" spans="1:7" ht="9.75" customHeight="1">
      <c r="A1373" s="108"/>
      <c r="B1373" s="112"/>
      <c r="C1373" s="109"/>
      <c r="D1373" s="108"/>
      <c r="E1373" s="110"/>
      <c r="F1373" s="108"/>
      <c r="G1373" s="111"/>
    </row>
    <row r="1374" spans="1:7" ht="9.75" customHeight="1">
      <c r="A1374" s="108"/>
      <c r="B1374" s="112"/>
      <c r="C1374" s="109"/>
      <c r="D1374" s="108"/>
      <c r="E1374" s="110"/>
      <c r="F1374" s="108"/>
      <c r="G1374" s="111"/>
    </row>
    <row r="1375" spans="1:7" ht="9.75" customHeight="1">
      <c r="A1375" s="108"/>
      <c r="B1375" s="112"/>
      <c r="C1375" s="109"/>
      <c r="D1375" s="108"/>
      <c r="E1375" s="110"/>
      <c r="F1375" s="108"/>
      <c r="G1375" s="111"/>
    </row>
    <row r="1376" spans="1:7" ht="9.75" customHeight="1">
      <c r="A1376" s="108"/>
      <c r="B1376" s="112"/>
      <c r="C1376" s="109"/>
      <c r="D1376" s="108"/>
      <c r="E1376" s="110"/>
      <c r="F1376" s="108"/>
      <c r="G1376" s="111"/>
    </row>
    <row r="1377" spans="1:7" ht="9.75" customHeight="1">
      <c r="A1377" s="108"/>
      <c r="B1377" s="112"/>
      <c r="C1377" s="109"/>
      <c r="D1377" s="108"/>
      <c r="E1377" s="110"/>
      <c r="F1377" s="108"/>
      <c r="G1377" s="111"/>
    </row>
    <row r="1378" spans="1:7" ht="9.75" customHeight="1">
      <c r="A1378" s="108"/>
      <c r="B1378" s="112"/>
      <c r="C1378" s="109"/>
      <c r="D1378" s="108"/>
      <c r="E1378" s="110"/>
      <c r="F1378" s="108"/>
      <c r="G1378" s="111"/>
    </row>
    <row r="1379" spans="1:7" ht="9.75" customHeight="1">
      <c r="A1379" s="108"/>
      <c r="B1379" s="112"/>
      <c r="C1379" s="109"/>
      <c r="D1379" s="108"/>
      <c r="E1379" s="110"/>
      <c r="F1379" s="108"/>
      <c r="G1379" s="111"/>
    </row>
    <row r="1380" spans="1:7" ht="9.75" customHeight="1">
      <c r="A1380" s="108"/>
      <c r="B1380" s="112"/>
      <c r="C1380" s="109"/>
      <c r="D1380" s="108"/>
      <c r="E1380" s="110"/>
      <c r="F1380" s="108"/>
      <c r="G1380" s="111"/>
    </row>
    <row r="1381" spans="1:7" ht="9.75" customHeight="1">
      <c r="A1381" s="108"/>
      <c r="B1381" s="112"/>
      <c r="C1381" s="109"/>
      <c r="D1381" s="108"/>
      <c r="E1381" s="110"/>
      <c r="F1381" s="108"/>
      <c r="G1381" s="111"/>
    </row>
    <row r="1382" spans="1:7" ht="9.75" customHeight="1">
      <c r="A1382" s="108"/>
      <c r="B1382" s="112"/>
      <c r="C1382" s="109"/>
      <c r="D1382" s="108"/>
      <c r="E1382" s="110"/>
      <c r="F1382" s="108"/>
      <c r="G1382" s="111"/>
    </row>
    <row r="1383" spans="1:7" ht="9.75" customHeight="1">
      <c r="A1383" s="108"/>
      <c r="B1383" s="112"/>
      <c r="C1383" s="109"/>
      <c r="D1383" s="108"/>
      <c r="E1383" s="110"/>
      <c r="F1383" s="108"/>
      <c r="G1383" s="111"/>
    </row>
    <row r="1384" spans="1:7" ht="9.75" customHeight="1">
      <c r="A1384" s="108"/>
      <c r="B1384" s="112"/>
      <c r="C1384" s="109"/>
      <c r="D1384" s="108"/>
      <c r="E1384" s="110"/>
      <c r="F1384" s="108"/>
      <c r="G1384" s="111"/>
    </row>
    <row r="1385" spans="1:7" ht="9.75" customHeight="1">
      <c r="A1385" s="108"/>
      <c r="B1385" s="112"/>
      <c r="C1385" s="109"/>
      <c r="D1385" s="108"/>
      <c r="E1385" s="110"/>
      <c r="F1385" s="108"/>
      <c r="G1385" s="111"/>
    </row>
    <row r="1386" spans="1:7" ht="9.75" customHeight="1">
      <c r="A1386" s="108"/>
      <c r="B1386" s="112"/>
      <c r="C1386" s="109"/>
      <c r="D1386" s="108"/>
      <c r="E1386" s="110"/>
      <c r="F1386" s="108"/>
      <c r="G1386" s="111"/>
    </row>
    <row r="1387" spans="1:7" ht="9.75" customHeight="1">
      <c r="A1387" s="108"/>
      <c r="B1387" s="112"/>
      <c r="C1387" s="109"/>
      <c r="D1387" s="108"/>
      <c r="E1387" s="110"/>
      <c r="F1387" s="108"/>
      <c r="G1387" s="111"/>
    </row>
    <row r="1388" spans="1:7" ht="9.75" customHeight="1">
      <c r="A1388" s="108"/>
      <c r="B1388" s="112"/>
      <c r="C1388" s="114"/>
      <c r="D1388" s="108"/>
      <c r="E1388" s="115"/>
      <c r="F1388" s="108"/>
      <c r="G1388" s="111"/>
    </row>
    <row r="1389" spans="1:7" ht="9.75" customHeight="1">
      <c r="A1389" s="108"/>
      <c r="B1389" s="112"/>
      <c r="C1389" s="114"/>
      <c r="D1389" s="108"/>
      <c r="E1389" s="115"/>
      <c r="F1389" s="108"/>
      <c r="G1389" s="111"/>
    </row>
    <row r="1390" spans="1:7" ht="9.75" customHeight="1">
      <c r="A1390" s="108"/>
      <c r="B1390" s="112"/>
      <c r="C1390" s="114"/>
      <c r="D1390" s="108"/>
      <c r="E1390" s="115"/>
      <c r="F1390" s="108"/>
      <c r="G1390" s="111"/>
    </row>
    <row r="1391" spans="1:7" ht="9.75" customHeight="1">
      <c r="A1391" s="108"/>
      <c r="B1391" s="112"/>
      <c r="C1391" s="114"/>
      <c r="D1391" s="108"/>
      <c r="E1391" s="115"/>
      <c r="F1391" s="108"/>
      <c r="G1391" s="111"/>
    </row>
    <row r="1392" spans="1:7" ht="9.75" customHeight="1">
      <c r="A1392" s="108"/>
      <c r="B1392" s="112"/>
      <c r="C1392" s="114"/>
      <c r="D1392" s="108"/>
      <c r="E1392" s="115"/>
      <c r="F1392" s="108"/>
      <c r="G1392" s="111"/>
    </row>
    <row r="1393" spans="1:7" ht="9.75" customHeight="1">
      <c r="A1393" s="108"/>
      <c r="B1393" s="112"/>
      <c r="C1393" s="113"/>
      <c r="D1393" s="108"/>
      <c r="E1393" s="110"/>
      <c r="F1393" s="108"/>
      <c r="G1393" s="111"/>
    </row>
    <row r="1394" spans="1:7" ht="9.75" customHeight="1">
      <c r="A1394" s="108"/>
      <c r="B1394" s="112"/>
      <c r="C1394" s="113"/>
      <c r="D1394" s="108"/>
      <c r="E1394" s="110"/>
      <c r="F1394" s="108"/>
      <c r="G1394" s="111"/>
    </row>
    <row r="1395" spans="1:7" ht="9.75" customHeight="1">
      <c r="A1395" s="108"/>
      <c r="B1395" s="112"/>
      <c r="C1395" s="113"/>
      <c r="D1395" s="108"/>
      <c r="E1395" s="110"/>
      <c r="F1395" s="108"/>
      <c r="G1395" s="111"/>
    </row>
    <row r="1396" spans="1:7" ht="9.75" customHeight="1">
      <c r="A1396" s="108"/>
      <c r="B1396" s="112"/>
      <c r="C1396" s="113"/>
      <c r="D1396" s="108"/>
      <c r="E1396" s="110"/>
      <c r="F1396" s="108"/>
      <c r="G1396" s="111"/>
    </row>
    <row r="1397" spans="1:7" ht="9.75" customHeight="1">
      <c r="A1397" s="108"/>
      <c r="B1397" s="112"/>
      <c r="C1397" s="113"/>
      <c r="D1397" s="108"/>
      <c r="E1397" s="110"/>
      <c r="F1397" s="108"/>
      <c r="G1397" s="111"/>
    </row>
    <row r="1398" spans="1:7" ht="9.75" customHeight="1">
      <c r="A1398" s="108"/>
      <c r="B1398" s="112"/>
      <c r="C1398" s="109"/>
      <c r="D1398" s="108"/>
      <c r="E1398" s="110"/>
      <c r="F1398" s="108"/>
      <c r="G1398" s="111"/>
    </row>
    <row r="1399" spans="1:7" ht="9.75" customHeight="1">
      <c r="A1399" s="108"/>
      <c r="B1399" s="112"/>
      <c r="C1399" s="109"/>
      <c r="D1399" s="108"/>
      <c r="E1399" s="110"/>
      <c r="F1399" s="108"/>
      <c r="G1399" s="111"/>
    </row>
    <row r="1400" spans="1:7" ht="9.75" customHeight="1">
      <c r="A1400" s="108"/>
      <c r="B1400" s="112"/>
      <c r="C1400" s="109"/>
      <c r="D1400" s="108"/>
      <c r="E1400" s="110"/>
      <c r="F1400" s="108"/>
      <c r="G1400" s="111"/>
    </row>
    <row r="1401" spans="1:7" ht="9.75" customHeight="1">
      <c r="A1401" s="108"/>
      <c r="B1401" s="112"/>
      <c r="C1401" s="109"/>
      <c r="D1401" s="108"/>
      <c r="E1401" s="110"/>
      <c r="F1401" s="108"/>
      <c r="G1401" s="111"/>
    </row>
    <row r="1402" spans="1:7" ht="9.75" customHeight="1">
      <c r="A1402" s="108"/>
      <c r="B1402" s="112"/>
      <c r="C1402" s="109"/>
      <c r="D1402" s="108"/>
      <c r="E1402" s="110"/>
      <c r="F1402" s="108"/>
      <c r="G1402" s="111"/>
    </row>
    <row r="1403" spans="1:7" ht="9.75" customHeight="1">
      <c r="A1403" s="108"/>
      <c r="B1403" s="112"/>
      <c r="C1403" s="109"/>
      <c r="D1403" s="108"/>
      <c r="E1403" s="110"/>
      <c r="F1403" s="108"/>
      <c r="G1403" s="111"/>
    </row>
    <row r="1404" spans="1:7" ht="9.75" customHeight="1">
      <c r="A1404" s="108"/>
      <c r="B1404" s="112"/>
      <c r="C1404" s="109"/>
      <c r="D1404" s="108"/>
      <c r="E1404" s="110"/>
      <c r="F1404" s="108"/>
      <c r="G1404" s="111"/>
    </row>
    <row r="1405" spans="1:7" ht="9.75" customHeight="1">
      <c r="A1405" s="108"/>
      <c r="B1405" s="112"/>
      <c r="C1405" s="109"/>
      <c r="D1405" s="108"/>
      <c r="E1405" s="110"/>
      <c r="F1405" s="108"/>
      <c r="G1405" s="111"/>
    </row>
    <row r="1406" spans="1:7" ht="9.75" customHeight="1">
      <c r="A1406" s="108"/>
      <c r="B1406" s="112"/>
      <c r="C1406" s="109"/>
      <c r="D1406" s="108"/>
      <c r="E1406" s="110"/>
      <c r="F1406" s="108"/>
      <c r="G1406" s="111"/>
    </row>
    <row r="1407" spans="1:7" ht="9.75" customHeight="1">
      <c r="A1407" s="108"/>
      <c r="B1407" s="112"/>
      <c r="C1407" s="109"/>
      <c r="D1407" s="108"/>
      <c r="E1407" s="110"/>
      <c r="F1407" s="108"/>
      <c r="G1407" s="111"/>
    </row>
    <row r="1408" spans="1:7" ht="9.75" customHeight="1">
      <c r="A1408" s="108"/>
      <c r="B1408" s="112"/>
      <c r="C1408" s="109"/>
      <c r="D1408" s="108"/>
      <c r="E1408" s="110"/>
      <c r="F1408" s="108"/>
      <c r="G1408" s="111"/>
    </row>
    <row r="1409" spans="1:7" ht="9.75" customHeight="1">
      <c r="A1409" s="108"/>
      <c r="B1409" s="112"/>
      <c r="C1409" s="109"/>
      <c r="D1409" s="108"/>
      <c r="E1409" s="110"/>
      <c r="F1409" s="108"/>
      <c r="G1409" s="111"/>
    </row>
    <row r="1410" spans="1:7" ht="9.75" customHeight="1">
      <c r="A1410" s="108"/>
      <c r="B1410" s="112"/>
      <c r="C1410" s="109"/>
      <c r="D1410" s="108"/>
      <c r="E1410" s="110"/>
      <c r="F1410" s="108"/>
      <c r="G1410" s="111"/>
    </row>
    <row r="1411" spans="1:7" ht="9.75" customHeight="1">
      <c r="A1411" s="108"/>
      <c r="B1411" s="112"/>
      <c r="C1411" s="109"/>
      <c r="D1411" s="108"/>
      <c r="E1411" s="110"/>
      <c r="F1411" s="108"/>
      <c r="G1411" s="111"/>
    </row>
    <row r="1412" spans="1:7" ht="9.75" customHeight="1">
      <c r="A1412" s="108"/>
      <c r="B1412" s="112"/>
      <c r="C1412" s="109"/>
      <c r="D1412" s="108"/>
      <c r="E1412" s="110"/>
      <c r="F1412" s="108"/>
      <c r="G1412" s="111"/>
    </row>
    <row r="1413" spans="1:7" ht="9.75" customHeight="1">
      <c r="A1413" s="108"/>
      <c r="B1413" s="112"/>
      <c r="C1413" s="109"/>
      <c r="D1413" s="108"/>
      <c r="E1413" s="116"/>
      <c r="F1413" s="108"/>
      <c r="G1413" s="111"/>
    </row>
    <row r="1414" spans="1:7" ht="9.75" customHeight="1">
      <c r="A1414" s="108"/>
      <c r="B1414" s="112"/>
      <c r="C1414" s="109"/>
      <c r="D1414" s="108"/>
      <c r="E1414" s="116"/>
      <c r="F1414" s="108"/>
      <c r="G1414" s="111"/>
    </row>
    <row r="1415" spans="1:7" ht="9.75" customHeight="1">
      <c r="A1415" s="108"/>
      <c r="B1415" s="112"/>
      <c r="C1415" s="109"/>
      <c r="D1415" s="108"/>
      <c r="E1415" s="116"/>
      <c r="F1415" s="108"/>
      <c r="G1415" s="111"/>
    </row>
    <row r="1416" spans="1:7" ht="9.75" customHeight="1">
      <c r="A1416" s="108"/>
      <c r="B1416" s="112"/>
      <c r="C1416" s="109"/>
      <c r="D1416" s="108"/>
      <c r="E1416" s="116"/>
      <c r="F1416" s="108"/>
      <c r="G1416" s="111"/>
    </row>
    <row r="1417" spans="1:7" ht="9.75" customHeight="1">
      <c r="A1417" s="108"/>
      <c r="B1417" s="112"/>
      <c r="C1417" s="109"/>
      <c r="D1417" s="108"/>
      <c r="E1417" s="116"/>
      <c r="F1417" s="108"/>
      <c r="G1417" s="111"/>
    </row>
    <row r="1418" spans="1:7" ht="9.75" customHeight="1">
      <c r="A1418" s="108"/>
      <c r="B1418" s="112"/>
      <c r="C1418" s="109"/>
      <c r="D1418" s="108"/>
      <c r="E1418" s="110"/>
      <c r="F1418" s="108"/>
      <c r="G1418" s="111"/>
    </row>
    <row r="1419" spans="1:7" ht="9.75" customHeight="1">
      <c r="A1419" s="108"/>
      <c r="B1419" s="112"/>
      <c r="C1419" s="109"/>
      <c r="D1419" s="108"/>
      <c r="E1419" s="110"/>
      <c r="F1419" s="108"/>
      <c r="G1419" s="111"/>
    </row>
    <row r="1420" spans="1:7" ht="9.75" customHeight="1">
      <c r="A1420" s="108"/>
      <c r="B1420" s="112"/>
      <c r="C1420" s="109"/>
      <c r="D1420" s="108"/>
      <c r="E1420" s="110"/>
      <c r="F1420" s="108"/>
      <c r="G1420" s="111"/>
    </row>
    <row r="1421" spans="1:7" ht="9.75" customHeight="1">
      <c r="A1421" s="108"/>
      <c r="B1421" s="112"/>
      <c r="C1421" s="109"/>
      <c r="D1421" s="108"/>
      <c r="E1421" s="110"/>
      <c r="F1421" s="108"/>
      <c r="G1421" s="111"/>
    </row>
    <row r="1422" spans="1:7" ht="9.75" customHeight="1">
      <c r="A1422" s="108"/>
      <c r="B1422" s="112"/>
      <c r="C1422" s="109"/>
      <c r="D1422" s="108"/>
      <c r="E1422" s="110"/>
      <c r="F1422" s="108"/>
      <c r="G1422" s="111"/>
    </row>
    <row r="1423" spans="1:7" ht="9.75" customHeight="1">
      <c r="A1423" s="108"/>
      <c r="B1423" s="112"/>
      <c r="C1423" s="109"/>
      <c r="D1423" s="108"/>
      <c r="E1423" s="110"/>
      <c r="F1423" s="108"/>
      <c r="G1423" s="111"/>
    </row>
    <row r="1424" spans="1:7" ht="9.75" customHeight="1">
      <c r="A1424" s="108"/>
      <c r="B1424" s="112"/>
      <c r="C1424" s="109"/>
      <c r="D1424" s="108"/>
      <c r="E1424" s="110"/>
      <c r="F1424" s="108"/>
      <c r="G1424" s="111"/>
    </row>
    <row r="1425" spans="1:7" ht="9.75" customHeight="1">
      <c r="A1425" s="108"/>
      <c r="B1425" s="112"/>
      <c r="C1425" s="109"/>
      <c r="D1425" s="108"/>
      <c r="E1425" s="110"/>
      <c r="F1425" s="108"/>
      <c r="G1425" s="111"/>
    </row>
    <row r="1426" spans="1:7" ht="9.75" customHeight="1">
      <c r="A1426" s="108"/>
      <c r="B1426" s="112"/>
      <c r="C1426" s="109"/>
      <c r="D1426" s="108"/>
      <c r="E1426" s="110"/>
      <c r="F1426" s="108"/>
      <c r="G1426" s="111"/>
    </row>
    <row r="1427" spans="1:7" ht="9.75" customHeight="1">
      <c r="A1427" s="108"/>
      <c r="B1427" s="112"/>
      <c r="C1427" s="109"/>
      <c r="D1427" s="108"/>
      <c r="E1427" s="110"/>
      <c r="F1427" s="108"/>
      <c r="G1427" s="111"/>
    </row>
    <row r="1428" spans="1:7" ht="9.75" customHeight="1">
      <c r="A1428" s="108"/>
      <c r="B1428" s="112"/>
      <c r="C1428" s="109"/>
      <c r="D1428" s="108"/>
      <c r="E1428" s="110"/>
      <c r="F1428" s="108"/>
      <c r="G1428" s="111"/>
    </row>
    <row r="1429" spans="1:7" ht="9.75" customHeight="1">
      <c r="A1429" s="108"/>
      <c r="B1429" s="112"/>
      <c r="C1429" s="109"/>
      <c r="D1429" s="108"/>
      <c r="E1429" s="110"/>
      <c r="F1429" s="108"/>
      <c r="G1429" s="111"/>
    </row>
    <row r="1430" spans="1:7" ht="9.75" customHeight="1">
      <c r="A1430" s="108"/>
      <c r="B1430" s="112"/>
      <c r="C1430" s="109"/>
      <c r="D1430" s="108"/>
      <c r="E1430" s="110"/>
      <c r="F1430" s="108"/>
      <c r="G1430" s="111"/>
    </row>
    <row r="1431" spans="1:7" ht="9.75" customHeight="1">
      <c r="A1431" s="108"/>
      <c r="B1431" s="112"/>
      <c r="C1431" s="109"/>
      <c r="D1431" s="108"/>
      <c r="E1431" s="110"/>
      <c r="F1431" s="108"/>
      <c r="G1431" s="111"/>
    </row>
    <row r="1432" spans="1:7" ht="9.75" customHeight="1">
      <c r="A1432" s="108"/>
      <c r="B1432" s="112"/>
      <c r="C1432" s="109"/>
      <c r="D1432" s="108"/>
      <c r="E1432" s="110"/>
      <c r="F1432" s="108"/>
      <c r="G1432" s="111"/>
    </row>
    <row r="1433" spans="1:7" ht="9.75" customHeight="1">
      <c r="A1433" s="108"/>
      <c r="B1433" s="112"/>
      <c r="C1433" s="109"/>
      <c r="D1433" s="108"/>
      <c r="E1433" s="110"/>
      <c r="F1433" s="108"/>
      <c r="G1433" s="111"/>
    </row>
    <row r="1434" spans="1:7" ht="9.75" customHeight="1">
      <c r="A1434" s="108"/>
      <c r="B1434" s="112"/>
      <c r="C1434" s="109"/>
      <c r="D1434" s="108"/>
      <c r="E1434" s="110"/>
      <c r="F1434" s="108"/>
      <c r="G1434" s="111"/>
    </row>
    <row r="1435" spans="1:7" ht="9.75" customHeight="1">
      <c r="A1435" s="108"/>
      <c r="B1435" s="112"/>
      <c r="C1435" s="109"/>
      <c r="D1435" s="108"/>
      <c r="E1435" s="110"/>
      <c r="F1435" s="108"/>
      <c r="G1435" s="111"/>
    </row>
    <row r="1436" spans="1:7" ht="9.75" customHeight="1">
      <c r="A1436" s="108"/>
      <c r="B1436" s="112"/>
      <c r="C1436" s="109"/>
      <c r="D1436" s="108"/>
      <c r="E1436" s="110"/>
      <c r="F1436" s="108"/>
      <c r="G1436" s="111"/>
    </row>
    <row r="1437" spans="1:7" ht="9.75" customHeight="1">
      <c r="A1437" s="108"/>
      <c r="B1437" s="112"/>
      <c r="C1437" s="109"/>
      <c r="D1437" s="108"/>
      <c r="E1437" s="110"/>
      <c r="F1437" s="108"/>
      <c r="G1437" s="111"/>
    </row>
    <row r="1438" spans="1:7" ht="9.75" customHeight="1">
      <c r="A1438" s="108"/>
      <c r="B1438" s="112"/>
      <c r="C1438" s="109"/>
      <c r="D1438" s="108"/>
      <c r="E1438" s="110"/>
      <c r="F1438" s="108"/>
      <c r="G1438" s="111"/>
    </row>
    <row r="1439" spans="1:7" ht="9.75" customHeight="1">
      <c r="A1439" s="108"/>
      <c r="B1439" s="112"/>
      <c r="C1439" s="109"/>
      <c r="D1439" s="108"/>
      <c r="E1439" s="110"/>
      <c r="F1439" s="108"/>
      <c r="G1439" s="111"/>
    </row>
    <row r="1440" spans="1:7" ht="9.75" customHeight="1">
      <c r="A1440" s="108"/>
      <c r="B1440" s="112"/>
      <c r="C1440" s="109"/>
      <c r="D1440" s="108"/>
      <c r="E1440" s="110"/>
      <c r="F1440" s="108"/>
      <c r="G1440" s="111"/>
    </row>
    <row r="1441" spans="1:7" ht="9.75" customHeight="1">
      <c r="A1441" s="108"/>
      <c r="B1441" s="112"/>
      <c r="C1441" s="109"/>
      <c r="D1441" s="108"/>
      <c r="E1441" s="110"/>
      <c r="F1441" s="108"/>
      <c r="G1441" s="111"/>
    </row>
    <row r="1442" spans="1:7" ht="9.75" customHeight="1">
      <c r="A1442" s="108"/>
      <c r="B1442" s="112"/>
      <c r="C1442" s="109"/>
      <c r="D1442" s="108"/>
      <c r="E1442" s="110"/>
      <c r="F1442" s="108"/>
      <c r="G1442" s="111"/>
    </row>
    <row r="1443" spans="1:7" ht="9.75" customHeight="1">
      <c r="A1443" s="108"/>
      <c r="B1443" s="112"/>
      <c r="C1443" s="109"/>
      <c r="D1443" s="108"/>
      <c r="E1443" s="110"/>
      <c r="F1443" s="108"/>
      <c r="G1443" s="111"/>
    </row>
    <row r="1444" spans="1:7" ht="9.75" customHeight="1">
      <c r="A1444" s="108"/>
      <c r="B1444" s="112"/>
      <c r="C1444" s="109"/>
      <c r="D1444" s="108"/>
      <c r="E1444" s="110"/>
      <c r="F1444" s="108"/>
      <c r="G1444" s="111"/>
    </row>
    <row r="1445" spans="1:7" ht="9.75" customHeight="1">
      <c r="A1445" s="108"/>
      <c r="B1445" s="112"/>
      <c r="C1445" s="109"/>
      <c r="D1445" s="108"/>
      <c r="E1445" s="110"/>
      <c r="F1445" s="108"/>
      <c r="G1445" s="111"/>
    </row>
    <row r="1446" spans="1:7" ht="9.75" customHeight="1">
      <c r="A1446" s="108"/>
      <c r="B1446" s="112"/>
      <c r="C1446" s="109"/>
      <c r="D1446" s="108"/>
      <c r="E1446" s="110"/>
      <c r="F1446" s="108"/>
      <c r="G1446" s="111"/>
    </row>
    <row r="1447" spans="1:7" ht="9.75" customHeight="1">
      <c r="A1447" s="108"/>
      <c r="B1447" s="112"/>
      <c r="C1447" s="109"/>
      <c r="D1447" s="108"/>
      <c r="E1447" s="110"/>
      <c r="F1447" s="108"/>
      <c r="G1447" s="111"/>
    </row>
    <row r="1448" spans="1:7" ht="9.75" customHeight="1">
      <c r="A1448" s="108"/>
      <c r="B1448" s="112"/>
      <c r="C1448" s="109"/>
      <c r="D1448" s="108"/>
      <c r="E1448" s="110"/>
      <c r="F1448" s="108"/>
      <c r="G1448" s="111"/>
    </row>
    <row r="1449" spans="1:7" ht="9.75" customHeight="1">
      <c r="A1449" s="108"/>
      <c r="B1449" s="112"/>
      <c r="C1449" s="109"/>
      <c r="D1449" s="108"/>
      <c r="E1449" s="110"/>
      <c r="F1449" s="108"/>
      <c r="G1449" s="111"/>
    </row>
    <row r="1450" spans="1:7" ht="9.75" customHeight="1">
      <c r="A1450" s="108"/>
      <c r="B1450" s="112"/>
      <c r="C1450" s="109"/>
      <c r="D1450" s="108"/>
      <c r="E1450" s="110"/>
      <c r="F1450" s="108"/>
      <c r="G1450" s="111"/>
    </row>
    <row r="1451" spans="1:7" ht="9.75" customHeight="1">
      <c r="A1451" s="108"/>
      <c r="B1451" s="112"/>
      <c r="C1451" s="109"/>
      <c r="D1451" s="108"/>
      <c r="E1451" s="110"/>
      <c r="F1451" s="108"/>
      <c r="G1451" s="111"/>
    </row>
    <row r="1452" spans="1:7" ht="9.75" customHeight="1">
      <c r="A1452" s="108"/>
      <c r="B1452" s="112"/>
      <c r="C1452" s="109"/>
      <c r="D1452" s="108"/>
      <c r="E1452" s="110"/>
      <c r="F1452" s="108"/>
      <c r="G1452" s="111"/>
    </row>
    <row r="1453" spans="1:7" ht="9.75" customHeight="1">
      <c r="A1453" s="108"/>
      <c r="B1453" s="112"/>
      <c r="C1453" s="109"/>
      <c r="D1453" s="108"/>
      <c r="E1453" s="110"/>
      <c r="F1453" s="108"/>
      <c r="G1453" s="111"/>
    </row>
    <row r="1454" spans="1:7" ht="9.75" customHeight="1">
      <c r="A1454" s="108"/>
      <c r="B1454" s="112"/>
      <c r="C1454" s="109"/>
      <c r="D1454" s="108"/>
      <c r="E1454" s="110"/>
      <c r="F1454" s="108"/>
      <c r="G1454" s="111"/>
    </row>
    <row r="1455" spans="1:7" ht="9.75" customHeight="1">
      <c r="A1455" s="108"/>
      <c r="B1455" s="112"/>
      <c r="C1455" s="109"/>
      <c r="D1455" s="108"/>
      <c r="E1455" s="110"/>
      <c r="F1455" s="108"/>
      <c r="G1455" s="111"/>
    </row>
    <row r="1456" spans="1:7" ht="9.75" customHeight="1">
      <c r="A1456" s="108"/>
      <c r="B1456" s="112"/>
      <c r="C1456" s="109"/>
      <c r="D1456" s="108"/>
      <c r="E1456" s="110"/>
      <c r="F1456" s="108"/>
      <c r="G1456" s="111"/>
    </row>
    <row r="1457" spans="1:7" ht="9.75" customHeight="1">
      <c r="A1457" s="108"/>
      <c r="B1457" s="112"/>
      <c r="C1457" s="109"/>
      <c r="D1457" s="108"/>
      <c r="E1457" s="110"/>
      <c r="F1457" s="108"/>
      <c r="G1457" s="111"/>
    </row>
    <row r="1458" spans="1:7" ht="9.75" customHeight="1">
      <c r="A1458" s="108"/>
      <c r="B1458" s="112"/>
      <c r="C1458" s="109"/>
      <c r="D1458" s="108"/>
      <c r="E1458" s="110"/>
      <c r="F1458" s="108"/>
      <c r="G1458" s="111"/>
    </row>
    <row r="1459" spans="1:7" ht="9.75" customHeight="1">
      <c r="A1459" s="108"/>
      <c r="B1459" s="112"/>
      <c r="C1459" s="109"/>
      <c r="D1459" s="108"/>
      <c r="E1459" s="110"/>
      <c r="F1459" s="108"/>
      <c r="G1459" s="111"/>
    </row>
    <row r="1460" spans="1:7" ht="9.75" customHeight="1">
      <c r="A1460" s="108"/>
      <c r="B1460" s="112"/>
      <c r="C1460" s="109"/>
      <c r="D1460" s="108"/>
      <c r="E1460" s="110"/>
      <c r="F1460" s="108"/>
      <c r="G1460" s="111"/>
    </row>
    <row r="1461" spans="1:7" ht="9.75" customHeight="1">
      <c r="A1461" s="108"/>
      <c r="B1461" s="112"/>
      <c r="C1461" s="109"/>
      <c r="D1461" s="108"/>
      <c r="E1461" s="110"/>
      <c r="F1461" s="108"/>
      <c r="G1461" s="111"/>
    </row>
    <row r="1462" spans="1:7" ht="9.75" customHeight="1">
      <c r="A1462" s="108"/>
      <c r="B1462" s="112"/>
      <c r="C1462" s="109"/>
      <c r="D1462" s="108"/>
      <c r="E1462" s="110"/>
      <c r="F1462" s="108"/>
      <c r="G1462" s="111"/>
    </row>
    <row r="1463" spans="1:7" ht="9.75" customHeight="1">
      <c r="A1463" s="108"/>
      <c r="B1463" s="112"/>
      <c r="C1463" s="109"/>
      <c r="D1463" s="108"/>
      <c r="E1463" s="110"/>
      <c r="F1463" s="108"/>
      <c r="G1463" s="111"/>
    </row>
    <row r="1464" spans="1:7" ht="9.75" customHeight="1">
      <c r="A1464" s="108"/>
      <c r="B1464" s="112"/>
      <c r="C1464" s="109"/>
      <c r="D1464" s="108"/>
      <c r="E1464" s="110"/>
      <c r="F1464" s="108"/>
      <c r="G1464" s="111"/>
    </row>
    <row r="1465" spans="1:7" ht="9.75" customHeight="1">
      <c r="A1465" s="108"/>
      <c r="B1465" s="112"/>
      <c r="C1465" s="109"/>
      <c r="D1465" s="108"/>
      <c r="E1465" s="110"/>
      <c r="F1465" s="108"/>
      <c r="G1465" s="111"/>
    </row>
    <row r="1466" spans="1:7" ht="9.75" customHeight="1">
      <c r="A1466" s="108"/>
      <c r="B1466" s="112"/>
      <c r="C1466" s="109"/>
      <c r="D1466" s="108"/>
      <c r="E1466" s="110"/>
      <c r="F1466" s="108"/>
      <c r="G1466" s="111"/>
    </row>
    <row r="1467" spans="1:7" ht="9.75" customHeight="1">
      <c r="A1467" s="108"/>
      <c r="B1467" s="112"/>
      <c r="C1467" s="109"/>
      <c r="D1467" s="108"/>
      <c r="E1467" s="110"/>
      <c r="F1467" s="108"/>
      <c r="G1467" s="111"/>
    </row>
    <row r="1468" spans="1:7" ht="9.75" customHeight="1">
      <c r="A1468" s="108"/>
      <c r="B1468" s="112"/>
      <c r="C1468" s="109"/>
      <c r="D1468" s="108"/>
      <c r="E1468" s="110"/>
      <c r="F1468" s="108"/>
      <c r="G1468" s="111"/>
    </row>
    <row r="1469" spans="1:7" ht="9.75" customHeight="1">
      <c r="A1469" s="108"/>
      <c r="B1469" s="112"/>
      <c r="C1469" s="109"/>
      <c r="D1469" s="108"/>
      <c r="E1469" s="110"/>
      <c r="F1469" s="108"/>
      <c r="G1469" s="111"/>
    </row>
    <row r="1470" spans="1:7" ht="9.75" customHeight="1">
      <c r="A1470" s="108"/>
      <c r="B1470" s="112"/>
      <c r="C1470" s="109"/>
      <c r="D1470" s="108"/>
      <c r="E1470" s="110"/>
      <c r="F1470" s="108"/>
      <c r="G1470" s="111"/>
    </row>
    <row r="1471" spans="1:7" ht="9.75" customHeight="1">
      <c r="A1471" s="108"/>
      <c r="B1471" s="112"/>
      <c r="C1471" s="109"/>
      <c r="D1471" s="108"/>
      <c r="E1471" s="110"/>
      <c r="F1471" s="108"/>
      <c r="G1471" s="111"/>
    </row>
    <row r="1472" spans="1:7" ht="9.75" customHeight="1">
      <c r="A1472" s="108"/>
      <c r="B1472" s="112"/>
      <c r="C1472" s="109"/>
      <c r="D1472" s="108"/>
      <c r="E1472" s="110"/>
      <c r="F1472" s="108"/>
      <c r="G1472" s="111"/>
    </row>
    <row r="1473" spans="1:7" ht="9.75" customHeight="1">
      <c r="A1473" s="108"/>
      <c r="B1473" s="112"/>
      <c r="C1473" s="109"/>
      <c r="D1473" s="108"/>
      <c r="E1473" s="110"/>
      <c r="F1473" s="108"/>
      <c r="G1473" s="111"/>
    </row>
    <row r="1474" spans="1:7" ht="9.75" customHeight="1">
      <c r="A1474" s="108"/>
      <c r="B1474" s="112"/>
      <c r="C1474" s="109"/>
      <c r="D1474" s="108"/>
      <c r="E1474" s="110"/>
      <c r="F1474" s="108"/>
      <c r="G1474" s="111"/>
    </row>
    <row r="1475" spans="1:7" ht="9.75" customHeight="1">
      <c r="A1475" s="108"/>
      <c r="B1475" s="112"/>
      <c r="C1475" s="109"/>
      <c r="D1475" s="108"/>
      <c r="E1475" s="110"/>
      <c r="F1475" s="108"/>
      <c r="G1475" s="111"/>
    </row>
    <row r="1476" spans="1:7" ht="9.75" customHeight="1">
      <c r="A1476" s="108"/>
      <c r="B1476" s="112"/>
      <c r="C1476" s="109"/>
      <c r="D1476" s="108"/>
      <c r="E1476" s="110"/>
      <c r="F1476" s="108"/>
      <c r="G1476" s="111"/>
    </row>
    <row r="1477" spans="1:7" ht="9.75" customHeight="1">
      <c r="A1477" s="108"/>
      <c r="B1477" s="112"/>
      <c r="C1477" s="109"/>
      <c r="D1477" s="108"/>
      <c r="E1477" s="110"/>
      <c r="F1477" s="108"/>
      <c r="G1477" s="111"/>
    </row>
    <row r="1478" spans="1:7" ht="9.75" customHeight="1">
      <c r="A1478" s="108"/>
      <c r="B1478" s="112"/>
      <c r="C1478" s="109"/>
      <c r="D1478" s="108"/>
      <c r="E1478" s="110"/>
      <c r="F1478" s="108"/>
      <c r="G1478" s="111"/>
    </row>
    <row r="1479" spans="1:7" ht="9.75" customHeight="1">
      <c r="A1479" s="108"/>
      <c r="B1479" s="112"/>
      <c r="C1479" s="109"/>
      <c r="D1479" s="108"/>
      <c r="E1479" s="110"/>
      <c r="F1479" s="108"/>
      <c r="G1479" s="111"/>
    </row>
    <row r="1480" spans="1:7" ht="9.75" customHeight="1">
      <c r="A1480" s="108"/>
      <c r="B1480" s="112"/>
      <c r="C1480" s="109"/>
      <c r="D1480" s="108"/>
      <c r="E1480" s="110"/>
      <c r="F1480" s="108"/>
      <c r="G1480" s="111"/>
    </row>
    <row r="1481" spans="1:7" ht="9.75" customHeight="1">
      <c r="A1481" s="108"/>
      <c r="B1481" s="112"/>
      <c r="C1481" s="109"/>
      <c r="D1481" s="108"/>
      <c r="E1481" s="110"/>
      <c r="F1481" s="108"/>
      <c r="G1481" s="111"/>
    </row>
    <row r="1482" spans="1:7" ht="9.75" customHeight="1">
      <c r="A1482" s="108"/>
      <c r="B1482" s="112"/>
      <c r="C1482" s="109"/>
      <c r="D1482" s="108"/>
      <c r="E1482" s="110"/>
      <c r="F1482" s="108"/>
      <c r="G1482" s="111"/>
    </row>
    <row r="1483" spans="1:7" ht="9.75" customHeight="1">
      <c r="A1483" s="108"/>
      <c r="B1483" s="112"/>
      <c r="C1483" s="109"/>
      <c r="D1483" s="108"/>
      <c r="E1483" s="110"/>
      <c r="F1483" s="108"/>
      <c r="G1483" s="111"/>
    </row>
    <row r="1484" spans="1:7" ht="9.75" customHeight="1">
      <c r="A1484" s="108"/>
      <c r="B1484" s="112"/>
      <c r="C1484" s="109"/>
      <c r="D1484" s="108"/>
      <c r="E1484" s="110"/>
      <c r="F1484" s="108"/>
      <c r="G1484" s="111"/>
    </row>
    <row r="1485" spans="1:7" ht="9.75" customHeight="1">
      <c r="A1485" s="108"/>
      <c r="B1485" s="112"/>
      <c r="C1485" s="109"/>
      <c r="D1485" s="108"/>
      <c r="E1485" s="110"/>
      <c r="F1485" s="108"/>
      <c r="G1485" s="111"/>
    </row>
    <row r="1486" spans="1:7" ht="9.75" customHeight="1">
      <c r="A1486" s="108"/>
      <c r="B1486" s="112"/>
      <c r="C1486" s="109"/>
      <c r="D1486" s="108"/>
      <c r="E1486" s="110"/>
      <c r="F1486" s="108"/>
      <c r="G1486" s="111"/>
    </row>
    <row r="1487" spans="1:7" ht="9.75" customHeight="1">
      <c r="A1487" s="108"/>
      <c r="B1487" s="112"/>
      <c r="C1487" s="109"/>
      <c r="D1487" s="108"/>
      <c r="E1487" s="110"/>
      <c r="F1487" s="108"/>
      <c r="G1487" s="111"/>
    </row>
    <row r="1488" spans="1:7" ht="9.75" customHeight="1">
      <c r="A1488" s="108"/>
      <c r="B1488" s="112"/>
      <c r="C1488" s="109"/>
      <c r="D1488" s="108"/>
      <c r="E1488" s="110"/>
      <c r="F1488" s="108"/>
      <c r="G1488" s="111"/>
    </row>
    <row r="1489" spans="1:7" ht="9.75" customHeight="1">
      <c r="A1489" s="108"/>
      <c r="B1489" s="112"/>
      <c r="C1489" s="109"/>
      <c r="D1489" s="108"/>
      <c r="E1489" s="110"/>
      <c r="F1489" s="108"/>
      <c r="G1489" s="111"/>
    </row>
    <row r="1490" spans="1:7" ht="9.75" customHeight="1">
      <c r="A1490" s="108"/>
      <c r="B1490" s="112"/>
      <c r="C1490" s="109"/>
      <c r="D1490" s="108"/>
      <c r="E1490" s="110"/>
      <c r="F1490" s="108"/>
      <c r="G1490" s="111"/>
    </row>
    <row r="1491" spans="1:7" ht="9.75" customHeight="1">
      <c r="A1491" s="108"/>
      <c r="B1491" s="112"/>
      <c r="C1491" s="109"/>
      <c r="D1491" s="108"/>
      <c r="E1491" s="110"/>
      <c r="F1491" s="108"/>
      <c r="G1491" s="111"/>
    </row>
    <row r="1492" spans="1:7" ht="9.75" customHeight="1">
      <c r="A1492" s="108"/>
      <c r="B1492" s="112"/>
      <c r="C1492" s="109"/>
      <c r="D1492" s="108"/>
      <c r="E1492" s="110"/>
      <c r="F1492" s="108"/>
      <c r="G1492" s="111"/>
    </row>
    <row r="1493" spans="1:7" ht="9.75" customHeight="1">
      <c r="A1493" s="108"/>
      <c r="B1493" s="112"/>
      <c r="C1493" s="113"/>
      <c r="D1493" s="108"/>
      <c r="E1493" s="110"/>
      <c r="F1493" s="108"/>
      <c r="G1493" s="111"/>
    </row>
    <row r="1494" spans="1:7" ht="9.75" customHeight="1">
      <c r="A1494" s="108"/>
      <c r="B1494" s="112"/>
      <c r="C1494" s="113"/>
      <c r="D1494" s="108"/>
      <c r="E1494" s="110"/>
      <c r="F1494" s="108"/>
      <c r="G1494" s="111"/>
    </row>
    <row r="1495" spans="1:7" ht="9.75" customHeight="1">
      <c r="A1495" s="108"/>
      <c r="B1495" s="112"/>
      <c r="C1495" s="113"/>
      <c r="D1495" s="108"/>
      <c r="E1495" s="110"/>
      <c r="F1495" s="108"/>
      <c r="G1495" s="111"/>
    </row>
    <row r="1496" spans="1:7" ht="9.75" customHeight="1">
      <c r="A1496" s="108"/>
      <c r="B1496" s="112"/>
      <c r="C1496" s="113"/>
      <c r="D1496" s="108"/>
      <c r="E1496" s="110"/>
      <c r="F1496" s="108"/>
      <c r="G1496" s="111"/>
    </row>
    <row r="1497" spans="1:7" ht="4.5" customHeight="1">
      <c r="A1497" s="108"/>
      <c r="B1497" s="112"/>
      <c r="C1497" s="113"/>
      <c r="D1497" s="108"/>
      <c r="E1497" s="110"/>
      <c r="F1497" s="108"/>
      <c r="G1497" s="111"/>
    </row>
    <row r="1498" spans="1:7" ht="9.75" customHeight="1">
      <c r="A1498" s="108"/>
      <c r="B1498" s="112"/>
      <c r="C1498" s="113"/>
      <c r="D1498" s="108"/>
      <c r="E1498" s="117"/>
      <c r="F1498" s="108"/>
      <c r="G1498" s="111"/>
    </row>
    <row r="1499" spans="1:7" ht="9.75" customHeight="1">
      <c r="A1499" s="108"/>
      <c r="B1499" s="112"/>
      <c r="C1499" s="113"/>
      <c r="D1499" s="108"/>
      <c r="E1499" s="117"/>
      <c r="F1499" s="108"/>
      <c r="G1499" s="111"/>
    </row>
    <row r="1500" spans="1:7" ht="9.75" customHeight="1">
      <c r="A1500" s="108"/>
      <c r="B1500" s="112"/>
      <c r="C1500" s="113"/>
      <c r="D1500" s="108"/>
      <c r="E1500" s="117"/>
      <c r="F1500" s="108"/>
      <c r="G1500" s="111"/>
    </row>
    <row r="1501" spans="1:7" ht="9.75" customHeight="1">
      <c r="A1501" s="108"/>
      <c r="B1501" s="112"/>
      <c r="C1501" s="113"/>
      <c r="D1501" s="108"/>
      <c r="E1501" s="117"/>
      <c r="F1501" s="108"/>
      <c r="G1501" s="111"/>
    </row>
    <row r="1502" spans="1:7" ht="9.75" customHeight="1">
      <c r="A1502" s="108"/>
      <c r="B1502" s="112"/>
      <c r="C1502" s="113"/>
      <c r="D1502" s="108"/>
      <c r="E1502" s="117"/>
      <c r="F1502" s="108"/>
      <c r="G1502" s="111"/>
    </row>
    <row r="1503" spans="1:7" ht="9.75" customHeight="1">
      <c r="A1503" s="108"/>
      <c r="B1503" s="112"/>
      <c r="C1503" s="109"/>
      <c r="D1503" s="108"/>
      <c r="E1503" s="110"/>
      <c r="F1503" s="108"/>
      <c r="G1503" s="111"/>
    </row>
    <row r="1504" spans="1:7" ht="9.75" customHeight="1">
      <c r="A1504" s="108"/>
      <c r="B1504" s="112"/>
      <c r="C1504" s="109"/>
      <c r="D1504" s="108"/>
      <c r="E1504" s="110"/>
      <c r="F1504" s="108"/>
      <c r="G1504" s="111"/>
    </row>
    <row r="1505" spans="1:7" ht="9.75" customHeight="1">
      <c r="A1505" s="108"/>
      <c r="B1505" s="112"/>
      <c r="C1505" s="109"/>
      <c r="D1505" s="108"/>
      <c r="E1505" s="110"/>
      <c r="F1505" s="108"/>
      <c r="G1505" s="111"/>
    </row>
    <row r="1506" spans="1:7" ht="9.75" customHeight="1">
      <c r="A1506" s="108"/>
      <c r="B1506" s="112"/>
      <c r="C1506" s="109"/>
      <c r="D1506" s="108"/>
      <c r="E1506" s="110"/>
      <c r="F1506" s="108"/>
      <c r="G1506" s="111"/>
    </row>
    <row r="1507" spans="1:7" ht="9.75" customHeight="1">
      <c r="A1507" s="108"/>
      <c r="B1507" s="112"/>
      <c r="C1507" s="109"/>
      <c r="D1507" s="108"/>
      <c r="E1507" s="110"/>
      <c r="F1507" s="108"/>
      <c r="G1507" s="111"/>
    </row>
    <row r="1508" spans="1:7" ht="9.75" customHeight="1">
      <c r="A1508" s="108"/>
      <c r="B1508" s="112"/>
      <c r="C1508" s="109"/>
      <c r="D1508" s="108"/>
      <c r="E1508" s="110"/>
      <c r="F1508" s="108"/>
      <c r="G1508" s="111"/>
    </row>
    <row r="1509" spans="1:7" ht="9.75" customHeight="1">
      <c r="A1509" s="108"/>
      <c r="B1509" s="112"/>
      <c r="C1509" s="109"/>
      <c r="D1509" s="108"/>
      <c r="E1509" s="110"/>
      <c r="F1509" s="108"/>
      <c r="G1509" s="111"/>
    </row>
    <row r="1510" spans="1:7" ht="9.75" customHeight="1">
      <c r="A1510" s="108"/>
      <c r="B1510" s="112"/>
      <c r="C1510" s="109"/>
      <c r="D1510" s="108"/>
      <c r="E1510" s="110"/>
      <c r="F1510" s="108"/>
      <c r="G1510" s="111"/>
    </row>
    <row r="1511" spans="1:7" ht="9.75" customHeight="1">
      <c r="A1511" s="108"/>
      <c r="B1511" s="112"/>
      <c r="C1511" s="109"/>
      <c r="D1511" s="108"/>
      <c r="E1511" s="110"/>
      <c r="F1511" s="108"/>
      <c r="G1511" s="111"/>
    </row>
    <row r="1512" spans="1:7" ht="9.75" customHeight="1">
      <c r="A1512" s="108"/>
      <c r="B1512" s="112"/>
      <c r="C1512" s="109"/>
      <c r="D1512" s="108"/>
      <c r="E1512" s="110"/>
      <c r="F1512" s="108"/>
      <c r="G1512" s="111"/>
    </row>
    <row r="1513" spans="1:7" ht="9.75" customHeight="1">
      <c r="A1513" s="108"/>
      <c r="B1513" s="112"/>
      <c r="C1513" s="109"/>
      <c r="D1513" s="108"/>
      <c r="E1513" s="110"/>
      <c r="F1513" s="108"/>
      <c r="G1513" s="111"/>
    </row>
    <row r="1514" spans="1:7" ht="9.75" customHeight="1">
      <c r="A1514" s="108"/>
      <c r="B1514" s="112"/>
      <c r="C1514" s="109"/>
      <c r="D1514" s="108"/>
      <c r="E1514" s="110"/>
      <c r="F1514" s="108"/>
      <c r="G1514" s="111"/>
    </row>
    <row r="1515" spans="1:7" ht="9.75" customHeight="1">
      <c r="A1515" s="108"/>
      <c r="B1515" s="112"/>
      <c r="C1515" s="109"/>
      <c r="D1515" s="108"/>
      <c r="E1515" s="110"/>
      <c r="F1515" s="108"/>
      <c r="G1515" s="111"/>
    </row>
    <row r="1516" spans="1:7" ht="9.75" customHeight="1">
      <c r="A1516" s="108"/>
      <c r="B1516" s="112"/>
      <c r="C1516" s="109"/>
      <c r="D1516" s="108"/>
      <c r="E1516" s="110"/>
      <c r="F1516" s="108"/>
      <c r="G1516" s="111"/>
    </row>
    <row r="1517" spans="1:7" ht="9.75" customHeight="1">
      <c r="A1517" s="108"/>
      <c r="B1517" s="112"/>
      <c r="C1517" s="109"/>
      <c r="D1517" s="108"/>
      <c r="E1517" s="110"/>
      <c r="F1517" s="108"/>
      <c r="G1517" s="111"/>
    </row>
    <row r="1518" spans="1:7" ht="9.75" customHeight="1">
      <c r="A1518" s="108"/>
      <c r="B1518" s="112"/>
      <c r="C1518" s="109"/>
      <c r="D1518" s="108"/>
      <c r="E1518" s="110"/>
      <c r="F1518" s="108"/>
      <c r="G1518" s="111"/>
    </row>
    <row r="1519" spans="1:7" ht="9.75" customHeight="1">
      <c r="A1519" s="108"/>
      <c r="B1519" s="112"/>
      <c r="C1519" s="109"/>
      <c r="D1519" s="108"/>
      <c r="E1519" s="110"/>
      <c r="F1519" s="108"/>
      <c r="G1519" s="111"/>
    </row>
    <row r="1520" spans="1:7" ht="9.75" customHeight="1">
      <c r="A1520" s="108"/>
      <c r="B1520" s="112"/>
      <c r="C1520" s="109"/>
      <c r="D1520" s="108"/>
      <c r="E1520" s="110"/>
      <c r="F1520" s="108"/>
      <c r="G1520" s="111"/>
    </row>
    <row r="1521" spans="1:7" ht="9.75" customHeight="1">
      <c r="A1521" s="108"/>
      <c r="B1521" s="112"/>
      <c r="C1521" s="109"/>
      <c r="D1521" s="108"/>
      <c r="E1521" s="110"/>
      <c r="F1521" s="108"/>
      <c r="G1521" s="111"/>
    </row>
    <row r="1522" spans="1:7" ht="6.75" customHeight="1">
      <c r="A1522" s="108"/>
      <c r="B1522" s="112"/>
      <c r="C1522" s="109"/>
      <c r="D1522" s="108"/>
      <c r="E1522" s="110"/>
      <c r="F1522" s="108"/>
      <c r="G1522" s="111"/>
    </row>
    <row r="1523" spans="1:7" ht="9.75" customHeight="1">
      <c r="A1523" s="108"/>
      <c r="B1523" s="112"/>
      <c r="C1523" s="109"/>
      <c r="D1523" s="108"/>
      <c r="E1523" s="110"/>
      <c r="F1523" s="108"/>
      <c r="G1523" s="111"/>
    </row>
    <row r="1524" spans="1:7" ht="9.75" customHeight="1">
      <c r="A1524" s="108"/>
      <c r="B1524" s="112"/>
      <c r="C1524" s="109"/>
      <c r="D1524" s="108"/>
      <c r="E1524" s="110"/>
      <c r="F1524" s="108"/>
      <c r="G1524" s="111"/>
    </row>
    <row r="1525" spans="1:7" ht="9.75" customHeight="1">
      <c r="A1525" s="108"/>
      <c r="B1525" s="112"/>
      <c r="C1525" s="109"/>
      <c r="D1525" s="108"/>
      <c r="E1525" s="110"/>
      <c r="F1525" s="108"/>
      <c r="G1525" s="111"/>
    </row>
    <row r="1526" spans="1:7" ht="9.75" customHeight="1">
      <c r="A1526" s="108"/>
      <c r="B1526" s="112"/>
      <c r="C1526" s="109"/>
      <c r="D1526" s="108"/>
      <c r="E1526" s="110"/>
      <c r="F1526" s="108"/>
      <c r="G1526" s="111"/>
    </row>
    <row r="1527" spans="1:7" ht="9.75" customHeight="1">
      <c r="A1527" s="108"/>
      <c r="B1527" s="112"/>
      <c r="C1527" s="109"/>
      <c r="D1527" s="108"/>
      <c r="E1527" s="110"/>
      <c r="F1527" s="108"/>
      <c r="G1527" s="111"/>
    </row>
    <row r="1528" spans="1:7" ht="9.75" customHeight="1">
      <c r="A1528" s="108"/>
      <c r="B1528" s="112"/>
      <c r="C1528" s="109"/>
      <c r="D1528" s="108"/>
      <c r="E1528" s="110"/>
      <c r="F1528" s="108"/>
      <c r="G1528" s="111"/>
    </row>
    <row r="1529" spans="1:7" ht="9.75" customHeight="1">
      <c r="A1529" s="108"/>
      <c r="B1529" s="112"/>
      <c r="C1529" s="109"/>
      <c r="D1529" s="108"/>
      <c r="E1529" s="110"/>
      <c r="F1529" s="108"/>
      <c r="G1529" s="111"/>
    </row>
    <row r="1530" spans="1:7" ht="9.75" customHeight="1">
      <c r="A1530" s="108"/>
      <c r="B1530" s="112"/>
      <c r="C1530" s="109"/>
      <c r="D1530" s="108"/>
      <c r="E1530" s="110"/>
      <c r="F1530" s="108"/>
      <c r="G1530" s="111"/>
    </row>
    <row r="1531" spans="1:7" ht="9.75" customHeight="1">
      <c r="A1531" s="108"/>
      <c r="B1531" s="112"/>
      <c r="C1531" s="109"/>
      <c r="D1531" s="108"/>
      <c r="E1531" s="110"/>
      <c r="F1531" s="108"/>
      <c r="G1531" s="111"/>
    </row>
    <row r="1532" spans="1:7" ht="9.75" customHeight="1">
      <c r="A1532" s="108"/>
      <c r="B1532" s="112"/>
      <c r="C1532" s="109"/>
      <c r="D1532" s="108"/>
      <c r="E1532" s="110"/>
      <c r="F1532" s="108"/>
      <c r="G1532" s="111"/>
    </row>
    <row r="1533" spans="1:7" ht="9.75" customHeight="1">
      <c r="A1533" s="108"/>
      <c r="B1533" s="112"/>
      <c r="C1533" s="109"/>
      <c r="D1533" s="108"/>
      <c r="E1533" s="110"/>
      <c r="F1533" s="108"/>
      <c r="G1533" s="111"/>
    </row>
    <row r="1534" spans="1:7" ht="9.75" customHeight="1">
      <c r="A1534" s="108"/>
      <c r="B1534" s="112"/>
      <c r="C1534" s="109"/>
      <c r="D1534" s="108"/>
      <c r="E1534" s="110"/>
      <c r="F1534" s="108"/>
      <c r="G1534" s="111"/>
    </row>
    <row r="1535" spans="1:7" ht="9.75" customHeight="1">
      <c r="A1535" s="108"/>
      <c r="B1535" s="112"/>
      <c r="C1535" s="109"/>
      <c r="D1535" s="108"/>
      <c r="E1535" s="110"/>
      <c r="F1535" s="108"/>
      <c r="G1535" s="111"/>
    </row>
    <row r="1536" spans="1:7" ht="9.75" customHeight="1">
      <c r="A1536" s="108"/>
      <c r="B1536" s="112"/>
      <c r="C1536" s="109"/>
      <c r="D1536" s="108"/>
      <c r="E1536" s="110"/>
      <c r="F1536" s="108"/>
      <c r="G1536" s="111"/>
    </row>
    <row r="1537" spans="1:7" ht="9.75" customHeight="1">
      <c r="A1537" s="108"/>
      <c r="B1537" s="112"/>
      <c r="C1537" s="109"/>
      <c r="D1537" s="108"/>
      <c r="E1537" s="110"/>
      <c r="F1537" s="108"/>
      <c r="G1537" s="111"/>
    </row>
    <row r="1538" spans="1:7" ht="9.75" customHeight="1">
      <c r="A1538" s="108"/>
      <c r="B1538" s="112"/>
      <c r="C1538" s="109"/>
      <c r="D1538" s="108"/>
      <c r="E1538" s="110"/>
      <c r="F1538" s="108"/>
      <c r="G1538" s="111"/>
    </row>
    <row r="1539" spans="1:7" ht="9.75" customHeight="1">
      <c r="A1539" s="108"/>
      <c r="B1539" s="112"/>
      <c r="C1539" s="109"/>
      <c r="D1539" s="108"/>
      <c r="E1539" s="110"/>
      <c r="F1539" s="108"/>
      <c r="G1539" s="111"/>
    </row>
    <row r="1540" spans="1:7" ht="9.75" customHeight="1">
      <c r="A1540" s="108"/>
      <c r="B1540" s="112"/>
      <c r="C1540" s="109"/>
      <c r="D1540" s="108"/>
      <c r="E1540" s="110"/>
      <c r="F1540" s="108"/>
      <c r="G1540" s="111"/>
    </row>
    <row r="1541" spans="1:7" ht="9.75" customHeight="1">
      <c r="A1541" s="108"/>
      <c r="B1541" s="112"/>
      <c r="C1541" s="109"/>
      <c r="D1541" s="108"/>
      <c r="E1541" s="110"/>
      <c r="F1541" s="108"/>
      <c r="G1541" s="111"/>
    </row>
    <row r="1542" spans="1:7" ht="9.75" customHeight="1">
      <c r="A1542" s="108"/>
      <c r="B1542" s="112"/>
      <c r="C1542" s="109"/>
      <c r="D1542" s="108"/>
      <c r="E1542" s="110"/>
      <c r="F1542" s="108"/>
      <c r="G1542" s="111"/>
    </row>
    <row r="1543" spans="1:7" ht="9.75" customHeight="1">
      <c r="A1543" s="108"/>
      <c r="B1543" s="112"/>
      <c r="C1543" s="109"/>
      <c r="D1543" s="108"/>
      <c r="E1543" s="116"/>
      <c r="F1543" s="108"/>
      <c r="G1543" s="111"/>
    </row>
    <row r="1544" spans="1:7" ht="9.75" customHeight="1">
      <c r="A1544" s="108"/>
      <c r="B1544" s="112"/>
      <c r="C1544" s="109"/>
      <c r="D1544" s="108"/>
      <c r="E1544" s="116"/>
      <c r="F1544" s="108"/>
      <c r="G1544" s="111"/>
    </row>
    <row r="1545" spans="1:7" ht="9.75" customHeight="1">
      <c r="A1545" s="108"/>
      <c r="B1545" s="112"/>
      <c r="C1545" s="109"/>
      <c r="D1545" s="108"/>
      <c r="E1545" s="116"/>
      <c r="F1545" s="108"/>
      <c r="G1545" s="111"/>
    </row>
    <row r="1546" spans="1:7" ht="9.75" customHeight="1">
      <c r="A1546" s="108"/>
      <c r="B1546" s="112"/>
      <c r="C1546" s="109"/>
      <c r="D1546" s="108"/>
      <c r="E1546" s="116"/>
      <c r="F1546" s="108"/>
      <c r="G1546" s="111"/>
    </row>
    <row r="1547" spans="1:7" ht="9.75" customHeight="1">
      <c r="A1547" s="108"/>
      <c r="B1547" s="112"/>
      <c r="C1547" s="109"/>
      <c r="D1547" s="108"/>
      <c r="E1547" s="116"/>
      <c r="F1547" s="108"/>
      <c r="G1547" s="111"/>
    </row>
    <row r="1548" spans="1:7" ht="9.75" customHeight="1">
      <c r="A1548" s="108"/>
      <c r="B1548" s="112"/>
      <c r="C1548" s="109"/>
      <c r="D1548" s="108"/>
      <c r="E1548" s="110"/>
      <c r="F1548" s="108"/>
      <c r="G1548" s="111"/>
    </row>
    <row r="1549" spans="1:7" ht="9.75" customHeight="1">
      <c r="A1549" s="108"/>
      <c r="B1549" s="112"/>
      <c r="C1549" s="109"/>
      <c r="D1549" s="108"/>
      <c r="E1549" s="110"/>
      <c r="F1549" s="108"/>
      <c r="G1549" s="111"/>
    </row>
    <row r="1550" spans="1:7" ht="9.75" customHeight="1">
      <c r="A1550" s="108"/>
      <c r="B1550" s="112"/>
      <c r="C1550" s="109"/>
      <c r="D1550" s="108"/>
      <c r="E1550" s="110"/>
      <c r="F1550" s="108"/>
      <c r="G1550" s="111"/>
    </row>
    <row r="1551" spans="1:7" ht="9.75" customHeight="1">
      <c r="A1551" s="108"/>
      <c r="B1551" s="112"/>
      <c r="C1551" s="109"/>
      <c r="D1551" s="108"/>
      <c r="E1551" s="110"/>
      <c r="F1551" s="108"/>
      <c r="G1551" s="111"/>
    </row>
    <row r="1552" spans="1:7" ht="9.75" customHeight="1">
      <c r="A1552" s="108"/>
      <c r="B1552" s="112"/>
      <c r="C1552" s="109"/>
      <c r="D1552" s="108"/>
      <c r="E1552" s="110"/>
      <c r="F1552" s="108"/>
      <c r="G1552" s="111"/>
    </row>
    <row r="1553" spans="1:7" ht="9.75" customHeight="1">
      <c r="A1553" s="108"/>
      <c r="B1553" s="112"/>
      <c r="C1553" s="109"/>
      <c r="D1553" s="108"/>
      <c r="E1553" s="110"/>
      <c r="F1553" s="108"/>
      <c r="G1553" s="111"/>
    </row>
    <row r="1554" spans="1:7" ht="9.75" customHeight="1">
      <c r="A1554" s="108"/>
      <c r="B1554" s="112"/>
      <c r="C1554" s="109"/>
      <c r="D1554" s="108"/>
      <c r="E1554" s="110"/>
      <c r="F1554" s="108"/>
      <c r="G1554" s="111"/>
    </row>
    <row r="1555" spans="1:7" ht="9.75" customHeight="1">
      <c r="A1555" s="108"/>
      <c r="B1555" s="112"/>
      <c r="C1555" s="109"/>
      <c r="D1555" s="108"/>
      <c r="E1555" s="110"/>
      <c r="F1555" s="108"/>
      <c r="G1555" s="111"/>
    </row>
    <row r="1556" spans="1:7" ht="9.75" customHeight="1">
      <c r="A1556" s="108"/>
      <c r="B1556" s="112"/>
      <c r="C1556" s="109"/>
      <c r="D1556" s="108"/>
      <c r="E1556" s="110"/>
      <c r="F1556" s="108"/>
      <c r="G1556" s="111"/>
    </row>
    <row r="1557" spans="1:7" ht="9.75" customHeight="1">
      <c r="A1557" s="108"/>
      <c r="B1557" s="112"/>
      <c r="C1557" s="109"/>
      <c r="D1557" s="108"/>
      <c r="E1557" s="110"/>
      <c r="F1557" s="108"/>
      <c r="G1557" s="111"/>
    </row>
    <row r="1558" spans="1:7" ht="9.75" customHeight="1">
      <c r="A1558" s="108"/>
      <c r="B1558" s="112"/>
      <c r="C1558" s="109"/>
      <c r="D1558" s="108"/>
      <c r="E1558" s="110"/>
      <c r="F1558" s="108"/>
      <c r="G1558" s="111"/>
    </row>
    <row r="1559" spans="1:7" ht="9.75" customHeight="1">
      <c r="A1559" s="108"/>
      <c r="B1559" s="112"/>
      <c r="C1559" s="109"/>
      <c r="D1559" s="108"/>
      <c r="E1559" s="110"/>
      <c r="F1559" s="108"/>
      <c r="G1559" s="111"/>
    </row>
    <row r="1560" spans="1:7" ht="9.75" customHeight="1">
      <c r="A1560" s="108"/>
      <c r="B1560" s="112"/>
      <c r="C1560" s="109"/>
      <c r="D1560" s="108"/>
      <c r="E1560" s="110"/>
      <c r="F1560" s="108"/>
      <c r="G1560" s="111"/>
    </row>
    <row r="1561" spans="1:7" ht="9.75" customHeight="1">
      <c r="A1561" s="108"/>
      <c r="B1561" s="112"/>
      <c r="C1561" s="109"/>
      <c r="D1561" s="108"/>
      <c r="E1561" s="110"/>
      <c r="F1561" s="108"/>
      <c r="G1561" s="111"/>
    </row>
    <row r="1562" spans="1:7" ht="9.75" customHeight="1">
      <c r="A1562" s="108"/>
      <c r="B1562" s="112"/>
      <c r="C1562" s="109"/>
      <c r="D1562" s="108"/>
      <c r="E1562" s="110"/>
      <c r="F1562" s="108"/>
      <c r="G1562" s="111"/>
    </row>
    <row r="1563" spans="1:7" ht="9.75" customHeight="1">
      <c r="A1563" s="108"/>
      <c r="B1563" s="112"/>
      <c r="C1563" s="109"/>
      <c r="D1563" s="108"/>
      <c r="E1563" s="110"/>
      <c r="F1563" s="108"/>
      <c r="G1563" s="111"/>
    </row>
    <row r="1564" spans="1:7" ht="9.75" customHeight="1">
      <c r="A1564" s="108"/>
      <c r="B1564" s="112"/>
      <c r="C1564" s="109"/>
      <c r="D1564" s="108"/>
      <c r="E1564" s="110"/>
      <c r="F1564" s="108"/>
      <c r="G1564" s="111"/>
    </row>
    <row r="1565" spans="1:7" ht="9.75" customHeight="1">
      <c r="A1565" s="108"/>
      <c r="B1565" s="112"/>
      <c r="C1565" s="109"/>
      <c r="D1565" s="108"/>
      <c r="E1565" s="110"/>
      <c r="F1565" s="108"/>
      <c r="G1565" s="111"/>
    </row>
    <row r="1566" spans="1:7" ht="9.75" customHeight="1">
      <c r="A1566" s="108"/>
      <c r="B1566" s="112"/>
      <c r="C1566" s="109"/>
      <c r="D1566" s="108"/>
      <c r="E1566" s="110"/>
      <c r="F1566" s="108"/>
      <c r="G1566" s="111"/>
    </row>
    <row r="1567" spans="1:7" ht="9.75" customHeight="1">
      <c r="A1567" s="108"/>
      <c r="B1567" s="112"/>
      <c r="C1567" s="109"/>
      <c r="D1567" s="108"/>
      <c r="E1567" s="110"/>
      <c r="F1567" s="108"/>
      <c r="G1567" s="111"/>
    </row>
    <row r="1568" spans="1:7" ht="9.75" customHeight="1">
      <c r="A1568" s="108"/>
      <c r="B1568" s="112"/>
      <c r="C1568" s="109"/>
      <c r="D1568" s="108"/>
      <c r="E1568" s="110"/>
      <c r="F1568" s="108"/>
      <c r="G1568" s="111"/>
    </row>
    <row r="1569" spans="1:7" ht="9.75" customHeight="1">
      <c r="A1569" s="108"/>
      <c r="B1569" s="112"/>
      <c r="C1569" s="109"/>
      <c r="D1569" s="108"/>
      <c r="E1569" s="110"/>
      <c r="F1569" s="108"/>
      <c r="G1569" s="111"/>
    </row>
    <row r="1570" spans="1:7" ht="9.75" customHeight="1">
      <c r="A1570" s="108"/>
      <c r="B1570" s="112"/>
      <c r="C1570" s="109"/>
      <c r="D1570" s="108"/>
      <c r="E1570" s="110"/>
      <c r="F1570" s="108"/>
      <c r="G1570" s="111"/>
    </row>
    <row r="1571" spans="1:7" ht="9.75" customHeight="1">
      <c r="A1571" s="108"/>
      <c r="B1571" s="112"/>
      <c r="C1571" s="109"/>
      <c r="D1571" s="108"/>
      <c r="E1571" s="110"/>
      <c r="F1571" s="108"/>
      <c r="G1571" s="111"/>
    </row>
    <row r="1572" spans="1:7" ht="9.75" customHeight="1">
      <c r="A1572" s="108"/>
      <c r="B1572" s="112"/>
      <c r="C1572" s="109"/>
      <c r="D1572" s="108"/>
      <c r="E1572" s="110"/>
      <c r="F1572" s="108"/>
      <c r="G1572" s="111"/>
    </row>
    <row r="1573" spans="1:7" ht="9.75" customHeight="1">
      <c r="A1573" s="108"/>
      <c r="B1573" s="112"/>
      <c r="C1573" s="109"/>
      <c r="D1573" s="108"/>
      <c r="E1573" s="110"/>
      <c r="F1573" s="108"/>
      <c r="G1573" s="111"/>
    </row>
    <row r="1574" spans="1:7" ht="9.75" customHeight="1">
      <c r="A1574" s="108"/>
      <c r="B1574" s="112"/>
      <c r="C1574" s="109"/>
      <c r="D1574" s="108"/>
      <c r="E1574" s="110"/>
      <c r="F1574" s="108"/>
      <c r="G1574" s="111"/>
    </row>
    <row r="1575" spans="1:7" ht="9.75" customHeight="1">
      <c r="A1575" s="108"/>
      <c r="B1575" s="112"/>
      <c r="C1575" s="109"/>
      <c r="D1575" s="108"/>
      <c r="E1575" s="110"/>
      <c r="F1575" s="108"/>
      <c r="G1575" s="111"/>
    </row>
    <row r="1576" spans="1:7" ht="9.75" customHeight="1">
      <c r="A1576" s="108"/>
      <c r="B1576" s="112"/>
      <c r="C1576" s="109"/>
      <c r="D1576" s="108"/>
      <c r="E1576" s="110"/>
      <c r="F1576" s="108"/>
      <c r="G1576" s="111"/>
    </row>
    <row r="1577" spans="1:7" ht="9.75" customHeight="1">
      <c r="A1577" s="108"/>
      <c r="B1577" s="112"/>
      <c r="C1577" s="109"/>
      <c r="D1577" s="108"/>
      <c r="E1577" s="110"/>
      <c r="F1577" s="108"/>
      <c r="G1577" s="111"/>
    </row>
    <row r="1578" spans="1:7" ht="9.75" customHeight="1">
      <c r="A1578" s="108"/>
      <c r="B1578" s="112"/>
      <c r="C1578" s="109"/>
      <c r="D1578" s="108"/>
      <c r="E1578" s="110"/>
      <c r="F1578" s="108"/>
      <c r="G1578" s="111"/>
    </row>
    <row r="1579" spans="1:7" ht="9.75" customHeight="1">
      <c r="A1579" s="108"/>
      <c r="B1579" s="112"/>
      <c r="C1579" s="109"/>
      <c r="D1579" s="108"/>
      <c r="E1579" s="110"/>
      <c r="F1579" s="108"/>
      <c r="G1579" s="111"/>
    </row>
    <row r="1580" spans="1:7" ht="9.75" customHeight="1">
      <c r="A1580" s="108"/>
      <c r="B1580" s="112"/>
      <c r="C1580" s="109"/>
      <c r="D1580" s="108"/>
      <c r="E1580" s="110"/>
      <c r="F1580" s="108"/>
      <c r="G1580" s="111"/>
    </row>
    <row r="1581" spans="1:7" ht="9.75" customHeight="1">
      <c r="A1581" s="108"/>
      <c r="B1581" s="112"/>
      <c r="C1581" s="109"/>
      <c r="D1581" s="108"/>
      <c r="E1581" s="110"/>
      <c r="F1581" s="108"/>
      <c r="G1581" s="111"/>
    </row>
    <row r="1582" spans="1:7" ht="9.75" customHeight="1">
      <c r="A1582" s="108"/>
      <c r="B1582" s="112"/>
      <c r="C1582" s="109"/>
      <c r="D1582" s="108"/>
      <c r="E1582" s="110"/>
      <c r="F1582" s="108"/>
      <c r="G1582" s="111"/>
    </row>
    <row r="1583" spans="1:7" ht="9.75" customHeight="1">
      <c r="A1583" s="108"/>
      <c r="B1583" s="112"/>
      <c r="C1583" s="114"/>
      <c r="D1583" s="108"/>
      <c r="E1583" s="115"/>
      <c r="F1583" s="108"/>
      <c r="G1583" s="111"/>
    </row>
    <row r="1584" spans="1:7" ht="9.75" customHeight="1">
      <c r="A1584" s="108"/>
      <c r="B1584" s="112"/>
      <c r="C1584" s="114"/>
      <c r="D1584" s="108"/>
      <c r="E1584" s="115"/>
      <c r="F1584" s="108"/>
      <c r="G1584" s="111"/>
    </row>
    <row r="1585" spans="1:7" ht="9.75" customHeight="1">
      <c r="A1585" s="108"/>
      <c r="B1585" s="112"/>
      <c r="C1585" s="114"/>
      <c r="D1585" s="108"/>
      <c r="E1585" s="115"/>
      <c r="F1585" s="108"/>
      <c r="G1585" s="111"/>
    </row>
    <row r="1586" spans="1:7" ht="9.75" customHeight="1">
      <c r="A1586" s="108"/>
      <c r="B1586" s="112"/>
      <c r="C1586" s="114"/>
      <c r="D1586" s="108"/>
      <c r="E1586" s="115"/>
      <c r="F1586" s="108"/>
      <c r="G1586" s="111"/>
    </row>
    <row r="1587" spans="1:7" ht="9.75" customHeight="1">
      <c r="A1587" s="108"/>
      <c r="B1587" s="112"/>
      <c r="C1587" s="114"/>
      <c r="D1587" s="108"/>
      <c r="E1587" s="115"/>
      <c r="F1587" s="108"/>
      <c r="G1587" s="111"/>
    </row>
    <row r="1588" spans="1:7" ht="9.75" customHeight="1">
      <c r="A1588" s="108"/>
      <c r="B1588" s="112"/>
      <c r="C1588" s="113"/>
      <c r="D1588" s="108"/>
      <c r="E1588" s="110"/>
      <c r="F1588" s="108"/>
      <c r="G1588" s="111"/>
    </row>
    <row r="1589" spans="1:7" ht="9.75" customHeight="1">
      <c r="A1589" s="108"/>
      <c r="B1589" s="112"/>
      <c r="C1589" s="113"/>
      <c r="D1589" s="108"/>
      <c r="E1589" s="110"/>
      <c r="F1589" s="108"/>
      <c r="G1589" s="111"/>
    </row>
    <row r="1590" spans="1:7" ht="9.75" customHeight="1">
      <c r="A1590" s="108"/>
      <c r="B1590" s="112"/>
      <c r="C1590" s="113"/>
      <c r="D1590" s="108"/>
      <c r="E1590" s="110"/>
      <c r="F1590" s="108"/>
      <c r="G1590" s="111"/>
    </row>
    <row r="1591" spans="1:7" ht="9.75" customHeight="1">
      <c r="A1591" s="108"/>
      <c r="B1591" s="112"/>
      <c r="C1591" s="113"/>
      <c r="D1591" s="108"/>
      <c r="E1591" s="110"/>
      <c r="F1591" s="108"/>
      <c r="G1591" s="111"/>
    </row>
    <row r="1592" spans="1:7" ht="9.75" customHeight="1">
      <c r="A1592" s="108"/>
      <c r="B1592" s="112"/>
      <c r="C1592" s="113"/>
      <c r="D1592" s="108"/>
      <c r="E1592" s="110"/>
      <c r="F1592" s="108"/>
      <c r="G1592" s="111"/>
    </row>
    <row r="1593" spans="1:7" ht="9.75" customHeight="1">
      <c r="A1593" s="108"/>
      <c r="B1593" s="112"/>
      <c r="C1593" s="109"/>
      <c r="D1593" s="108"/>
      <c r="E1593" s="110"/>
      <c r="F1593" s="108"/>
      <c r="G1593" s="111"/>
    </row>
    <row r="1594" spans="1:7" ht="9.75" customHeight="1">
      <c r="A1594" s="108"/>
      <c r="B1594" s="112"/>
      <c r="C1594" s="109"/>
      <c r="D1594" s="108"/>
      <c r="E1594" s="110"/>
      <c r="F1594" s="108"/>
      <c r="G1594" s="111"/>
    </row>
    <row r="1595" spans="1:7" ht="9.75" customHeight="1">
      <c r="A1595" s="108"/>
      <c r="B1595" s="112"/>
      <c r="C1595" s="109"/>
      <c r="D1595" s="108"/>
      <c r="E1595" s="110"/>
      <c r="F1595" s="108"/>
      <c r="G1595" s="111"/>
    </row>
    <row r="1596" spans="1:7" ht="9.75" customHeight="1">
      <c r="A1596" s="108"/>
      <c r="B1596" s="112"/>
      <c r="C1596" s="109"/>
      <c r="D1596" s="108"/>
      <c r="E1596" s="110"/>
      <c r="F1596" s="108"/>
      <c r="G1596" s="111"/>
    </row>
    <row r="1597" spans="1:7" ht="7.5" customHeight="1">
      <c r="A1597" s="108"/>
      <c r="B1597" s="112"/>
      <c r="C1597" s="109"/>
      <c r="D1597" s="108"/>
      <c r="E1597" s="110"/>
      <c r="F1597" s="108"/>
      <c r="G1597" s="111"/>
    </row>
    <row r="1598" spans="1:7" ht="9.75" customHeight="1">
      <c r="A1598" s="108"/>
      <c r="B1598" s="112"/>
      <c r="C1598" s="109"/>
      <c r="D1598" s="108"/>
      <c r="E1598" s="110"/>
      <c r="F1598" s="108"/>
      <c r="G1598" s="111"/>
    </row>
    <row r="1599" spans="1:7" ht="9.75" customHeight="1">
      <c r="A1599" s="108"/>
      <c r="B1599" s="112"/>
      <c r="C1599" s="109"/>
      <c r="D1599" s="108"/>
      <c r="E1599" s="110"/>
      <c r="F1599" s="108"/>
      <c r="G1599" s="111"/>
    </row>
    <row r="1600" spans="1:7" ht="9.75" customHeight="1">
      <c r="A1600" s="108"/>
      <c r="B1600" s="112"/>
      <c r="C1600" s="109"/>
      <c r="D1600" s="108"/>
      <c r="E1600" s="110"/>
      <c r="F1600" s="108"/>
      <c r="G1600" s="111"/>
    </row>
    <row r="1601" spans="1:7" ht="9.75" customHeight="1">
      <c r="A1601" s="108"/>
      <c r="B1601" s="112"/>
      <c r="C1601" s="109"/>
      <c r="D1601" s="108"/>
      <c r="E1601" s="110"/>
      <c r="F1601" s="108"/>
      <c r="G1601" s="111"/>
    </row>
    <row r="1602" spans="1:7" ht="9.75" customHeight="1">
      <c r="A1602" s="108"/>
      <c r="B1602" s="112"/>
      <c r="C1602" s="109"/>
      <c r="D1602" s="108"/>
      <c r="E1602" s="110"/>
      <c r="F1602" s="108"/>
      <c r="G1602" s="111"/>
    </row>
    <row r="1603" spans="1:7" ht="9.75" customHeight="1">
      <c r="A1603" s="108"/>
      <c r="B1603" s="112"/>
      <c r="C1603" s="109"/>
      <c r="D1603" s="108"/>
      <c r="E1603" s="110"/>
      <c r="F1603" s="108"/>
      <c r="G1603" s="111"/>
    </row>
    <row r="1604" spans="1:7" ht="9.75" customHeight="1">
      <c r="A1604" s="108"/>
      <c r="B1604" s="112"/>
      <c r="C1604" s="109"/>
      <c r="D1604" s="108"/>
      <c r="E1604" s="110"/>
      <c r="F1604" s="108"/>
      <c r="G1604" s="111"/>
    </row>
    <row r="1605" spans="1:7" ht="9.75" customHeight="1">
      <c r="A1605" s="108"/>
      <c r="B1605" s="112"/>
      <c r="C1605" s="109"/>
      <c r="D1605" s="108"/>
      <c r="E1605" s="110"/>
      <c r="F1605" s="108"/>
      <c r="G1605" s="111"/>
    </row>
    <row r="1606" spans="1:7" ht="9.75" customHeight="1">
      <c r="A1606" s="108"/>
      <c r="B1606" s="112"/>
      <c r="C1606" s="109"/>
      <c r="D1606" s="108"/>
      <c r="E1606" s="110"/>
      <c r="F1606" s="108"/>
      <c r="G1606" s="111"/>
    </row>
    <row r="1607" spans="1:7" ht="9.75" customHeight="1">
      <c r="A1607" s="108"/>
      <c r="B1607" s="112"/>
      <c r="C1607" s="109"/>
      <c r="D1607" s="108"/>
      <c r="E1607" s="110"/>
      <c r="F1607" s="108"/>
      <c r="G1607" s="111"/>
    </row>
    <row r="1608" spans="1:7" ht="9.75" customHeight="1">
      <c r="A1608" s="108"/>
      <c r="B1608" s="112"/>
      <c r="C1608" s="109"/>
      <c r="D1608" s="108"/>
      <c r="E1608" s="110"/>
      <c r="F1608" s="108"/>
      <c r="G1608" s="111"/>
    </row>
    <row r="1609" spans="1:7" ht="9.75" customHeight="1">
      <c r="A1609" s="108"/>
      <c r="B1609" s="112"/>
      <c r="C1609" s="109"/>
      <c r="D1609" s="108"/>
      <c r="E1609" s="110"/>
      <c r="F1609" s="108"/>
      <c r="G1609" s="111"/>
    </row>
    <row r="1610" spans="1:7" ht="9.75" customHeight="1">
      <c r="A1610" s="108"/>
      <c r="B1610" s="112"/>
      <c r="C1610" s="109"/>
      <c r="D1610" s="108"/>
      <c r="E1610" s="110"/>
      <c r="F1610" s="108"/>
      <c r="G1610" s="111"/>
    </row>
    <row r="1611" spans="1:7" ht="9.75" customHeight="1">
      <c r="A1611" s="108"/>
      <c r="B1611" s="112"/>
      <c r="C1611" s="109"/>
      <c r="D1611" s="108"/>
      <c r="E1611" s="110"/>
      <c r="F1611" s="108"/>
      <c r="G1611" s="111"/>
    </row>
    <row r="1612" spans="1:7" ht="9.75" customHeight="1">
      <c r="A1612" s="108"/>
      <c r="B1612" s="112"/>
      <c r="C1612" s="109"/>
      <c r="D1612" s="108"/>
      <c r="E1612" s="110"/>
      <c r="F1612" s="108"/>
      <c r="G1612" s="111"/>
    </row>
    <row r="1613" spans="1:7" ht="9.75" customHeight="1">
      <c r="A1613" s="108"/>
      <c r="B1613" s="112"/>
      <c r="C1613" s="109"/>
      <c r="D1613" s="108"/>
      <c r="E1613" s="110"/>
      <c r="F1613" s="108"/>
      <c r="G1613" s="111"/>
    </row>
    <row r="1614" spans="1:7" ht="9.75" customHeight="1">
      <c r="A1614" s="108"/>
      <c r="B1614" s="112"/>
      <c r="C1614" s="109"/>
      <c r="D1614" s="108"/>
      <c r="E1614" s="110"/>
      <c r="F1614" s="108"/>
      <c r="G1614" s="111"/>
    </row>
    <row r="1615" spans="1:7" ht="9.75" customHeight="1">
      <c r="A1615" s="108"/>
      <c r="B1615" s="112"/>
      <c r="C1615" s="109"/>
      <c r="D1615" s="108"/>
      <c r="E1615" s="110"/>
      <c r="F1615" s="108"/>
      <c r="G1615" s="111"/>
    </row>
    <row r="1616" spans="1:7" ht="9.75" customHeight="1">
      <c r="A1616" s="108"/>
      <c r="B1616" s="112"/>
      <c r="C1616" s="109"/>
      <c r="D1616" s="108"/>
      <c r="E1616" s="110"/>
      <c r="F1616" s="108"/>
      <c r="G1616" s="111"/>
    </row>
    <row r="1617" spans="1:7" ht="9.75" customHeight="1">
      <c r="A1617" s="108"/>
      <c r="B1617" s="112"/>
      <c r="C1617" s="109"/>
      <c r="D1617" s="108"/>
      <c r="E1617" s="110"/>
      <c r="F1617" s="108"/>
      <c r="G1617" s="111"/>
    </row>
    <row r="1618" spans="1:7" ht="9.75" customHeight="1">
      <c r="A1618" s="108"/>
      <c r="B1618" s="112"/>
      <c r="C1618" s="114"/>
      <c r="D1618" s="108"/>
      <c r="E1618" s="115"/>
      <c r="F1618" s="108"/>
      <c r="G1618" s="111"/>
    </row>
    <row r="1619" spans="1:7" ht="9.75" customHeight="1">
      <c r="A1619" s="108"/>
      <c r="B1619" s="112"/>
      <c r="C1619" s="114"/>
      <c r="D1619" s="108"/>
      <c r="E1619" s="115"/>
      <c r="F1619" s="108"/>
      <c r="G1619" s="111"/>
    </row>
    <row r="1620" spans="1:7" ht="9.75" customHeight="1">
      <c r="A1620" s="108"/>
      <c r="B1620" s="112"/>
      <c r="C1620" s="114"/>
      <c r="D1620" s="108"/>
      <c r="E1620" s="115"/>
      <c r="F1620" s="108"/>
      <c r="G1620" s="111"/>
    </row>
    <row r="1621" spans="1:7" ht="9.75" customHeight="1">
      <c r="A1621" s="108"/>
      <c r="B1621" s="112"/>
      <c r="C1621" s="114"/>
      <c r="D1621" s="108"/>
      <c r="E1621" s="115"/>
      <c r="F1621" s="108"/>
      <c r="G1621" s="111"/>
    </row>
    <row r="1622" spans="1:7" ht="9.75" customHeight="1">
      <c r="A1622" s="108"/>
      <c r="B1622" s="112"/>
      <c r="C1622" s="114"/>
      <c r="D1622" s="108"/>
      <c r="E1622" s="115"/>
      <c r="F1622" s="108"/>
      <c r="G1622" s="111"/>
    </row>
    <row r="1623" spans="1:7" ht="9.75" customHeight="1">
      <c r="A1623" s="108"/>
      <c r="B1623" s="112"/>
      <c r="C1623" s="113"/>
      <c r="D1623" s="108"/>
      <c r="E1623" s="110"/>
      <c r="F1623" s="108"/>
      <c r="G1623" s="111"/>
    </row>
    <row r="1624" spans="1:7" ht="9.75" customHeight="1">
      <c r="A1624" s="108"/>
      <c r="B1624" s="112"/>
      <c r="C1624" s="113"/>
      <c r="D1624" s="108"/>
      <c r="E1624" s="110"/>
      <c r="F1624" s="108"/>
      <c r="G1624" s="111"/>
    </row>
    <row r="1625" spans="1:7" ht="9.75" customHeight="1">
      <c r="A1625" s="108"/>
      <c r="B1625" s="112"/>
      <c r="C1625" s="113"/>
      <c r="D1625" s="108"/>
      <c r="E1625" s="110"/>
      <c r="F1625" s="108"/>
      <c r="G1625" s="111"/>
    </row>
    <row r="1626" spans="1:7" ht="9.75" customHeight="1">
      <c r="A1626" s="108"/>
      <c r="B1626" s="112"/>
      <c r="C1626" s="113"/>
      <c r="D1626" s="108"/>
      <c r="E1626" s="110"/>
      <c r="F1626" s="108"/>
      <c r="G1626" s="111"/>
    </row>
    <row r="1627" spans="1:7" ht="9.75" customHeight="1">
      <c r="A1627" s="108"/>
      <c r="B1627" s="112"/>
      <c r="C1627" s="113"/>
      <c r="D1627" s="108"/>
      <c r="E1627" s="110"/>
      <c r="F1627" s="108"/>
      <c r="G1627" s="111"/>
    </row>
    <row r="1628" spans="1:7" ht="9.75" customHeight="1">
      <c r="A1628" s="108"/>
      <c r="B1628" s="112"/>
      <c r="C1628" s="109"/>
      <c r="D1628" s="108"/>
      <c r="E1628" s="110"/>
      <c r="F1628" s="108"/>
      <c r="G1628" s="111"/>
    </row>
    <row r="1629" spans="1:7" ht="9.75" customHeight="1">
      <c r="A1629" s="108"/>
      <c r="B1629" s="112"/>
      <c r="C1629" s="109"/>
      <c r="D1629" s="108"/>
      <c r="E1629" s="110"/>
      <c r="F1629" s="108"/>
      <c r="G1629" s="111"/>
    </row>
    <row r="1630" spans="1:7" ht="9.75" customHeight="1">
      <c r="A1630" s="108"/>
      <c r="B1630" s="112"/>
      <c r="C1630" s="109"/>
      <c r="D1630" s="108"/>
      <c r="E1630" s="110"/>
      <c r="F1630" s="108"/>
      <c r="G1630" s="111"/>
    </row>
    <row r="1631" spans="1:7" ht="9.75" customHeight="1">
      <c r="A1631" s="108"/>
      <c r="B1631" s="112"/>
      <c r="C1631" s="109"/>
      <c r="D1631" s="108"/>
      <c r="E1631" s="110"/>
      <c r="F1631" s="108"/>
      <c r="G1631" s="111"/>
    </row>
    <row r="1632" spans="1:7" ht="9.75" customHeight="1">
      <c r="A1632" s="108"/>
      <c r="B1632" s="112"/>
      <c r="C1632" s="109"/>
      <c r="D1632" s="108"/>
      <c r="E1632" s="110"/>
      <c r="F1632" s="108"/>
      <c r="G1632" s="111"/>
    </row>
    <row r="1633" spans="1:7" ht="9.75" customHeight="1">
      <c r="A1633" s="108"/>
      <c r="B1633" s="112"/>
      <c r="C1633" s="109"/>
      <c r="D1633" s="108"/>
      <c r="E1633" s="110"/>
      <c r="F1633" s="108"/>
      <c r="G1633" s="111"/>
    </row>
    <row r="1634" spans="1:7" ht="9.75" customHeight="1">
      <c r="A1634" s="108"/>
      <c r="B1634" s="112"/>
      <c r="C1634" s="109"/>
      <c r="D1634" s="108"/>
      <c r="E1634" s="110"/>
      <c r="F1634" s="108"/>
      <c r="G1634" s="111"/>
    </row>
    <row r="1635" spans="1:7" ht="9.75" customHeight="1">
      <c r="A1635" s="108"/>
      <c r="B1635" s="112"/>
      <c r="C1635" s="109"/>
      <c r="D1635" s="108"/>
      <c r="E1635" s="110"/>
      <c r="F1635" s="108"/>
      <c r="G1635" s="111"/>
    </row>
    <row r="1636" spans="1:7" ht="9.75" customHeight="1">
      <c r="A1636" s="108"/>
      <c r="B1636" s="112"/>
      <c r="C1636" s="109"/>
      <c r="D1636" s="108"/>
      <c r="E1636" s="110"/>
      <c r="F1636" s="108"/>
      <c r="G1636" s="111"/>
    </row>
    <row r="1637" spans="1:7" ht="9.75" customHeight="1">
      <c r="A1637" s="108"/>
      <c r="B1637" s="112"/>
      <c r="C1637" s="109"/>
      <c r="D1637" s="108"/>
      <c r="E1637" s="110"/>
      <c r="F1637" s="108"/>
      <c r="G1637" s="111"/>
    </row>
    <row r="1638" spans="1:7" ht="9.75" customHeight="1">
      <c r="A1638" s="108"/>
      <c r="B1638" s="112"/>
      <c r="C1638" s="109"/>
      <c r="D1638" s="108"/>
      <c r="E1638" s="110"/>
      <c r="F1638" s="108"/>
      <c r="G1638" s="111"/>
    </row>
    <row r="1639" spans="1:7" ht="9.75" customHeight="1">
      <c r="A1639" s="108"/>
      <c r="B1639" s="112"/>
      <c r="C1639" s="109"/>
      <c r="D1639" s="108"/>
      <c r="E1639" s="110"/>
      <c r="F1639" s="108"/>
      <c r="G1639" s="111"/>
    </row>
    <row r="1640" spans="1:7" ht="9.75" customHeight="1">
      <c r="A1640" s="108"/>
      <c r="B1640" s="112"/>
      <c r="C1640" s="109"/>
      <c r="D1640" s="108"/>
      <c r="E1640" s="110"/>
      <c r="F1640" s="108"/>
      <c r="G1640" s="111"/>
    </row>
    <row r="1641" spans="1:7" ht="9.75" customHeight="1">
      <c r="A1641" s="108"/>
      <c r="B1641" s="112"/>
      <c r="C1641" s="109"/>
      <c r="D1641" s="108"/>
      <c r="E1641" s="110"/>
      <c r="F1641" s="108"/>
      <c r="G1641" s="111"/>
    </row>
    <row r="1642" spans="1:7" ht="9.75" customHeight="1">
      <c r="A1642" s="108"/>
      <c r="B1642" s="112"/>
      <c r="C1642" s="109"/>
      <c r="D1642" s="108"/>
      <c r="E1642" s="110"/>
      <c r="F1642" s="108"/>
      <c r="G1642" s="111"/>
    </row>
    <row r="1643" spans="1:7" ht="9.75" customHeight="1">
      <c r="A1643" s="108"/>
      <c r="B1643" s="112"/>
      <c r="C1643" s="109"/>
      <c r="D1643" s="108"/>
      <c r="E1643" s="110"/>
      <c r="F1643" s="108"/>
      <c r="G1643" s="111"/>
    </row>
    <row r="1644" spans="1:7" ht="9.75" customHeight="1">
      <c r="A1644" s="108"/>
      <c r="B1644" s="112"/>
      <c r="C1644" s="109"/>
      <c r="D1644" s="108"/>
      <c r="E1644" s="110"/>
      <c r="F1644" s="108"/>
      <c r="G1644" s="111"/>
    </row>
    <row r="1645" spans="1:7" ht="9.75" customHeight="1">
      <c r="A1645" s="108"/>
      <c r="B1645" s="112"/>
      <c r="C1645" s="109"/>
      <c r="D1645" s="108"/>
      <c r="E1645" s="110"/>
      <c r="F1645" s="108"/>
      <c r="G1645" s="111"/>
    </row>
    <row r="1646" spans="1:7" ht="9.75" customHeight="1">
      <c r="A1646" s="108"/>
      <c r="B1646" s="112"/>
      <c r="C1646" s="109"/>
      <c r="D1646" s="108"/>
      <c r="E1646" s="110"/>
      <c r="F1646" s="108"/>
      <c r="G1646" s="111"/>
    </row>
    <row r="1647" spans="1:7" ht="9.75" customHeight="1">
      <c r="A1647" s="108"/>
      <c r="B1647" s="112"/>
      <c r="C1647" s="109"/>
      <c r="D1647" s="108"/>
      <c r="E1647" s="110"/>
      <c r="F1647" s="108"/>
      <c r="G1647" s="111"/>
    </row>
    <row r="1648" spans="1:7" ht="9.75" customHeight="1">
      <c r="A1648" s="108"/>
      <c r="B1648" s="112"/>
      <c r="C1648" s="109"/>
      <c r="D1648" s="108"/>
      <c r="E1648" s="110"/>
      <c r="F1648" s="108"/>
      <c r="G1648" s="111"/>
    </row>
    <row r="1649" spans="1:7" ht="9.75" customHeight="1">
      <c r="A1649" s="108"/>
      <c r="B1649" s="112"/>
      <c r="C1649" s="109"/>
      <c r="D1649" s="108"/>
      <c r="E1649" s="110"/>
      <c r="F1649" s="108"/>
      <c r="G1649" s="111"/>
    </row>
    <row r="1650" spans="1:7" ht="9.75" customHeight="1">
      <c r="A1650" s="108"/>
      <c r="B1650" s="112"/>
      <c r="C1650" s="109"/>
      <c r="D1650" s="108"/>
      <c r="E1650" s="110"/>
      <c r="F1650" s="108"/>
      <c r="G1650" s="111"/>
    </row>
    <row r="1651" spans="1:7" ht="9.75" customHeight="1">
      <c r="A1651" s="108"/>
      <c r="B1651" s="112"/>
      <c r="C1651" s="109"/>
      <c r="D1651" s="108"/>
      <c r="E1651" s="110"/>
      <c r="F1651" s="108"/>
      <c r="G1651" s="111"/>
    </row>
    <row r="1652" spans="1:7" ht="9.75" customHeight="1">
      <c r="A1652" s="108"/>
      <c r="B1652" s="112"/>
      <c r="C1652" s="109"/>
      <c r="D1652" s="108"/>
      <c r="E1652" s="110"/>
      <c r="F1652" s="108"/>
      <c r="G1652" s="111"/>
    </row>
    <row r="1653" spans="1:7" ht="9.75" customHeight="1">
      <c r="A1653" s="108"/>
      <c r="B1653" s="112"/>
      <c r="C1653" s="109"/>
      <c r="D1653" s="108"/>
      <c r="E1653" s="110"/>
      <c r="F1653" s="108"/>
      <c r="G1653" s="111"/>
    </row>
    <row r="1654" spans="1:7" ht="9.75" customHeight="1">
      <c r="A1654" s="108"/>
      <c r="B1654" s="112"/>
      <c r="C1654" s="109"/>
      <c r="D1654" s="108"/>
      <c r="E1654" s="110"/>
      <c r="F1654" s="108"/>
      <c r="G1654" s="111"/>
    </row>
    <row r="1655" spans="1:7" ht="9.75" customHeight="1">
      <c r="A1655" s="108"/>
      <c r="B1655" s="112"/>
      <c r="C1655" s="109"/>
      <c r="D1655" s="108"/>
      <c r="E1655" s="110"/>
      <c r="F1655" s="108"/>
      <c r="G1655" s="111"/>
    </row>
    <row r="1656" spans="1:7" ht="9.75" customHeight="1">
      <c r="A1656" s="108"/>
      <c r="B1656" s="112"/>
      <c r="C1656" s="109"/>
      <c r="D1656" s="108"/>
      <c r="E1656" s="110"/>
      <c r="F1656" s="108"/>
      <c r="G1656" s="111"/>
    </row>
    <row r="1657" spans="1:7" ht="9.75" customHeight="1">
      <c r="A1657" s="108"/>
      <c r="B1657" s="112"/>
      <c r="C1657" s="109"/>
      <c r="D1657" s="108"/>
      <c r="E1657" s="110"/>
      <c r="F1657" s="108"/>
      <c r="G1657" s="111"/>
    </row>
    <row r="1658" spans="1:7" ht="9.75" customHeight="1">
      <c r="A1658" s="108"/>
      <c r="B1658" s="112"/>
      <c r="C1658" s="109"/>
      <c r="D1658" s="108"/>
      <c r="E1658" s="110"/>
      <c r="F1658" s="108"/>
      <c r="G1658" s="111"/>
    </row>
    <row r="1659" spans="1:7" ht="9.75" customHeight="1">
      <c r="A1659" s="108"/>
      <c r="B1659" s="112"/>
      <c r="C1659" s="109"/>
      <c r="D1659" s="108"/>
      <c r="E1659" s="110"/>
      <c r="F1659" s="108"/>
      <c r="G1659" s="111"/>
    </row>
    <row r="1660" spans="1:7" ht="9.75" customHeight="1">
      <c r="A1660" s="108"/>
      <c r="B1660" s="112"/>
      <c r="C1660" s="109"/>
      <c r="D1660" s="108"/>
      <c r="E1660" s="110"/>
      <c r="F1660" s="108"/>
      <c r="G1660" s="111"/>
    </row>
    <row r="1661" spans="1:7" ht="9.75" customHeight="1">
      <c r="A1661" s="108"/>
      <c r="B1661" s="112"/>
      <c r="C1661" s="109"/>
      <c r="D1661" s="108"/>
      <c r="E1661" s="110"/>
      <c r="F1661" s="108"/>
      <c r="G1661" s="111"/>
    </row>
    <row r="1662" spans="1:7" ht="9.75" customHeight="1">
      <c r="A1662" s="108"/>
      <c r="B1662" s="112"/>
      <c r="C1662" s="109"/>
      <c r="D1662" s="108"/>
      <c r="E1662" s="110"/>
      <c r="F1662" s="108"/>
      <c r="G1662" s="111"/>
    </row>
    <row r="1663" spans="1:7" ht="9.75" customHeight="1">
      <c r="A1663" s="108"/>
      <c r="B1663" s="112"/>
      <c r="C1663" s="109"/>
      <c r="D1663" s="108"/>
      <c r="E1663" s="110"/>
      <c r="F1663" s="108"/>
      <c r="G1663" s="111"/>
    </row>
    <row r="1664" spans="1:7" ht="9.75" customHeight="1">
      <c r="A1664" s="108"/>
      <c r="B1664" s="112"/>
      <c r="C1664" s="109"/>
      <c r="D1664" s="108"/>
      <c r="E1664" s="110"/>
      <c r="F1664" s="108"/>
      <c r="G1664" s="111"/>
    </row>
    <row r="1665" spans="1:7" ht="9.75" customHeight="1">
      <c r="A1665" s="108"/>
      <c r="B1665" s="112"/>
      <c r="C1665" s="109"/>
      <c r="D1665" s="108"/>
      <c r="E1665" s="110"/>
      <c r="F1665" s="108"/>
      <c r="G1665" s="111"/>
    </row>
    <row r="1666" spans="1:7" ht="9.75" customHeight="1">
      <c r="A1666" s="108"/>
      <c r="B1666" s="112"/>
      <c r="C1666" s="109"/>
      <c r="D1666" s="108"/>
      <c r="E1666" s="110"/>
      <c r="F1666" s="108"/>
      <c r="G1666" s="111"/>
    </row>
    <row r="1667" spans="1:7" ht="9.75" customHeight="1">
      <c r="A1667" s="108"/>
      <c r="B1667" s="112"/>
      <c r="C1667" s="109"/>
      <c r="D1667" s="108"/>
      <c r="E1667" s="110"/>
      <c r="F1667" s="108"/>
      <c r="G1667" s="111"/>
    </row>
    <row r="1668" spans="1:7" ht="9.75" customHeight="1">
      <c r="A1668" s="108"/>
      <c r="B1668" s="112"/>
      <c r="C1668" s="109"/>
      <c r="D1668" s="108"/>
      <c r="E1668" s="110"/>
      <c r="F1668" s="108"/>
      <c r="G1668" s="111"/>
    </row>
    <row r="1669" spans="1:7" ht="9.75" customHeight="1">
      <c r="A1669" s="108"/>
      <c r="B1669" s="112"/>
      <c r="C1669" s="109"/>
      <c r="D1669" s="108"/>
      <c r="E1669" s="110"/>
      <c r="F1669" s="108"/>
      <c r="G1669" s="111"/>
    </row>
    <row r="1670" spans="1:7" ht="9.75" customHeight="1">
      <c r="A1670" s="108"/>
      <c r="B1670" s="112"/>
      <c r="C1670" s="109"/>
      <c r="D1670" s="108"/>
      <c r="E1670" s="110"/>
      <c r="F1670" s="108"/>
      <c r="G1670" s="111"/>
    </row>
    <row r="1671" spans="1:7" ht="9.75" customHeight="1">
      <c r="A1671" s="108"/>
      <c r="B1671" s="112"/>
      <c r="C1671" s="109"/>
      <c r="D1671" s="108"/>
      <c r="E1671" s="110"/>
      <c r="F1671" s="108"/>
      <c r="G1671" s="111"/>
    </row>
    <row r="1672" spans="1:7" ht="9.75" customHeight="1">
      <c r="A1672" s="108"/>
      <c r="B1672" s="112"/>
      <c r="C1672" s="109"/>
      <c r="D1672" s="108"/>
      <c r="E1672" s="110"/>
      <c r="F1672" s="108"/>
      <c r="G1672" s="111"/>
    </row>
    <row r="1673" spans="1:7" ht="9.75" customHeight="1">
      <c r="A1673" s="108"/>
      <c r="B1673" s="112"/>
      <c r="C1673" s="109"/>
      <c r="D1673" s="108"/>
      <c r="E1673" s="110"/>
      <c r="F1673" s="108"/>
      <c r="G1673" s="111"/>
    </row>
    <row r="1674" spans="1:7" ht="9.75" customHeight="1">
      <c r="A1674" s="108"/>
      <c r="B1674" s="112"/>
      <c r="C1674" s="109"/>
      <c r="D1674" s="108"/>
      <c r="E1674" s="110"/>
      <c r="F1674" s="108"/>
      <c r="G1674" s="111"/>
    </row>
    <row r="1675" spans="1:7" ht="9.75" customHeight="1">
      <c r="A1675" s="108"/>
      <c r="B1675" s="112"/>
      <c r="C1675" s="109"/>
      <c r="D1675" s="108"/>
      <c r="E1675" s="110"/>
      <c r="F1675" s="108"/>
      <c r="G1675" s="111"/>
    </row>
    <row r="1676" spans="1:7" ht="9.75" customHeight="1">
      <c r="A1676" s="108"/>
      <c r="B1676" s="112"/>
      <c r="C1676" s="109"/>
      <c r="D1676" s="108"/>
      <c r="E1676" s="110"/>
      <c r="F1676" s="108"/>
      <c r="G1676" s="111"/>
    </row>
    <row r="1677" spans="1:7" ht="8.25" customHeight="1">
      <c r="A1677" s="108"/>
      <c r="B1677" s="112"/>
      <c r="C1677" s="109"/>
      <c r="D1677" s="108"/>
      <c r="E1677" s="110"/>
      <c r="F1677" s="108"/>
      <c r="G1677" s="111"/>
    </row>
    <row r="1678" spans="1:7" ht="9.75" customHeight="1">
      <c r="A1678" s="108"/>
      <c r="B1678" s="112"/>
      <c r="C1678" s="109"/>
      <c r="D1678" s="108"/>
      <c r="E1678" s="110"/>
      <c r="F1678" s="108"/>
      <c r="G1678" s="111"/>
    </row>
    <row r="1679" spans="1:7" ht="9.75" customHeight="1">
      <c r="A1679" s="108"/>
      <c r="B1679" s="112"/>
      <c r="C1679" s="109"/>
      <c r="D1679" s="108"/>
      <c r="E1679" s="110"/>
      <c r="F1679" s="108"/>
      <c r="G1679" s="111"/>
    </row>
    <row r="1680" spans="1:7" ht="9.75" customHeight="1">
      <c r="A1680" s="108"/>
      <c r="B1680" s="112"/>
      <c r="C1680" s="109"/>
      <c r="D1680" s="108"/>
      <c r="E1680" s="110"/>
      <c r="F1680" s="108"/>
      <c r="G1680" s="111"/>
    </row>
    <row r="1681" spans="1:7" ht="9.75" customHeight="1">
      <c r="A1681" s="108"/>
      <c r="B1681" s="112"/>
      <c r="C1681" s="109"/>
      <c r="D1681" s="108"/>
      <c r="E1681" s="110"/>
      <c r="F1681" s="108"/>
      <c r="G1681" s="111"/>
    </row>
    <row r="1682" spans="1:7" ht="9.75" customHeight="1">
      <c r="A1682" s="108"/>
      <c r="B1682" s="112"/>
      <c r="C1682" s="109"/>
      <c r="D1682" s="108"/>
      <c r="E1682" s="110"/>
      <c r="F1682" s="108"/>
      <c r="G1682" s="111"/>
    </row>
    <row r="1683" spans="1:7" ht="9.75" customHeight="1">
      <c r="A1683" s="108"/>
      <c r="B1683" s="112"/>
      <c r="C1683" s="109"/>
      <c r="D1683" s="108"/>
      <c r="E1683" s="110"/>
      <c r="F1683" s="108"/>
      <c r="G1683" s="111"/>
    </row>
    <row r="1684" spans="1:7" ht="9.75" customHeight="1">
      <c r="A1684" s="108"/>
      <c r="B1684" s="112"/>
      <c r="C1684" s="109"/>
      <c r="D1684" s="108"/>
      <c r="E1684" s="110"/>
      <c r="F1684" s="108"/>
      <c r="G1684" s="111"/>
    </row>
    <row r="1685" spans="1:7" ht="9.75" customHeight="1">
      <c r="A1685" s="108"/>
      <c r="B1685" s="112"/>
      <c r="C1685" s="109"/>
      <c r="D1685" s="108"/>
      <c r="E1685" s="110"/>
      <c r="F1685" s="108"/>
      <c r="G1685" s="111"/>
    </row>
    <row r="1686" spans="1:7" ht="9.75" customHeight="1">
      <c r="A1686" s="108"/>
      <c r="B1686" s="112"/>
      <c r="C1686" s="109"/>
      <c r="D1686" s="108"/>
      <c r="E1686" s="110"/>
      <c r="F1686" s="108"/>
      <c r="G1686" s="111"/>
    </row>
    <row r="1687" spans="1:7" ht="9.75" customHeight="1">
      <c r="A1687" s="108"/>
      <c r="B1687" s="112"/>
      <c r="C1687" s="109"/>
      <c r="D1687" s="108"/>
      <c r="E1687" s="110"/>
      <c r="F1687" s="108"/>
      <c r="G1687" s="111"/>
    </row>
    <row r="1688" spans="1:7" ht="9.75" customHeight="1">
      <c r="A1688" s="108"/>
      <c r="B1688" s="112"/>
      <c r="C1688" s="109"/>
      <c r="D1688" s="108"/>
      <c r="E1688" s="110"/>
      <c r="F1688" s="108"/>
      <c r="G1688" s="111"/>
    </row>
    <row r="1689" spans="1:7" ht="9.75" customHeight="1">
      <c r="A1689" s="108"/>
      <c r="B1689" s="112"/>
      <c r="C1689" s="109"/>
      <c r="D1689" s="108"/>
      <c r="E1689" s="110"/>
      <c r="F1689" s="108"/>
      <c r="G1689" s="111"/>
    </row>
    <row r="1690" spans="1:7" ht="9.75" customHeight="1">
      <c r="A1690" s="108"/>
      <c r="B1690" s="112"/>
      <c r="C1690" s="109"/>
      <c r="D1690" s="108"/>
      <c r="E1690" s="110"/>
      <c r="F1690" s="108"/>
      <c r="G1690" s="111"/>
    </row>
    <row r="1691" spans="1:7" ht="9.75" customHeight="1">
      <c r="A1691" s="108"/>
      <c r="B1691" s="112"/>
      <c r="C1691" s="109"/>
      <c r="D1691" s="108"/>
      <c r="E1691" s="110"/>
      <c r="F1691" s="108"/>
      <c r="G1691" s="111"/>
    </row>
    <row r="1692" spans="1:7" ht="9.75" customHeight="1">
      <c r="A1692" s="108"/>
      <c r="B1692" s="112"/>
      <c r="C1692" s="109"/>
      <c r="D1692" s="108"/>
      <c r="E1692" s="110"/>
      <c r="F1692" s="108"/>
      <c r="G1692" s="111"/>
    </row>
    <row r="1693" spans="1:7" ht="9.75" customHeight="1">
      <c r="A1693" s="108"/>
      <c r="B1693" s="112"/>
      <c r="C1693" s="109"/>
      <c r="D1693" s="108"/>
      <c r="E1693" s="110"/>
      <c r="F1693" s="108"/>
      <c r="G1693" s="111"/>
    </row>
    <row r="1694" spans="1:7" ht="9.75" customHeight="1">
      <c r="A1694" s="108"/>
      <c r="B1694" s="112"/>
      <c r="C1694" s="109"/>
      <c r="D1694" s="108"/>
      <c r="E1694" s="110"/>
      <c r="F1694" s="108"/>
      <c r="G1694" s="111"/>
    </row>
    <row r="1695" spans="1:7" ht="9.75" customHeight="1">
      <c r="A1695" s="108"/>
      <c r="B1695" s="112"/>
      <c r="C1695" s="109"/>
      <c r="D1695" s="108"/>
      <c r="E1695" s="110"/>
      <c r="F1695" s="108"/>
      <c r="G1695" s="111"/>
    </row>
    <row r="1696" spans="1:7" ht="9.75" customHeight="1">
      <c r="A1696" s="108"/>
      <c r="B1696" s="112"/>
      <c r="C1696" s="109"/>
      <c r="D1696" s="108"/>
      <c r="E1696" s="110"/>
      <c r="F1696" s="108"/>
      <c r="G1696" s="111"/>
    </row>
    <row r="1697" spans="1:7" ht="9.75" customHeight="1">
      <c r="A1697" s="108"/>
      <c r="B1697" s="112"/>
      <c r="C1697" s="109"/>
      <c r="D1697" s="108"/>
      <c r="E1697" s="110"/>
      <c r="F1697" s="108"/>
      <c r="G1697" s="111"/>
    </row>
    <row r="1698" spans="1:7" ht="9.75" customHeight="1">
      <c r="A1698" s="108"/>
      <c r="B1698" s="112"/>
      <c r="C1698" s="109"/>
      <c r="D1698" s="108"/>
      <c r="E1698" s="110"/>
      <c r="F1698" s="108"/>
      <c r="G1698" s="111"/>
    </row>
    <row r="1699" spans="1:7" ht="9.75" customHeight="1">
      <c r="A1699" s="108"/>
      <c r="B1699" s="112"/>
      <c r="C1699" s="109"/>
      <c r="D1699" s="108"/>
      <c r="E1699" s="110"/>
      <c r="F1699" s="108"/>
      <c r="G1699" s="111"/>
    </row>
    <row r="1700" spans="1:7" ht="9.75" customHeight="1">
      <c r="A1700" s="108"/>
      <c r="B1700" s="112"/>
      <c r="C1700" s="109"/>
      <c r="D1700" s="108"/>
      <c r="E1700" s="110"/>
      <c r="F1700" s="108"/>
      <c r="G1700" s="111"/>
    </row>
    <row r="1701" spans="1:7" ht="9.75" customHeight="1">
      <c r="A1701" s="108"/>
      <c r="B1701" s="112"/>
      <c r="C1701" s="109"/>
      <c r="D1701" s="108"/>
      <c r="E1701" s="110"/>
      <c r="F1701" s="108"/>
      <c r="G1701" s="111"/>
    </row>
    <row r="1702" spans="1:7" ht="9.75" customHeight="1">
      <c r="A1702" s="108"/>
      <c r="B1702" s="112"/>
      <c r="C1702" s="109"/>
      <c r="D1702" s="108"/>
      <c r="E1702" s="110"/>
      <c r="F1702" s="108"/>
      <c r="G1702" s="111"/>
    </row>
    <row r="1703" spans="1:7" ht="9.75" customHeight="1">
      <c r="A1703" s="108"/>
      <c r="B1703" s="112"/>
      <c r="C1703" s="113"/>
      <c r="D1703" s="108"/>
      <c r="E1703" s="110"/>
      <c r="F1703" s="108"/>
      <c r="G1703" s="111"/>
    </row>
    <row r="1704" spans="1:7" ht="9.75" customHeight="1">
      <c r="A1704" s="108"/>
      <c r="B1704" s="112"/>
      <c r="C1704" s="113"/>
      <c r="D1704" s="108"/>
      <c r="E1704" s="110"/>
      <c r="F1704" s="108"/>
      <c r="G1704" s="111"/>
    </row>
    <row r="1705" spans="1:7" ht="9.75" customHeight="1">
      <c r="A1705" s="108"/>
      <c r="B1705" s="112"/>
      <c r="C1705" s="113"/>
      <c r="D1705" s="108"/>
      <c r="E1705" s="110"/>
      <c r="F1705" s="108"/>
      <c r="G1705" s="111"/>
    </row>
    <row r="1706" spans="1:7" ht="9.75" customHeight="1">
      <c r="A1706" s="108"/>
      <c r="B1706" s="112"/>
      <c r="C1706" s="113"/>
      <c r="D1706" s="108"/>
      <c r="E1706" s="110"/>
      <c r="F1706" s="108"/>
      <c r="G1706" s="111"/>
    </row>
    <row r="1707" spans="1:7" ht="9.75" customHeight="1">
      <c r="A1707" s="108"/>
      <c r="B1707" s="112"/>
      <c r="C1707" s="113"/>
      <c r="D1707" s="108"/>
      <c r="E1707" s="110"/>
      <c r="F1707" s="108"/>
      <c r="G1707" s="111"/>
    </row>
    <row r="1708" spans="1:7" ht="9.75" customHeight="1">
      <c r="A1708" s="108"/>
      <c r="B1708" s="112"/>
      <c r="C1708" s="113"/>
      <c r="D1708" s="108"/>
      <c r="E1708" s="117"/>
      <c r="F1708" s="108"/>
      <c r="G1708" s="111"/>
    </row>
    <row r="1709" spans="1:7" ht="9.75" customHeight="1">
      <c r="A1709" s="108"/>
      <c r="B1709" s="112"/>
      <c r="C1709" s="113"/>
      <c r="D1709" s="108"/>
      <c r="E1709" s="117"/>
      <c r="F1709" s="108"/>
      <c r="G1709" s="111"/>
    </row>
    <row r="1710" spans="1:7" ht="9.75" customHeight="1">
      <c r="A1710" s="108"/>
      <c r="B1710" s="112"/>
      <c r="C1710" s="113"/>
      <c r="D1710" s="108"/>
      <c r="E1710" s="117"/>
      <c r="F1710" s="108"/>
      <c r="G1710" s="111"/>
    </row>
    <row r="1711" spans="1:7" ht="9.75" customHeight="1">
      <c r="A1711" s="108"/>
      <c r="B1711" s="112"/>
      <c r="C1711" s="113"/>
      <c r="D1711" s="108"/>
      <c r="E1711" s="117"/>
      <c r="F1711" s="108"/>
      <c r="G1711" s="111"/>
    </row>
    <row r="1712" spans="1:7" ht="9.75" customHeight="1">
      <c r="A1712" s="108"/>
      <c r="B1712" s="112"/>
      <c r="C1712" s="113"/>
      <c r="D1712" s="108"/>
      <c r="E1712" s="117"/>
      <c r="F1712" s="108"/>
      <c r="G1712" s="111"/>
    </row>
    <row r="1713" spans="1:7" ht="9.75" customHeight="1">
      <c r="A1713" s="108"/>
      <c r="B1713" s="112"/>
      <c r="C1713" s="109"/>
      <c r="D1713" s="108"/>
      <c r="E1713" s="110"/>
      <c r="F1713" s="108"/>
      <c r="G1713" s="111"/>
    </row>
    <row r="1714" spans="1:7" ht="9.75" customHeight="1">
      <c r="A1714" s="108"/>
      <c r="B1714" s="112"/>
      <c r="C1714" s="109"/>
      <c r="D1714" s="108"/>
      <c r="E1714" s="110"/>
      <c r="F1714" s="108"/>
      <c r="G1714" s="111"/>
    </row>
    <row r="1715" spans="1:7" ht="9.75" customHeight="1">
      <c r="A1715" s="108"/>
      <c r="B1715" s="112"/>
      <c r="C1715" s="109"/>
      <c r="D1715" s="108"/>
      <c r="E1715" s="110"/>
      <c r="F1715" s="108"/>
      <c r="G1715" s="111"/>
    </row>
    <row r="1716" spans="1:7" ht="9.75" customHeight="1">
      <c r="A1716" s="108"/>
      <c r="B1716" s="112"/>
      <c r="C1716" s="109"/>
      <c r="D1716" s="108"/>
      <c r="E1716" s="110"/>
      <c r="F1716" s="108"/>
      <c r="G1716" s="111"/>
    </row>
    <row r="1717" spans="1:7" ht="9.75" customHeight="1">
      <c r="A1717" s="108"/>
      <c r="B1717" s="112"/>
      <c r="C1717" s="109"/>
      <c r="D1717" s="108"/>
      <c r="E1717" s="110"/>
      <c r="F1717" s="108"/>
      <c r="G1717" s="111"/>
    </row>
    <row r="1718" spans="1:7" ht="9.75" customHeight="1">
      <c r="A1718" s="108"/>
      <c r="B1718" s="112"/>
      <c r="C1718" s="109"/>
      <c r="D1718" s="108"/>
      <c r="E1718" s="110"/>
      <c r="F1718" s="108"/>
      <c r="G1718" s="111"/>
    </row>
    <row r="1719" spans="1:7" ht="9.75" customHeight="1">
      <c r="A1719" s="108"/>
      <c r="B1719" s="112"/>
      <c r="C1719" s="109"/>
      <c r="D1719" s="108"/>
      <c r="E1719" s="110"/>
      <c r="F1719" s="108"/>
      <c r="G1719" s="111"/>
    </row>
    <row r="1720" spans="1:7" ht="9.75" customHeight="1">
      <c r="A1720" s="108"/>
      <c r="B1720" s="112"/>
      <c r="C1720" s="109"/>
      <c r="D1720" s="108"/>
      <c r="E1720" s="110"/>
      <c r="F1720" s="108"/>
      <c r="G1720" s="111"/>
    </row>
    <row r="1721" spans="1:7" ht="9.75" customHeight="1">
      <c r="A1721" s="108"/>
      <c r="B1721" s="112"/>
      <c r="C1721" s="109"/>
      <c r="D1721" s="108"/>
      <c r="E1721" s="110"/>
      <c r="F1721" s="108"/>
      <c r="G1721" s="111"/>
    </row>
    <row r="1722" spans="1:7" ht="9.75" customHeight="1">
      <c r="A1722" s="108"/>
      <c r="B1722" s="112"/>
      <c r="C1722" s="109"/>
      <c r="D1722" s="108"/>
      <c r="E1722" s="110"/>
      <c r="F1722" s="108"/>
      <c r="G1722" s="111"/>
    </row>
    <row r="1723" spans="1:7" ht="9.75" customHeight="1">
      <c r="A1723" s="108"/>
      <c r="B1723" s="112"/>
      <c r="C1723" s="109"/>
      <c r="D1723" s="108"/>
      <c r="E1723" s="110"/>
      <c r="F1723" s="108"/>
      <c r="G1723" s="111"/>
    </row>
    <row r="1724" spans="1:7" ht="9.75" customHeight="1">
      <c r="A1724" s="108"/>
      <c r="B1724" s="112"/>
      <c r="C1724" s="109"/>
      <c r="D1724" s="108"/>
      <c r="E1724" s="110"/>
      <c r="F1724" s="108"/>
      <c r="G1724" s="111"/>
    </row>
    <row r="1725" spans="1:7" ht="9.75" customHeight="1">
      <c r="A1725" s="108"/>
      <c r="B1725" s="112"/>
      <c r="C1725" s="109"/>
      <c r="D1725" s="108"/>
      <c r="E1725" s="110"/>
      <c r="F1725" s="108"/>
      <c r="G1725" s="111"/>
    </row>
    <row r="1726" spans="1:7" ht="9.75" customHeight="1">
      <c r="A1726" s="108"/>
      <c r="B1726" s="112"/>
      <c r="C1726" s="109"/>
      <c r="D1726" s="108"/>
      <c r="E1726" s="110"/>
      <c r="F1726" s="108"/>
      <c r="G1726" s="111"/>
    </row>
    <row r="1727" spans="1:7" ht="9.75" customHeight="1">
      <c r="A1727" s="108"/>
      <c r="B1727" s="112"/>
      <c r="C1727" s="109"/>
      <c r="D1727" s="108"/>
      <c r="E1727" s="110"/>
      <c r="F1727" s="108"/>
      <c r="G1727" s="111"/>
    </row>
    <row r="1728" spans="1:7" ht="9.75" customHeight="1">
      <c r="A1728" s="108"/>
      <c r="B1728" s="112"/>
      <c r="C1728" s="109"/>
      <c r="D1728" s="108"/>
      <c r="E1728" s="110"/>
      <c r="F1728" s="108"/>
      <c r="G1728" s="111"/>
    </row>
    <row r="1729" spans="1:7" ht="9.75" customHeight="1">
      <c r="A1729" s="108"/>
      <c r="B1729" s="112"/>
      <c r="C1729" s="109"/>
      <c r="D1729" s="108"/>
      <c r="E1729" s="110"/>
      <c r="F1729" s="108"/>
      <c r="G1729" s="111"/>
    </row>
    <row r="1730" spans="1:7" ht="9.75" customHeight="1">
      <c r="A1730" s="108"/>
      <c r="B1730" s="112"/>
      <c r="C1730" s="109"/>
      <c r="D1730" s="108"/>
      <c r="E1730" s="110"/>
      <c r="F1730" s="108"/>
      <c r="G1730" s="111"/>
    </row>
    <row r="1731" spans="1:7" ht="9.75" customHeight="1">
      <c r="A1731" s="108"/>
      <c r="B1731" s="112"/>
      <c r="C1731" s="109"/>
      <c r="D1731" s="108"/>
      <c r="E1731" s="110"/>
      <c r="F1731" s="108"/>
      <c r="G1731" s="111"/>
    </row>
    <row r="1732" spans="1:7" ht="9.75" customHeight="1">
      <c r="A1732" s="108"/>
      <c r="B1732" s="112"/>
      <c r="C1732" s="109"/>
      <c r="D1732" s="108"/>
      <c r="E1732" s="110"/>
      <c r="F1732" s="108"/>
      <c r="G1732" s="111"/>
    </row>
    <row r="1733" spans="1:7" ht="9.75" customHeight="1">
      <c r="A1733" s="108"/>
      <c r="B1733" s="112"/>
      <c r="C1733" s="109"/>
      <c r="D1733" s="108"/>
      <c r="E1733" s="110"/>
      <c r="F1733" s="108"/>
      <c r="G1733" s="111"/>
    </row>
    <row r="1734" spans="1:7" ht="9.75" customHeight="1">
      <c r="A1734" s="108"/>
      <c r="B1734" s="112"/>
      <c r="C1734" s="109"/>
      <c r="D1734" s="108"/>
      <c r="E1734" s="110"/>
      <c r="F1734" s="108"/>
      <c r="G1734" s="111"/>
    </row>
    <row r="1735" spans="1:7" ht="9.75" customHeight="1">
      <c r="A1735" s="108"/>
      <c r="B1735" s="112"/>
      <c r="C1735" s="109"/>
      <c r="D1735" s="108"/>
      <c r="E1735" s="110"/>
      <c r="F1735" s="108"/>
      <c r="G1735" s="111"/>
    </row>
    <row r="1736" spans="1:7" ht="9.75" customHeight="1">
      <c r="A1736" s="108"/>
      <c r="B1736" s="112"/>
      <c r="C1736" s="109"/>
      <c r="D1736" s="108"/>
      <c r="E1736" s="110"/>
      <c r="F1736" s="108"/>
      <c r="G1736" s="111"/>
    </row>
    <row r="1737" spans="1:7" ht="9.75" customHeight="1">
      <c r="A1737" s="108"/>
      <c r="B1737" s="112"/>
      <c r="C1737" s="109"/>
      <c r="D1737" s="108"/>
      <c r="E1737" s="110"/>
      <c r="F1737" s="108"/>
      <c r="G1737" s="111"/>
    </row>
    <row r="1738" spans="1:7" ht="9.75" customHeight="1">
      <c r="A1738" s="108"/>
      <c r="B1738" s="112"/>
      <c r="C1738" s="109"/>
      <c r="D1738" s="108"/>
      <c r="E1738" s="110"/>
      <c r="F1738" s="108"/>
      <c r="G1738" s="111"/>
    </row>
    <row r="1739" spans="1:7" ht="9.75" customHeight="1">
      <c r="A1739" s="108"/>
      <c r="B1739" s="112"/>
      <c r="C1739" s="109"/>
      <c r="D1739" s="108"/>
      <c r="E1739" s="110"/>
      <c r="F1739" s="108"/>
      <c r="G1739" s="111"/>
    </row>
    <row r="1740" spans="1:7" ht="9.75" customHeight="1">
      <c r="A1740" s="108"/>
      <c r="B1740" s="112"/>
      <c r="C1740" s="109"/>
      <c r="D1740" s="108"/>
      <c r="E1740" s="110"/>
      <c r="F1740" s="108"/>
      <c r="G1740" s="111"/>
    </row>
    <row r="1741" spans="1:7" ht="9.75" customHeight="1">
      <c r="A1741" s="108"/>
      <c r="B1741" s="112"/>
      <c r="C1741" s="109"/>
      <c r="D1741" s="108"/>
      <c r="E1741" s="110"/>
      <c r="F1741" s="108"/>
      <c r="G1741" s="111"/>
    </row>
    <row r="1742" spans="1:7" ht="9.75" customHeight="1">
      <c r="A1742" s="108"/>
      <c r="B1742" s="112"/>
      <c r="C1742" s="109"/>
      <c r="D1742" s="108"/>
      <c r="E1742" s="110"/>
      <c r="F1742" s="108"/>
      <c r="G1742" s="111"/>
    </row>
    <row r="1743" spans="1:7" ht="9.75" customHeight="1">
      <c r="A1743" s="108"/>
      <c r="B1743" s="112"/>
      <c r="C1743" s="109"/>
      <c r="D1743" s="108"/>
      <c r="E1743" s="110"/>
      <c r="F1743" s="108"/>
      <c r="G1743" s="111"/>
    </row>
    <row r="1744" spans="1:7" ht="9.75" customHeight="1">
      <c r="A1744" s="108"/>
      <c r="B1744" s="112"/>
      <c r="C1744" s="109"/>
      <c r="D1744" s="108"/>
      <c r="E1744" s="110"/>
      <c r="F1744" s="108"/>
      <c r="G1744" s="111"/>
    </row>
    <row r="1745" spans="1:7" ht="9.75" customHeight="1">
      <c r="A1745" s="108"/>
      <c r="B1745" s="112"/>
      <c r="C1745" s="109"/>
      <c r="D1745" s="108"/>
      <c r="E1745" s="110"/>
      <c r="F1745" s="108"/>
      <c r="G1745" s="111"/>
    </row>
    <row r="1746" spans="1:7" ht="9.75" customHeight="1">
      <c r="A1746" s="108"/>
      <c r="B1746" s="112"/>
      <c r="C1746" s="109"/>
      <c r="D1746" s="108"/>
      <c r="E1746" s="110"/>
      <c r="F1746" s="108"/>
      <c r="G1746" s="111"/>
    </row>
    <row r="1747" spans="1:7" ht="9.75" customHeight="1">
      <c r="A1747" s="108"/>
      <c r="B1747" s="112"/>
      <c r="C1747" s="109"/>
      <c r="D1747" s="108"/>
      <c r="E1747" s="110"/>
      <c r="F1747" s="108"/>
      <c r="G1747" s="111"/>
    </row>
    <row r="1748" spans="1:7" ht="9.75" customHeight="1">
      <c r="A1748" s="108"/>
      <c r="B1748" s="112"/>
      <c r="C1748" s="109"/>
      <c r="D1748" s="108"/>
      <c r="E1748" s="110"/>
      <c r="F1748" s="108"/>
      <c r="G1748" s="111"/>
    </row>
    <row r="1749" spans="1:7" ht="9.75" customHeight="1">
      <c r="A1749" s="108"/>
      <c r="B1749" s="112"/>
      <c r="C1749" s="109"/>
      <c r="D1749" s="108"/>
      <c r="E1749" s="110"/>
      <c r="F1749" s="108"/>
      <c r="G1749" s="111"/>
    </row>
    <row r="1750" spans="1:7" ht="9.75" customHeight="1">
      <c r="A1750" s="108"/>
      <c r="B1750" s="112"/>
      <c r="C1750" s="109"/>
      <c r="D1750" s="108"/>
      <c r="E1750" s="110"/>
      <c r="F1750" s="108"/>
      <c r="G1750" s="111"/>
    </row>
    <row r="1751" spans="1:7" ht="9.75" customHeight="1">
      <c r="A1751" s="108"/>
      <c r="B1751" s="112"/>
      <c r="C1751" s="109"/>
      <c r="D1751" s="108"/>
      <c r="E1751" s="110"/>
      <c r="F1751" s="108"/>
      <c r="G1751" s="111"/>
    </row>
    <row r="1752" spans="1:7" ht="6.75" customHeight="1">
      <c r="A1752" s="108"/>
      <c r="B1752" s="112"/>
      <c r="C1752" s="109"/>
      <c r="D1752" s="108"/>
      <c r="E1752" s="110"/>
      <c r="F1752" s="108"/>
      <c r="G1752" s="111"/>
    </row>
    <row r="1753" spans="1:7" ht="9.75" customHeight="1">
      <c r="A1753" s="108"/>
      <c r="B1753" s="112"/>
      <c r="C1753" s="109"/>
      <c r="D1753" s="108"/>
      <c r="E1753" s="116"/>
      <c r="F1753" s="108"/>
      <c r="G1753" s="111"/>
    </row>
    <row r="1754" spans="1:7" ht="9.75" customHeight="1">
      <c r="A1754" s="108"/>
      <c r="B1754" s="112"/>
      <c r="C1754" s="109"/>
      <c r="D1754" s="108"/>
      <c r="E1754" s="116"/>
      <c r="F1754" s="108"/>
      <c r="G1754" s="111"/>
    </row>
    <row r="1755" spans="1:7" ht="9.75" customHeight="1">
      <c r="A1755" s="108"/>
      <c r="B1755" s="112"/>
      <c r="C1755" s="109"/>
      <c r="D1755" s="108"/>
      <c r="E1755" s="116"/>
      <c r="F1755" s="108"/>
      <c r="G1755" s="111"/>
    </row>
    <row r="1756" spans="1:7" ht="9.75" customHeight="1">
      <c r="A1756" s="108"/>
      <c r="B1756" s="112"/>
      <c r="C1756" s="109"/>
      <c r="D1756" s="108"/>
      <c r="E1756" s="116"/>
      <c r="F1756" s="108"/>
      <c r="G1756" s="111"/>
    </row>
    <row r="1757" spans="1:7" ht="9.75" customHeight="1">
      <c r="A1757" s="108"/>
      <c r="B1757" s="112"/>
      <c r="C1757" s="109"/>
      <c r="D1757" s="108"/>
      <c r="E1757" s="116"/>
      <c r="F1757" s="108"/>
      <c r="G1757" s="111"/>
    </row>
    <row r="1758" spans="1:7" ht="9.75" customHeight="1">
      <c r="A1758" s="108"/>
      <c r="B1758" s="112"/>
      <c r="C1758" s="109"/>
      <c r="D1758" s="108"/>
      <c r="E1758" s="110"/>
      <c r="F1758" s="108"/>
      <c r="G1758" s="111"/>
    </row>
    <row r="1759" spans="1:7" ht="9.75" customHeight="1">
      <c r="A1759" s="108"/>
      <c r="B1759" s="112"/>
      <c r="C1759" s="109"/>
      <c r="D1759" s="108"/>
      <c r="E1759" s="110"/>
      <c r="F1759" s="108"/>
      <c r="G1759" s="111"/>
    </row>
    <row r="1760" spans="1:7" ht="9.75" customHeight="1">
      <c r="A1760" s="108"/>
      <c r="B1760" s="112"/>
      <c r="C1760" s="109"/>
      <c r="D1760" s="108"/>
      <c r="E1760" s="110"/>
      <c r="F1760" s="108"/>
      <c r="G1760" s="111"/>
    </row>
    <row r="1761" spans="1:7" ht="9.75" customHeight="1">
      <c r="A1761" s="108"/>
      <c r="B1761" s="112"/>
      <c r="C1761" s="109"/>
      <c r="D1761" s="108"/>
      <c r="E1761" s="110"/>
      <c r="F1761" s="108"/>
      <c r="G1761" s="111"/>
    </row>
    <row r="1762" spans="1:7" ht="9.75" customHeight="1">
      <c r="A1762" s="108"/>
      <c r="B1762" s="112"/>
      <c r="C1762" s="109"/>
      <c r="D1762" s="108"/>
      <c r="E1762" s="110"/>
      <c r="F1762" s="108"/>
      <c r="G1762" s="111"/>
    </row>
    <row r="1763" spans="1:7" ht="9.75" customHeight="1">
      <c r="A1763" s="108"/>
      <c r="B1763" s="112"/>
      <c r="C1763" s="113"/>
      <c r="D1763" s="108"/>
      <c r="E1763" s="110"/>
      <c r="F1763" s="108"/>
      <c r="G1763" s="111"/>
    </row>
    <row r="1764" spans="1:7" ht="9.75" customHeight="1">
      <c r="A1764" s="108"/>
      <c r="B1764" s="112"/>
      <c r="C1764" s="113"/>
      <c r="D1764" s="108"/>
      <c r="E1764" s="110"/>
      <c r="F1764" s="108"/>
      <c r="G1764" s="111"/>
    </row>
    <row r="1765" spans="1:7" ht="9.75" customHeight="1">
      <c r="A1765" s="108"/>
      <c r="B1765" s="112"/>
      <c r="C1765" s="113"/>
      <c r="D1765" s="108"/>
      <c r="E1765" s="110"/>
      <c r="F1765" s="108"/>
      <c r="G1765" s="111"/>
    </row>
    <row r="1766" spans="1:7" ht="9.75" customHeight="1">
      <c r="A1766" s="108"/>
      <c r="B1766" s="112"/>
      <c r="C1766" s="113"/>
      <c r="D1766" s="108"/>
      <c r="E1766" s="110"/>
      <c r="F1766" s="108"/>
      <c r="G1766" s="111"/>
    </row>
    <row r="1767" spans="1:7" ht="9.75" customHeight="1">
      <c r="A1767" s="108"/>
      <c r="B1767" s="112"/>
      <c r="C1767" s="113"/>
      <c r="D1767" s="108"/>
      <c r="E1767" s="110"/>
      <c r="F1767" s="108"/>
      <c r="G1767" s="111"/>
    </row>
    <row r="1768" spans="1:7" ht="9.75" customHeight="1">
      <c r="A1768" s="108"/>
      <c r="B1768" s="112"/>
      <c r="C1768" s="109"/>
      <c r="D1768" s="108"/>
      <c r="E1768" s="110"/>
      <c r="F1768" s="108"/>
      <c r="G1768" s="111"/>
    </row>
    <row r="1769" spans="1:7" ht="9.75" customHeight="1">
      <c r="A1769" s="108"/>
      <c r="B1769" s="112"/>
      <c r="C1769" s="109"/>
      <c r="D1769" s="108"/>
      <c r="E1769" s="110"/>
      <c r="F1769" s="108"/>
      <c r="G1769" s="111"/>
    </row>
    <row r="1770" spans="1:7" ht="9.75" customHeight="1">
      <c r="A1770" s="108"/>
      <c r="B1770" s="112"/>
      <c r="C1770" s="109"/>
      <c r="D1770" s="108"/>
      <c r="E1770" s="110"/>
      <c r="F1770" s="108"/>
      <c r="G1770" s="111"/>
    </row>
    <row r="1771" spans="1:7" ht="9.75" customHeight="1">
      <c r="A1771" s="108"/>
      <c r="B1771" s="112"/>
      <c r="C1771" s="109"/>
      <c r="D1771" s="108"/>
      <c r="E1771" s="110"/>
      <c r="F1771" s="108"/>
      <c r="G1771" s="111"/>
    </row>
    <row r="1772" spans="1:7" ht="9.75" customHeight="1">
      <c r="A1772" s="108"/>
      <c r="B1772" s="112"/>
      <c r="C1772" s="109"/>
      <c r="D1772" s="108"/>
      <c r="E1772" s="110"/>
      <c r="F1772" s="108"/>
      <c r="G1772" s="111"/>
    </row>
    <row r="1773" spans="1:7" ht="9.75" customHeight="1">
      <c r="A1773" s="108"/>
      <c r="B1773" s="112"/>
      <c r="C1773" s="109"/>
      <c r="D1773" s="108"/>
      <c r="E1773" s="110"/>
      <c r="F1773" s="108"/>
      <c r="G1773" s="111"/>
    </row>
    <row r="1774" spans="1:7" ht="9.75" customHeight="1">
      <c r="A1774" s="108"/>
      <c r="B1774" s="112"/>
      <c r="C1774" s="109"/>
      <c r="D1774" s="108"/>
      <c r="E1774" s="110"/>
      <c r="F1774" s="108"/>
      <c r="G1774" s="111"/>
    </row>
    <row r="1775" spans="1:7" ht="9.75" customHeight="1">
      <c r="A1775" s="108"/>
      <c r="B1775" s="112"/>
      <c r="C1775" s="109"/>
      <c r="D1775" s="108"/>
      <c r="E1775" s="110"/>
      <c r="F1775" s="108"/>
      <c r="G1775" s="111"/>
    </row>
    <row r="1776" spans="1:7" ht="9.75" customHeight="1">
      <c r="A1776" s="108"/>
      <c r="B1776" s="112"/>
      <c r="C1776" s="109"/>
      <c r="D1776" s="108"/>
      <c r="E1776" s="110"/>
      <c r="F1776" s="108"/>
      <c r="G1776" s="111"/>
    </row>
    <row r="1777" spans="1:7" ht="9.75" customHeight="1">
      <c r="A1777" s="108"/>
      <c r="B1777" s="112"/>
      <c r="C1777" s="109"/>
      <c r="D1777" s="108"/>
      <c r="E1777" s="110"/>
      <c r="F1777" s="108"/>
      <c r="G1777" s="111"/>
    </row>
    <row r="1778" spans="1:7" ht="9.75" customHeight="1">
      <c r="A1778" s="108"/>
      <c r="B1778" s="112"/>
      <c r="C1778" s="109"/>
      <c r="D1778" s="108"/>
      <c r="E1778" s="110"/>
      <c r="F1778" s="108"/>
      <c r="G1778" s="111"/>
    </row>
    <row r="1779" spans="1:7" ht="9.75" customHeight="1">
      <c r="A1779" s="108"/>
      <c r="B1779" s="112"/>
      <c r="C1779" s="109"/>
      <c r="D1779" s="108"/>
      <c r="E1779" s="110"/>
      <c r="F1779" s="108"/>
      <c r="G1779" s="111"/>
    </row>
    <row r="1780" spans="1:7" ht="9.75" customHeight="1">
      <c r="A1780" s="108"/>
      <c r="B1780" s="112"/>
      <c r="C1780" s="109"/>
      <c r="D1780" s="108"/>
      <c r="E1780" s="110"/>
      <c r="F1780" s="108"/>
      <c r="G1780" s="111"/>
    </row>
    <row r="1781" spans="1:7" ht="9.75" customHeight="1">
      <c r="A1781" s="108"/>
      <c r="B1781" s="112"/>
      <c r="C1781" s="109"/>
      <c r="D1781" s="108"/>
      <c r="E1781" s="110"/>
      <c r="F1781" s="108"/>
      <c r="G1781" s="111"/>
    </row>
    <row r="1782" spans="1:7" ht="9.75" customHeight="1">
      <c r="A1782" s="108"/>
      <c r="B1782" s="112"/>
      <c r="C1782" s="109"/>
      <c r="D1782" s="108"/>
      <c r="E1782" s="110"/>
      <c r="F1782" s="108"/>
      <c r="G1782" s="111"/>
    </row>
    <row r="1783" spans="1:7" ht="9.75" customHeight="1">
      <c r="A1783" s="108"/>
      <c r="B1783" s="112"/>
      <c r="C1783" s="109"/>
      <c r="D1783" s="108"/>
      <c r="E1783" s="110"/>
      <c r="F1783" s="108"/>
      <c r="G1783" s="111"/>
    </row>
    <row r="1784" spans="1:7" ht="9.75" customHeight="1">
      <c r="A1784" s="108"/>
      <c r="B1784" s="112"/>
      <c r="C1784" s="109"/>
      <c r="D1784" s="108"/>
      <c r="E1784" s="110"/>
      <c r="F1784" s="108"/>
      <c r="G1784" s="111"/>
    </row>
    <row r="1785" spans="1:7" ht="9.75" customHeight="1">
      <c r="A1785" s="108"/>
      <c r="B1785" s="112"/>
      <c r="C1785" s="109"/>
      <c r="D1785" s="108"/>
      <c r="E1785" s="110"/>
      <c r="F1785" s="108"/>
      <c r="G1785" s="111"/>
    </row>
    <row r="1786" spans="1:7" ht="9.75" customHeight="1">
      <c r="A1786" s="108"/>
      <c r="B1786" s="112"/>
      <c r="C1786" s="109"/>
      <c r="D1786" s="108"/>
      <c r="E1786" s="110"/>
      <c r="F1786" s="108"/>
      <c r="G1786" s="111"/>
    </row>
    <row r="1787" spans="1:7" ht="9.75" customHeight="1">
      <c r="A1787" s="108"/>
      <c r="B1787" s="112"/>
      <c r="C1787" s="109"/>
      <c r="D1787" s="108"/>
      <c r="E1787" s="110"/>
      <c r="F1787" s="108"/>
      <c r="G1787" s="111"/>
    </row>
    <row r="1788" spans="1:7" ht="9.75" customHeight="1">
      <c r="A1788" s="108"/>
      <c r="B1788" s="112"/>
      <c r="C1788" s="109"/>
      <c r="D1788" s="108"/>
      <c r="E1788" s="110"/>
      <c r="F1788" s="108"/>
      <c r="G1788" s="111"/>
    </row>
    <row r="1789" spans="1:7" ht="9.75" customHeight="1">
      <c r="A1789" s="108"/>
      <c r="B1789" s="112"/>
      <c r="C1789" s="109"/>
      <c r="D1789" s="108"/>
      <c r="E1789" s="110"/>
      <c r="F1789" s="108"/>
      <c r="G1789" s="111"/>
    </row>
    <row r="1790" spans="1:7" ht="9.75" customHeight="1">
      <c r="A1790" s="108"/>
      <c r="B1790" s="112"/>
      <c r="C1790" s="109"/>
      <c r="D1790" s="108"/>
      <c r="E1790" s="110"/>
      <c r="F1790" s="108"/>
      <c r="G1790" s="111"/>
    </row>
    <row r="1791" spans="1:7" ht="9.75" customHeight="1">
      <c r="A1791" s="108"/>
      <c r="B1791" s="112"/>
      <c r="C1791" s="109"/>
      <c r="D1791" s="108"/>
      <c r="E1791" s="110"/>
      <c r="F1791" s="108"/>
      <c r="G1791" s="111"/>
    </row>
    <row r="1792" spans="1:7" ht="9.75" customHeight="1">
      <c r="A1792" s="108"/>
      <c r="B1792" s="112"/>
      <c r="C1792" s="109"/>
      <c r="D1792" s="108"/>
      <c r="E1792" s="110"/>
      <c r="F1792" s="108"/>
      <c r="G1792" s="111"/>
    </row>
    <row r="1793" spans="1:7" ht="9.75" customHeight="1">
      <c r="A1793" s="108"/>
      <c r="B1793" s="112"/>
      <c r="C1793" s="109"/>
      <c r="D1793" s="108"/>
      <c r="E1793" s="110"/>
      <c r="F1793" s="108"/>
      <c r="G1793" s="111"/>
    </row>
    <row r="1794" spans="1:7" ht="9.75" customHeight="1">
      <c r="A1794" s="108"/>
      <c r="B1794" s="112"/>
      <c r="C1794" s="109"/>
      <c r="D1794" s="108"/>
      <c r="E1794" s="110"/>
      <c r="F1794" s="108"/>
      <c r="G1794" s="111"/>
    </row>
    <row r="1795" spans="1:7" ht="9.75" customHeight="1">
      <c r="A1795" s="108"/>
      <c r="B1795" s="112"/>
      <c r="C1795" s="109"/>
      <c r="D1795" s="108"/>
      <c r="E1795" s="110"/>
      <c r="F1795" s="108"/>
      <c r="G1795" s="111"/>
    </row>
    <row r="1796" spans="1:7" ht="9.75" customHeight="1">
      <c r="A1796" s="108"/>
      <c r="B1796" s="112"/>
      <c r="C1796" s="109"/>
      <c r="D1796" s="108"/>
      <c r="E1796" s="110"/>
      <c r="F1796" s="108"/>
      <c r="G1796" s="111"/>
    </row>
    <row r="1797" spans="1:7" ht="9.75" customHeight="1">
      <c r="A1797" s="108"/>
      <c r="B1797" s="112"/>
      <c r="C1797" s="109"/>
      <c r="D1797" s="108"/>
      <c r="E1797" s="110"/>
      <c r="F1797" s="108"/>
      <c r="G1797" s="111"/>
    </row>
    <row r="1798" spans="1:7" ht="9.75" customHeight="1">
      <c r="A1798" s="108"/>
      <c r="B1798" s="112"/>
      <c r="C1798" s="109"/>
      <c r="D1798" s="108"/>
      <c r="E1798" s="110"/>
      <c r="F1798" s="108"/>
      <c r="G1798" s="111"/>
    </row>
    <row r="1799" spans="1:7" ht="9.75" customHeight="1">
      <c r="A1799" s="108"/>
      <c r="B1799" s="112"/>
      <c r="C1799" s="109"/>
      <c r="D1799" s="108"/>
      <c r="E1799" s="110"/>
      <c r="F1799" s="108"/>
      <c r="G1799" s="111"/>
    </row>
    <row r="1800" spans="1:7" ht="9.75" customHeight="1">
      <c r="A1800" s="108"/>
      <c r="B1800" s="112"/>
      <c r="C1800" s="109"/>
      <c r="D1800" s="108"/>
      <c r="E1800" s="110"/>
      <c r="F1800" s="108"/>
      <c r="G1800" s="111"/>
    </row>
    <row r="1801" spans="1:7" ht="9.75" customHeight="1">
      <c r="A1801" s="108"/>
      <c r="B1801" s="112"/>
      <c r="C1801" s="109"/>
      <c r="D1801" s="108"/>
      <c r="E1801" s="110"/>
      <c r="F1801" s="108"/>
      <c r="G1801" s="111"/>
    </row>
    <row r="1802" spans="1:7" ht="9.75" customHeight="1">
      <c r="A1802" s="108"/>
      <c r="B1802" s="112"/>
      <c r="C1802" s="109"/>
      <c r="D1802" s="108"/>
      <c r="E1802" s="110"/>
      <c r="F1802" s="108"/>
      <c r="G1802" s="111"/>
    </row>
    <row r="1803" spans="1:7" ht="9.75" customHeight="1">
      <c r="A1803" s="108"/>
      <c r="B1803" s="112"/>
      <c r="C1803" s="109"/>
      <c r="D1803" s="108"/>
      <c r="E1803" s="110"/>
      <c r="F1803" s="108"/>
      <c r="G1803" s="111"/>
    </row>
    <row r="1804" spans="1:7" ht="9.75" customHeight="1">
      <c r="A1804" s="108"/>
      <c r="B1804" s="112"/>
      <c r="C1804" s="109"/>
      <c r="D1804" s="108"/>
      <c r="E1804" s="110"/>
      <c r="F1804" s="108"/>
      <c r="G1804" s="111"/>
    </row>
    <row r="1805" spans="1:7" ht="9.75" customHeight="1">
      <c r="A1805" s="108"/>
      <c r="B1805" s="112"/>
      <c r="C1805" s="109"/>
      <c r="D1805" s="108"/>
      <c r="E1805" s="110"/>
      <c r="F1805" s="108"/>
      <c r="G1805" s="111"/>
    </row>
    <row r="1806" spans="1:7" ht="9.75" customHeight="1">
      <c r="A1806" s="108"/>
      <c r="B1806" s="112"/>
      <c r="C1806" s="109"/>
      <c r="D1806" s="108"/>
      <c r="E1806" s="110"/>
      <c r="F1806" s="108"/>
      <c r="G1806" s="111"/>
    </row>
    <row r="1807" spans="1:7" ht="9.75" customHeight="1">
      <c r="A1807" s="108"/>
      <c r="B1807" s="112"/>
      <c r="C1807" s="109"/>
      <c r="D1807" s="108"/>
      <c r="E1807" s="110"/>
      <c r="F1807" s="108"/>
      <c r="G1807" s="111"/>
    </row>
    <row r="1808" spans="1:7" ht="9.75" customHeight="1">
      <c r="A1808" s="108"/>
      <c r="B1808" s="112"/>
      <c r="C1808" s="109"/>
      <c r="D1808" s="108"/>
      <c r="E1808" s="110"/>
      <c r="F1808" s="108"/>
      <c r="G1808" s="111"/>
    </row>
    <row r="1809" spans="1:7" ht="9.75" customHeight="1">
      <c r="A1809" s="108"/>
      <c r="B1809" s="112"/>
      <c r="C1809" s="109"/>
      <c r="D1809" s="108"/>
      <c r="E1809" s="110"/>
      <c r="F1809" s="108"/>
      <c r="G1809" s="111"/>
    </row>
    <row r="1810" spans="1:7" ht="9.75" customHeight="1">
      <c r="A1810" s="108"/>
      <c r="B1810" s="112"/>
      <c r="C1810" s="109"/>
      <c r="D1810" s="108"/>
      <c r="E1810" s="110"/>
      <c r="F1810" s="108"/>
      <c r="G1810" s="111"/>
    </row>
    <row r="1811" spans="1:7" ht="9.75" customHeight="1">
      <c r="A1811" s="108"/>
      <c r="B1811" s="112"/>
      <c r="C1811" s="109"/>
      <c r="D1811" s="108"/>
      <c r="E1811" s="110"/>
      <c r="F1811" s="108"/>
      <c r="G1811" s="111"/>
    </row>
    <row r="1812" spans="1:7" ht="9.75" customHeight="1">
      <c r="A1812" s="108"/>
      <c r="B1812" s="112"/>
      <c r="C1812" s="109"/>
      <c r="D1812" s="108"/>
      <c r="E1812" s="110"/>
      <c r="F1812" s="108"/>
      <c r="G1812" s="111"/>
    </row>
    <row r="1813" spans="1:7" ht="9.75" customHeight="1">
      <c r="A1813" s="108"/>
      <c r="B1813" s="112"/>
      <c r="C1813" s="114"/>
      <c r="D1813" s="108"/>
      <c r="E1813" s="115"/>
      <c r="F1813" s="108"/>
      <c r="G1813" s="111"/>
    </row>
    <row r="1814" spans="1:7" ht="9.75" customHeight="1">
      <c r="A1814" s="108"/>
      <c r="B1814" s="112"/>
      <c r="C1814" s="114"/>
      <c r="D1814" s="108"/>
      <c r="E1814" s="115"/>
      <c r="F1814" s="108"/>
      <c r="G1814" s="111"/>
    </row>
    <row r="1815" spans="1:7" ht="9.75" customHeight="1">
      <c r="A1815" s="108"/>
      <c r="B1815" s="112"/>
      <c r="C1815" s="114"/>
      <c r="D1815" s="108"/>
      <c r="E1815" s="115"/>
      <c r="F1815" s="108"/>
      <c r="G1815" s="111"/>
    </row>
    <row r="1816" spans="1:7" ht="9.75" customHeight="1">
      <c r="A1816" s="108"/>
      <c r="B1816" s="112"/>
      <c r="C1816" s="114"/>
      <c r="D1816" s="108"/>
      <c r="E1816" s="115"/>
      <c r="F1816" s="108"/>
      <c r="G1816" s="111"/>
    </row>
    <row r="1817" spans="1:7" ht="9.75" customHeight="1">
      <c r="A1817" s="108"/>
      <c r="B1817" s="112"/>
      <c r="C1817" s="114"/>
      <c r="D1817" s="108"/>
      <c r="E1817" s="115"/>
      <c r="F1817" s="108"/>
      <c r="G1817" s="111"/>
    </row>
    <row r="1818" spans="1:7" ht="9.75" customHeight="1">
      <c r="A1818" s="108"/>
      <c r="B1818" s="112"/>
      <c r="C1818" s="113"/>
      <c r="D1818" s="108"/>
      <c r="E1818" s="110"/>
      <c r="F1818" s="108"/>
      <c r="G1818" s="111"/>
    </row>
    <row r="1819" spans="1:7" ht="9.75" customHeight="1">
      <c r="A1819" s="108"/>
      <c r="B1819" s="112"/>
      <c r="C1819" s="113"/>
      <c r="D1819" s="108"/>
      <c r="E1819" s="110"/>
      <c r="F1819" s="108"/>
      <c r="G1819" s="111"/>
    </row>
    <row r="1820" spans="1:7" ht="9.75" customHeight="1">
      <c r="A1820" s="108"/>
      <c r="B1820" s="112"/>
      <c r="C1820" s="113"/>
      <c r="D1820" s="108"/>
      <c r="E1820" s="110"/>
      <c r="F1820" s="108"/>
      <c r="G1820" s="111"/>
    </row>
    <row r="1821" spans="1:7" ht="9.75" customHeight="1">
      <c r="A1821" s="108"/>
      <c r="B1821" s="112"/>
      <c r="C1821" s="113"/>
      <c r="D1821" s="108"/>
      <c r="E1821" s="110"/>
      <c r="F1821" s="108"/>
      <c r="G1821" s="111"/>
    </row>
    <row r="1822" spans="1:7" ht="9.75" customHeight="1">
      <c r="A1822" s="108"/>
      <c r="B1822" s="112"/>
      <c r="C1822" s="113"/>
      <c r="D1822" s="108"/>
      <c r="E1822" s="110"/>
      <c r="F1822" s="108"/>
      <c r="G1822" s="111"/>
    </row>
    <row r="1823" spans="1:7" ht="9.75" customHeight="1">
      <c r="A1823" s="108"/>
      <c r="B1823" s="112"/>
      <c r="C1823" s="109"/>
      <c r="D1823" s="108"/>
      <c r="E1823" s="110"/>
      <c r="F1823" s="108"/>
      <c r="G1823" s="111"/>
    </row>
    <row r="1824" spans="1:7" ht="9.75" customHeight="1">
      <c r="A1824" s="108"/>
      <c r="B1824" s="112"/>
      <c r="C1824" s="109"/>
      <c r="D1824" s="108"/>
      <c r="E1824" s="110"/>
      <c r="F1824" s="108"/>
      <c r="G1824" s="111"/>
    </row>
    <row r="1825" spans="1:7" ht="9.75" customHeight="1">
      <c r="A1825" s="108"/>
      <c r="B1825" s="112"/>
      <c r="C1825" s="109"/>
      <c r="D1825" s="108"/>
      <c r="E1825" s="110"/>
      <c r="F1825" s="108"/>
      <c r="G1825" s="111"/>
    </row>
    <row r="1826" spans="1:7" ht="9.75" customHeight="1">
      <c r="A1826" s="108"/>
      <c r="B1826" s="112"/>
      <c r="C1826" s="109"/>
      <c r="D1826" s="108"/>
      <c r="E1826" s="110"/>
      <c r="F1826" s="108"/>
      <c r="G1826" s="111"/>
    </row>
    <row r="1827" spans="1:7" ht="7.5" customHeight="1">
      <c r="A1827" s="108"/>
      <c r="B1827" s="112"/>
      <c r="C1827" s="109"/>
      <c r="D1827" s="108"/>
      <c r="E1827" s="110"/>
      <c r="F1827" s="108"/>
      <c r="G1827" s="111"/>
    </row>
    <row r="1828" spans="1:7" ht="9.75" customHeight="1">
      <c r="A1828" s="108"/>
      <c r="B1828" s="112"/>
      <c r="C1828" s="109"/>
      <c r="D1828" s="108"/>
      <c r="E1828" s="110"/>
      <c r="F1828" s="108"/>
      <c r="G1828" s="111"/>
    </row>
    <row r="1829" spans="1:7" ht="9.75" customHeight="1">
      <c r="A1829" s="108"/>
      <c r="B1829" s="112"/>
      <c r="C1829" s="109"/>
      <c r="D1829" s="108"/>
      <c r="E1829" s="110"/>
      <c r="F1829" s="108"/>
      <c r="G1829" s="111"/>
    </row>
    <row r="1830" spans="1:7" ht="9.75" customHeight="1">
      <c r="A1830" s="108"/>
      <c r="B1830" s="112"/>
      <c r="C1830" s="109"/>
      <c r="D1830" s="108"/>
      <c r="E1830" s="110"/>
      <c r="F1830" s="108"/>
      <c r="G1830" s="111"/>
    </row>
    <row r="1831" spans="1:7" ht="9.75" customHeight="1">
      <c r="A1831" s="108"/>
      <c r="B1831" s="112"/>
      <c r="C1831" s="109"/>
      <c r="D1831" s="108"/>
      <c r="E1831" s="110"/>
      <c r="F1831" s="108"/>
      <c r="G1831" s="111"/>
    </row>
    <row r="1832" spans="1:7" ht="9.75" customHeight="1">
      <c r="A1832" s="108"/>
      <c r="B1832" s="112"/>
      <c r="C1832" s="109"/>
      <c r="D1832" s="108"/>
      <c r="E1832" s="110"/>
      <c r="F1832" s="108"/>
      <c r="G1832" s="111"/>
    </row>
    <row r="1833" spans="1:7" ht="9.75" customHeight="1">
      <c r="A1833" s="108"/>
      <c r="B1833" s="112"/>
      <c r="C1833" s="109"/>
      <c r="D1833" s="108"/>
      <c r="E1833" s="110"/>
      <c r="F1833" s="108"/>
      <c r="G1833" s="111"/>
    </row>
    <row r="1834" spans="1:7" ht="9.75" customHeight="1">
      <c r="A1834" s="108"/>
      <c r="B1834" s="112"/>
      <c r="C1834" s="109"/>
      <c r="D1834" s="108"/>
      <c r="E1834" s="110"/>
      <c r="F1834" s="108"/>
      <c r="G1834" s="111"/>
    </row>
    <row r="1835" spans="1:7" ht="9.75" customHeight="1">
      <c r="A1835" s="108"/>
      <c r="B1835" s="112"/>
      <c r="C1835" s="109"/>
      <c r="D1835" s="108"/>
      <c r="E1835" s="110"/>
      <c r="F1835" s="108"/>
      <c r="G1835" s="111"/>
    </row>
    <row r="1836" spans="1:7" ht="9.75" customHeight="1">
      <c r="A1836" s="108"/>
      <c r="B1836" s="112"/>
      <c r="C1836" s="109"/>
      <c r="D1836" s="108"/>
      <c r="E1836" s="110"/>
      <c r="F1836" s="108"/>
      <c r="G1836" s="111"/>
    </row>
    <row r="1837" spans="1:7" ht="9.75" customHeight="1">
      <c r="A1837" s="108"/>
      <c r="B1837" s="112"/>
      <c r="C1837" s="109"/>
      <c r="D1837" s="108"/>
      <c r="E1837" s="110"/>
      <c r="F1837" s="108"/>
      <c r="G1837" s="111"/>
    </row>
    <row r="1838" spans="1:7" ht="9.75" customHeight="1">
      <c r="A1838" s="108"/>
      <c r="B1838" s="112"/>
      <c r="C1838" s="109"/>
      <c r="D1838" s="108"/>
      <c r="E1838" s="110"/>
      <c r="F1838" s="108"/>
      <c r="G1838" s="111"/>
    </row>
    <row r="1839" spans="1:7" ht="9.75" customHeight="1">
      <c r="A1839" s="108"/>
      <c r="B1839" s="112"/>
      <c r="C1839" s="109"/>
      <c r="D1839" s="108"/>
      <c r="E1839" s="110"/>
      <c r="F1839" s="108"/>
      <c r="G1839" s="111"/>
    </row>
    <row r="1840" spans="1:7" ht="9.75" customHeight="1">
      <c r="A1840" s="108"/>
      <c r="B1840" s="112"/>
      <c r="C1840" s="109"/>
      <c r="D1840" s="108"/>
      <c r="E1840" s="110"/>
      <c r="F1840" s="108"/>
      <c r="G1840" s="111"/>
    </row>
    <row r="1841" spans="1:7" ht="9.75" customHeight="1">
      <c r="A1841" s="108"/>
      <c r="B1841" s="112"/>
      <c r="C1841" s="109"/>
      <c r="D1841" s="108"/>
      <c r="E1841" s="110"/>
      <c r="F1841" s="108"/>
      <c r="G1841" s="111"/>
    </row>
    <row r="1842" spans="1:7" ht="9.75" customHeight="1">
      <c r="A1842" s="108"/>
      <c r="B1842" s="112"/>
      <c r="C1842" s="109"/>
      <c r="D1842" s="108"/>
      <c r="E1842" s="110"/>
      <c r="F1842" s="108"/>
      <c r="G1842" s="111"/>
    </row>
    <row r="1843" spans="1:7" ht="9.75" customHeight="1">
      <c r="A1843" s="108"/>
      <c r="B1843" s="112"/>
      <c r="C1843" s="109"/>
      <c r="D1843" s="108"/>
      <c r="E1843" s="110"/>
      <c r="F1843" s="108"/>
      <c r="G1843" s="111"/>
    </row>
    <row r="1844" spans="1:7" ht="9.75" customHeight="1">
      <c r="A1844" s="108"/>
      <c r="B1844" s="112"/>
      <c r="C1844" s="109"/>
      <c r="D1844" s="108"/>
      <c r="E1844" s="110"/>
      <c r="F1844" s="108"/>
      <c r="G1844" s="111"/>
    </row>
    <row r="1845" spans="1:7" ht="9.75" customHeight="1">
      <c r="A1845" s="108"/>
      <c r="B1845" s="112"/>
      <c r="C1845" s="109"/>
      <c r="D1845" s="108"/>
      <c r="E1845" s="110"/>
      <c r="F1845" s="108"/>
      <c r="G1845" s="111"/>
    </row>
    <row r="1846" spans="1:7" ht="9.75" customHeight="1">
      <c r="A1846" s="108"/>
      <c r="B1846" s="112"/>
      <c r="C1846" s="109"/>
      <c r="D1846" s="108"/>
      <c r="E1846" s="110"/>
      <c r="F1846" s="108"/>
      <c r="G1846" s="111"/>
    </row>
    <row r="1847" spans="1:7" ht="9.75" customHeight="1">
      <c r="A1847" s="108"/>
      <c r="B1847" s="112"/>
      <c r="C1847" s="109"/>
      <c r="D1847" s="108"/>
      <c r="E1847" s="110"/>
      <c r="F1847" s="108"/>
      <c r="G1847" s="111"/>
    </row>
    <row r="1848" spans="1:7" ht="9.75" customHeight="1">
      <c r="A1848" s="108"/>
      <c r="B1848" s="112"/>
      <c r="C1848" s="114"/>
      <c r="D1848" s="108"/>
      <c r="E1848" s="115"/>
      <c r="F1848" s="108"/>
      <c r="G1848" s="111"/>
    </row>
    <row r="1849" spans="1:7" ht="9.75" customHeight="1">
      <c r="A1849" s="108"/>
      <c r="B1849" s="112"/>
      <c r="C1849" s="114"/>
      <c r="D1849" s="108"/>
      <c r="E1849" s="115"/>
      <c r="F1849" s="108"/>
      <c r="G1849" s="111"/>
    </row>
    <row r="1850" spans="1:7" ht="9.75" customHeight="1">
      <c r="A1850" s="108"/>
      <c r="B1850" s="112"/>
      <c r="C1850" s="114"/>
      <c r="D1850" s="108"/>
      <c r="E1850" s="115"/>
      <c r="F1850" s="108"/>
      <c r="G1850" s="111"/>
    </row>
    <row r="1851" spans="1:7" ht="9.75" customHeight="1">
      <c r="A1851" s="108"/>
      <c r="B1851" s="112"/>
      <c r="C1851" s="114"/>
      <c r="D1851" s="108"/>
      <c r="E1851" s="115"/>
      <c r="F1851" s="108"/>
      <c r="G1851" s="111"/>
    </row>
    <row r="1852" spans="1:7" ht="9.75" customHeight="1">
      <c r="A1852" s="108"/>
      <c r="B1852" s="112"/>
      <c r="C1852" s="114"/>
      <c r="D1852" s="108"/>
      <c r="E1852" s="115"/>
      <c r="F1852" s="108"/>
      <c r="G1852" s="111"/>
    </row>
    <row r="1853" spans="1:7" ht="9.75" customHeight="1">
      <c r="A1853" s="108"/>
      <c r="B1853" s="112"/>
      <c r="C1853" s="113"/>
      <c r="D1853" s="108"/>
      <c r="E1853" s="110"/>
      <c r="F1853" s="108"/>
      <c r="G1853" s="111"/>
    </row>
    <row r="1854" spans="1:7" ht="9.75" customHeight="1">
      <c r="A1854" s="108"/>
      <c r="B1854" s="112"/>
      <c r="C1854" s="113"/>
      <c r="D1854" s="108"/>
      <c r="E1854" s="110"/>
      <c r="F1854" s="108"/>
      <c r="G1854" s="111"/>
    </row>
    <row r="1855" spans="1:7" ht="9.75" customHeight="1">
      <c r="A1855" s="108"/>
      <c r="B1855" s="112"/>
      <c r="C1855" s="113"/>
      <c r="D1855" s="108"/>
      <c r="E1855" s="110"/>
      <c r="F1855" s="108"/>
      <c r="G1855" s="111"/>
    </row>
    <row r="1856" spans="1:7" ht="9.75" customHeight="1">
      <c r="A1856" s="108"/>
      <c r="B1856" s="112"/>
      <c r="C1856" s="113"/>
      <c r="D1856" s="108"/>
      <c r="E1856" s="110"/>
      <c r="F1856" s="108"/>
      <c r="G1856" s="111"/>
    </row>
    <row r="1857" spans="1:7" ht="9.75" customHeight="1">
      <c r="A1857" s="108"/>
      <c r="B1857" s="112"/>
      <c r="C1857" s="113"/>
      <c r="D1857" s="108"/>
      <c r="E1857" s="110"/>
      <c r="F1857" s="108"/>
      <c r="G1857" s="111"/>
    </row>
    <row r="1858" spans="1:7" ht="9.75" customHeight="1">
      <c r="A1858" s="108"/>
      <c r="B1858" s="112"/>
      <c r="C1858" s="109"/>
      <c r="D1858" s="108"/>
      <c r="E1858" s="110"/>
      <c r="F1858" s="108"/>
      <c r="G1858" s="111"/>
    </row>
    <row r="1859" spans="1:7" ht="9.75" customHeight="1">
      <c r="A1859" s="108"/>
      <c r="B1859" s="112"/>
      <c r="C1859" s="109"/>
      <c r="D1859" s="108"/>
      <c r="E1859" s="110"/>
      <c r="F1859" s="108"/>
      <c r="G1859" s="111"/>
    </row>
    <row r="1860" spans="1:7" ht="9.75" customHeight="1">
      <c r="A1860" s="108"/>
      <c r="B1860" s="112"/>
      <c r="C1860" s="109"/>
      <c r="D1860" s="108"/>
      <c r="E1860" s="110"/>
      <c r="F1860" s="108"/>
      <c r="G1860" s="111"/>
    </row>
    <row r="1861" spans="1:7" ht="9.75" customHeight="1">
      <c r="A1861" s="108"/>
      <c r="B1861" s="112"/>
      <c r="C1861" s="109"/>
      <c r="D1861" s="108"/>
      <c r="E1861" s="110"/>
      <c r="F1861" s="108"/>
      <c r="G1861" s="111"/>
    </row>
    <row r="1862" spans="1:7" ht="9.75" customHeight="1">
      <c r="A1862" s="108"/>
      <c r="B1862" s="112"/>
      <c r="C1862" s="109"/>
      <c r="D1862" s="108"/>
      <c r="E1862" s="110"/>
      <c r="F1862" s="108"/>
      <c r="G1862" s="111"/>
    </row>
    <row r="1863" spans="1:7" ht="9.75" customHeight="1">
      <c r="A1863" s="108"/>
      <c r="B1863" s="112"/>
      <c r="C1863" s="109"/>
      <c r="D1863" s="108"/>
      <c r="E1863" s="110"/>
      <c r="F1863" s="108"/>
      <c r="G1863" s="111"/>
    </row>
    <row r="1864" spans="1:7" ht="9.75" customHeight="1">
      <c r="A1864" s="108"/>
      <c r="B1864" s="112"/>
      <c r="C1864" s="109"/>
      <c r="D1864" s="108"/>
      <c r="E1864" s="110"/>
      <c r="F1864" s="108"/>
      <c r="G1864" s="111"/>
    </row>
    <row r="1865" spans="1:7" ht="9.75" customHeight="1">
      <c r="A1865" s="108"/>
      <c r="B1865" s="112"/>
      <c r="C1865" s="109"/>
      <c r="D1865" s="108"/>
      <c r="E1865" s="110"/>
      <c r="F1865" s="108"/>
      <c r="G1865" s="111"/>
    </row>
    <row r="1866" spans="1:7" ht="9.75" customHeight="1">
      <c r="A1866" s="108"/>
      <c r="B1866" s="112"/>
      <c r="C1866" s="109"/>
      <c r="D1866" s="108"/>
      <c r="E1866" s="110"/>
      <c r="F1866" s="108"/>
      <c r="G1866" s="111"/>
    </row>
    <row r="1867" spans="1:7" ht="9.75" customHeight="1">
      <c r="A1867" s="108"/>
      <c r="B1867" s="112"/>
      <c r="C1867" s="109"/>
      <c r="D1867" s="108"/>
      <c r="E1867" s="110"/>
      <c r="F1867" s="108"/>
      <c r="G1867" s="111"/>
    </row>
    <row r="1868" spans="1:7" ht="9.75" customHeight="1">
      <c r="A1868" s="108"/>
      <c r="B1868" s="112"/>
      <c r="C1868" s="109"/>
      <c r="D1868" s="108"/>
      <c r="E1868" s="110"/>
      <c r="F1868" s="108"/>
      <c r="G1868" s="111"/>
    </row>
    <row r="1869" spans="1:7" ht="9.75" customHeight="1">
      <c r="A1869" s="108"/>
      <c r="B1869" s="112"/>
      <c r="C1869" s="109"/>
      <c r="D1869" s="108"/>
      <c r="E1869" s="110"/>
      <c r="F1869" s="108"/>
      <c r="G1869" s="111"/>
    </row>
    <row r="1870" spans="1:7" ht="9.75" customHeight="1">
      <c r="A1870" s="108"/>
      <c r="B1870" s="112"/>
      <c r="C1870" s="109"/>
      <c r="D1870" s="108"/>
      <c r="E1870" s="110"/>
      <c r="F1870" s="108"/>
      <c r="G1870" s="111"/>
    </row>
    <row r="1871" spans="1:7" ht="9.75" customHeight="1">
      <c r="A1871" s="108"/>
      <c r="B1871" s="112"/>
      <c r="C1871" s="109"/>
      <c r="D1871" s="108"/>
      <c r="E1871" s="110"/>
      <c r="F1871" s="108"/>
      <c r="G1871" s="111"/>
    </row>
    <row r="1872" spans="1:7" ht="9.75" customHeight="1">
      <c r="A1872" s="108"/>
      <c r="B1872" s="112"/>
      <c r="C1872" s="109"/>
      <c r="D1872" s="108"/>
      <c r="E1872" s="110"/>
      <c r="F1872" s="108"/>
      <c r="G1872" s="111"/>
    </row>
    <row r="1873" spans="1:7" ht="9.75" customHeight="1">
      <c r="A1873" s="108"/>
      <c r="B1873" s="112"/>
      <c r="C1873" s="109"/>
      <c r="D1873" s="108"/>
      <c r="E1873" s="110"/>
      <c r="F1873" s="108"/>
      <c r="G1873" s="111"/>
    </row>
    <row r="1874" spans="1:7" ht="9.75" customHeight="1">
      <c r="A1874" s="108"/>
      <c r="B1874" s="112"/>
      <c r="C1874" s="109"/>
      <c r="D1874" s="108"/>
      <c r="E1874" s="110"/>
      <c r="F1874" s="108"/>
      <c r="G1874" s="111"/>
    </row>
    <row r="1875" spans="1:7" ht="9.75" customHeight="1">
      <c r="A1875" s="108"/>
      <c r="B1875" s="112"/>
      <c r="C1875" s="109"/>
      <c r="D1875" s="108"/>
      <c r="E1875" s="110"/>
      <c r="F1875" s="108"/>
      <c r="G1875" s="111"/>
    </row>
    <row r="1876" spans="1:7" ht="9.75" customHeight="1">
      <c r="A1876" s="108"/>
      <c r="B1876" s="112"/>
      <c r="C1876" s="109"/>
      <c r="D1876" s="108"/>
      <c r="E1876" s="110"/>
      <c r="F1876" s="108"/>
      <c r="G1876" s="111"/>
    </row>
    <row r="1877" spans="1:7" ht="9.75" customHeight="1">
      <c r="A1877" s="108"/>
      <c r="B1877" s="112"/>
      <c r="C1877" s="109"/>
      <c r="D1877" s="108"/>
      <c r="E1877" s="110"/>
      <c r="F1877" s="108"/>
      <c r="G1877" s="111"/>
    </row>
    <row r="1878" spans="1:7" ht="9.75" customHeight="1">
      <c r="A1878" s="108"/>
      <c r="B1878" s="112"/>
      <c r="C1878" s="109"/>
      <c r="D1878" s="108"/>
      <c r="E1878" s="110"/>
      <c r="F1878" s="108"/>
      <c r="G1878" s="111"/>
    </row>
    <row r="1879" spans="1:7" ht="9.75" customHeight="1">
      <c r="A1879" s="108"/>
      <c r="B1879" s="112"/>
      <c r="C1879" s="109"/>
      <c r="D1879" s="108"/>
      <c r="E1879" s="110"/>
      <c r="F1879" s="108"/>
      <c r="G1879" s="111"/>
    </row>
    <row r="1880" spans="1:7" ht="9.75" customHeight="1">
      <c r="A1880" s="108"/>
      <c r="B1880" s="112"/>
      <c r="C1880" s="109"/>
      <c r="D1880" s="108"/>
      <c r="E1880" s="110"/>
      <c r="F1880" s="108"/>
      <c r="G1880" s="111"/>
    </row>
    <row r="1881" spans="1:7" ht="9.75" customHeight="1">
      <c r="A1881" s="108"/>
      <c r="B1881" s="112"/>
      <c r="C1881" s="109"/>
      <c r="D1881" s="108"/>
      <c r="E1881" s="110"/>
      <c r="F1881" s="108"/>
      <c r="G1881" s="111"/>
    </row>
    <row r="1882" spans="1:7" ht="9.75" customHeight="1">
      <c r="A1882" s="108"/>
      <c r="B1882" s="112"/>
      <c r="C1882" s="109"/>
      <c r="D1882" s="108"/>
      <c r="E1882" s="110"/>
      <c r="F1882" s="108"/>
      <c r="G1882" s="111"/>
    </row>
    <row r="1883" spans="1:7" ht="9.75" customHeight="1">
      <c r="A1883" s="108"/>
      <c r="B1883" s="112"/>
      <c r="C1883" s="109"/>
      <c r="D1883" s="108"/>
      <c r="E1883" s="110"/>
      <c r="F1883" s="108"/>
      <c r="G1883" s="111"/>
    </row>
    <row r="1884" spans="1:7" ht="9.75" customHeight="1">
      <c r="A1884" s="108"/>
      <c r="B1884" s="112"/>
      <c r="C1884" s="109"/>
      <c r="D1884" s="108"/>
      <c r="E1884" s="110"/>
      <c r="F1884" s="108"/>
      <c r="G1884" s="111"/>
    </row>
    <row r="1885" spans="1:7" ht="9.75" customHeight="1">
      <c r="A1885" s="108"/>
      <c r="B1885" s="112"/>
      <c r="C1885" s="109"/>
      <c r="D1885" s="108"/>
      <c r="E1885" s="110"/>
      <c r="F1885" s="108"/>
      <c r="G1885" s="111"/>
    </row>
    <row r="1886" spans="1:7" ht="9.75" customHeight="1">
      <c r="A1886" s="108"/>
      <c r="B1886" s="112"/>
      <c r="C1886" s="109"/>
      <c r="D1886" s="108"/>
      <c r="E1886" s="110"/>
      <c r="F1886" s="108"/>
      <c r="G1886" s="111"/>
    </row>
    <row r="1887" spans="1:7" ht="9.75" customHeight="1">
      <c r="A1887" s="108"/>
      <c r="B1887" s="112"/>
      <c r="C1887" s="109"/>
      <c r="D1887" s="108"/>
      <c r="E1887" s="110"/>
      <c r="F1887" s="108"/>
      <c r="G1887" s="111"/>
    </row>
    <row r="1888" spans="1:7" ht="9.75" customHeight="1">
      <c r="A1888" s="108"/>
      <c r="B1888" s="112"/>
      <c r="C1888" s="109"/>
      <c r="D1888" s="108"/>
      <c r="E1888" s="110"/>
      <c r="F1888" s="108"/>
      <c r="G1888" s="111"/>
    </row>
    <row r="1889" spans="1:7" ht="9.75" customHeight="1">
      <c r="A1889" s="108"/>
      <c r="B1889" s="112"/>
      <c r="C1889" s="109"/>
      <c r="D1889" s="108"/>
      <c r="E1889" s="110"/>
      <c r="F1889" s="108"/>
      <c r="G1889" s="111"/>
    </row>
    <row r="1890" spans="1:7" ht="9.75" customHeight="1">
      <c r="A1890" s="108"/>
      <c r="B1890" s="112"/>
      <c r="C1890" s="109"/>
      <c r="D1890" s="108"/>
      <c r="E1890" s="110"/>
      <c r="F1890" s="108"/>
      <c r="G1890" s="111"/>
    </row>
    <row r="1891" spans="1:7" ht="9.75" customHeight="1">
      <c r="A1891" s="108"/>
      <c r="B1891" s="112"/>
      <c r="C1891" s="109"/>
      <c r="D1891" s="108"/>
      <c r="E1891" s="110"/>
      <c r="F1891" s="108"/>
      <c r="G1891" s="111"/>
    </row>
    <row r="1892" spans="1:7" ht="9.75" customHeight="1">
      <c r="A1892" s="108"/>
      <c r="B1892" s="112"/>
      <c r="C1892" s="109"/>
      <c r="D1892" s="108"/>
      <c r="E1892" s="110"/>
      <c r="F1892" s="108"/>
      <c r="G1892" s="111"/>
    </row>
    <row r="1893" spans="1:7" ht="9.75" customHeight="1">
      <c r="A1893" s="108"/>
      <c r="B1893" s="112"/>
      <c r="C1893" s="109"/>
      <c r="D1893" s="108"/>
      <c r="E1893" s="110"/>
      <c r="F1893" s="108"/>
      <c r="G1893" s="111"/>
    </row>
    <row r="1894" spans="1:7" ht="9.75" customHeight="1">
      <c r="A1894" s="108"/>
      <c r="B1894" s="112"/>
      <c r="C1894" s="109"/>
      <c r="D1894" s="108"/>
      <c r="E1894" s="110"/>
      <c r="F1894" s="108"/>
      <c r="G1894" s="111"/>
    </row>
    <row r="1895" spans="1:7" ht="9.75" customHeight="1">
      <c r="A1895" s="108"/>
      <c r="B1895" s="112"/>
      <c r="C1895" s="109"/>
      <c r="D1895" s="108"/>
      <c r="E1895" s="110"/>
      <c r="F1895" s="108"/>
      <c r="G1895" s="111"/>
    </row>
    <row r="1896" spans="1:7" ht="9.75" customHeight="1">
      <c r="A1896" s="108"/>
      <c r="B1896" s="112"/>
      <c r="C1896" s="109"/>
      <c r="D1896" s="108"/>
      <c r="E1896" s="110"/>
      <c r="F1896" s="108"/>
      <c r="G1896" s="111"/>
    </row>
    <row r="1897" spans="1:7" ht="7.5" customHeight="1">
      <c r="A1897" s="108"/>
      <c r="B1897" s="112"/>
      <c r="C1897" s="109"/>
      <c r="D1897" s="108"/>
      <c r="E1897" s="110"/>
      <c r="F1897" s="108"/>
      <c r="G1897" s="111"/>
    </row>
    <row r="1898" spans="1:7" ht="9.75" customHeight="1">
      <c r="A1898" s="108"/>
      <c r="B1898" s="112"/>
      <c r="C1898" s="109"/>
      <c r="D1898" s="108"/>
      <c r="E1898" s="110"/>
      <c r="F1898" s="108"/>
      <c r="G1898" s="111"/>
    </row>
    <row r="1899" spans="1:7" ht="9.75" customHeight="1">
      <c r="A1899" s="108"/>
      <c r="B1899" s="112"/>
      <c r="C1899" s="109"/>
      <c r="D1899" s="108"/>
      <c r="E1899" s="110"/>
      <c r="F1899" s="108"/>
      <c r="G1899" s="111"/>
    </row>
    <row r="1900" spans="1:7" ht="9.75" customHeight="1">
      <c r="A1900" s="108"/>
      <c r="B1900" s="112"/>
      <c r="C1900" s="109"/>
      <c r="D1900" s="108"/>
      <c r="E1900" s="110"/>
      <c r="F1900" s="108"/>
      <c r="G1900" s="111"/>
    </row>
    <row r="1901" spans="1:7" ht="9.75" customHeight="1">
      <c r="A1901" s="108"/>
      <c r="B1901" s="112"/>
      <c r="C1901" s="109"/>
      <c r="D1901" s="108"/>
      <c r="E1901" s="110"/>
      <c r="F1901" s="108"/>
      <c r="G1901" s="111"/>
    </row>
    <row r="1902" spans="1:7" ht="9.75" customHeight="1">
      <c r="A1902" s="108"/>
      <c r="B1902" s="112"/>
      <c r="C1902" s="109"/>
      <c r="D1902" s="108"/>
      <c r="E1902" s="110"/>
      <c r="F1902" s="108"/>
      <c r="G1902" s="111"/>
    </row>
    <row r="1903" spans="1:7" ht="9.75" customHeight="1">
      <c r="A1903" s="108"/>
      <c r="B1903" s="112"/>
      <c r="C1903" s="109"/>
      <c r="D1903" s="108"/>
      <c r="E1903" s="110"/>
      <c r="F1903" s="108"/>
      <c r="G1903" s="111"/>
    </row>
    <row r="1904" spans="1:7" ht="9.75" customHeight="1">
      <c r="A1904" s="108"/>
      <c r="B1904" s="112"/>
      <c r="C1904" s="109"/>
      <c r="D1904" s="108"/>
      <c r="E1904" s="110"/>
      <c r="F1904" s="108"/>
      <c r="G1904" s="111"/>
    </row>
    <row r="1905" spans="1:7" ht="9.75" customHeight="1">
      <c r="A1905" s="108"/>
      <c r="B1905" s="112"/>
      <c r="C1905" s="109"/>
      <c r="D1905" s="108"/>
      <c r="E1905" s="110"/>
      <c r="F1905" s="108"/>
      <c r="G1905" s="111"/>
    </row>
    <row r="1906" spans="1:7" ht="9.75" customHeight="1">
      <c r="A1906" s="108"/>
      <c r="B1906" s="112"/>
      <c r="C1906" s="109"/>
      <c r="D1906" s="108"/>
      <c r="E1906" s="110"/>
      <c r="F1906" s="108"/>
      <c r="G1906" s="111"/>
    </row>
    <row r="1907" spans="1:7" ht="9.75" customHeight="1">
      <c r="A1907" s="108"/>
      <c r="B1907" s="112"/>
      <c r="C1907" s="109"/>
      <c r="D1907" s="108"/>
      <c r="E1907" s="110"/>
      <c r="F1907" s="108"/>
      <c r="G1907" s="111"/>
    </row>
    <row r="1908" spans="1:7" ht="9.75" customHeight="1">
      <c r="A1908" s="108"/>
      <c r="B1908" s="112"/>
      <c r="C1908" s="109"/>
      <c r="D1908" s="108"/>
      <c r="E1908" s="110"/>
      <c r="F1908" s="108"/>
      <c r="G1908" s="111"/>
    </row>
    <row r="1909" spans="1:7" ht="9.75" customHeight="1">
      <c r="A1909" s="108"/>
      <c r="B1909" s="112"/>
      <c r="C1909" s="109"/>
      <c r="D1909" s="108"/>
      <c r="E1909" s="110"/>
      <c r="F1909" s="108"/>
      <c r="G1909" s="111"/>
    </row>
    <row r="1910" spans="1:7" ht="9.75" customHeight="1">
      <c r="A1910" s="108"/>
      <c r="B1910" s="112"/>
      <c r="C1910" s="109"/>
      <c r="D1910" s="108"/>
      <c r="E1910" s="110"/>
      <c r="F1910" s="108"/>
      <c r="G1910" s="111"/>
    </row>
    <row r="1911" spans="1:7" ht="9.75" customHeight="1">
      <c r="A1911" s="108"/>
      <c r="B1911" s="112"/>
      <c r="C1911" s="109"/>
      <c r="D1911" s="108"/>
      <c r="E1911" s="110"/>
      <c r="F1911" s="108"/>
      <c r="G1911" s="111"/>
    </row>
    <row r="1912" spans="1:7" ht="9.75" customHeight="1">
      <c r="A1912" s="108"/>
      <c r="B1912" s="112"/>
      <c r="C1912" s="109"/>
      <c r="D1912" s="108"/>
      <c r="E1912" s="110"/>
      <c r="F1912" s="108"/>
      <c r="G1912" s="111"/>
    </row>
    <row r="1913" spans="1:7" ht="9.75" customHeight="1">
      <c r="A1913" s="108"/>
      <c r="B1913" s="112"/>
      <c r="C1913" s="109"/>
      <c r="D1913" s="108"/>
      <c r="E1913" s="110"/>
      <c r="F1913" s="108"/>
      <c r="G1913" s="111"/>
    </row>
    <row r="1914" spans="1:7" ht="9.75" customHeight="1">
      <c r="A1914" s="108"/>
      <c r="B1914" s="112"/>
      <c r="C1914" s="109"/>
      <c r="D1914" s="108"/>
      <c r="E1914" s="110"/>
      <c r="F1914" s="108"/>
      <c r="G1914" s="111"/>
    </row>
    <row r="1915" spans="1:7" ht="9.75" customHeight="1">
      <c r="A1915" s="108"/>
      <c r="B1915" s="112"/>
      <c r="C1915" s="109"/>
      <c r="D1915" s="108"/>
      <c r="E1915" s="110"/>
      <c r="F1915" s="108"/>
      <c r="G1915" s="111"/>
    </row>
    <row r="1916" spans="1:7" ht="9.75" customHeight="1">
      <c r="A1916" s="108"/>
      <c r="B1916" s="112"/>
      <c r="C1916" s="109"/>
      <c r="D1916" s="108"/>
      <c r="E1916" s="110"/>
      <c r="F1916" s="108"/>
      <c r="G1916" s="111"/>
    </row>
    <row r="1917" spans="1:7" ht="9.75" customHeight="1">
      <c r="A1917" s="108"/>
      <c r="B1917" s="112"/>
      <c r="C1917" s="109"/>
      <c r="D1917" s="108"/>
      <c r="E1917" s="110"/>
      <c r="F1917" s="108"/>
      <c r="G1917" s="111"/>
    </row>
    <row r="1918" spans="1:7" ht="9.75" customHeight="1">
      <c r="A1918" s="108"/>
      <c r="B1918" s="112"/>
      <c r="C1918" s="109"/>
      <c r="D1918" s="108"/>
      <c r="E1918" s="110"/>
      <c r="F1918" s="108"/>
      <c r="G1918" s="111"/>
    </row>
    <row r="1919" spans="1:7" ht="9.75" customHeight="1">
      <c r="A1919" s="108"/>
      <c r="B1919" s="112"/>
      <c r="C1919" s="109"/>
      <c r="D1919" s="108"/>
      <c r="E1919" s="110"/>
      <c r="F1919" s="108"/>
      <c r="G1919" s="111"/>
    </row>
    <row r="1920" spans="1:7" ht="9.75" customHeight="1">
      <c r="A1920" s="108"/>
      <c r="B1920" s="112"/>
      <c r="C1920" s="109"/>
      <c r="D1920" s="108"/>
      <c r="E1920" s="110"/>
      <c r="F1920" s="108"/>
      <c r="G1920" s="111"/>
    </row>
    <row r="1921" spans="1:7" ht="9.75" customHeight="1">
      <c r="A1921" s="108"/>
      <c r="B1921" s="112"/>
      <c r="C1921" s="109"/>
      <c r="D1921" s="108"/>
      <c r="E1921" s="110"/>
      <c r="F1921" s="108"/>
      <c r="G1921" s="111"/>
    </row>
    <row r="1922" spans="1:7" ht="9.75" customHeight="1">
      <c r="A1922" s="108"/>
      <c r="B1922" s="112"/>
      <c r="C1922" s="109"/>
      <c r="D1922" s="108"/>
      <c r="E1922" s="110"/>
      <c r="F1922" s="108"/>
      <c r="G1922" s="111"/>
    </row>
    <row r="1923" spans="1:7" ht="9.75" customHeight="1">
      <c r="A1923" s="108"/>
      <c r="B1923" s="112"/>
      <c r="C1923" s="109"/>
      <c r="D1923" s="108"/>
      <c r="E1923" s="110"/>
      <c r="F1923" s="108"/>
      <c r="G1923" s="111"/>
    </row>
    <row r="1924" spans="1:7" ht="9.75" customHeight="1">
      <c r="A1924" s="108"/>
      <c r="B1924" s="112"/>
      <c r="C1924" s="109"/>
      <c r="D1924" s="108"/>
      <c r="E1924" s="110"/>
      <c r="F1924" s="108"/>
      <c r="G1924" s="111"/>
    </row>
    <row r="1925" spans="1:7" ht="9.75" customHeight="1">
      <c r="A1925" s="108"/>
      <c r="B1925" s="112"/>
      <c r="C1925" s="109"/>
      <c r="D1925" s="108"/>
      <c r="E1925" s="110"/>
      <c r="F1925" s="108"/>
      <c r="G1925" s="111"/>
    </row>
    <row r="1926" spans="1:7" ht="9.75" customHeight="1">
      <c r="A1926" s="108"/>
      <c r="B1926" s="112"/>
      <c r="C1926" s="109"/>
      <c r="D1926" s="108"/>
      <c r="E1926" s="110"/>
      <c r="F1926" s="108"/>
      <c r="G1926" s="111"/>
    </row>
    <row r="1927" spans="1:7" ht="9.75" customHeight="1">
      <c r="A1927" s="108"/>
      <c r="B1927" s="112"/>
      <c r="C1927" s="109"/>
      <c r="D1927" s="108"/>
      <c r="E1927" s="110"/>
      <c r="F1927" s="108"/>
      <c r="G1927" s="111"/>
    </row>
    <row r="1928" spans="1:7" ht="9.75" customHeight="1">
      <c r="A1928" s="108"/>
      <c r="B1928" s="112"/>
      <c r="C1928" s="109"/>
      <c r="D1928" s="108"/>
      <c r="E1928" s="110"/>
      <c r="F1928" s="108"/>
      <c r="G1928" s="111"/>
    </row>
    <row r="1929" spans="1:7" ht="9.75" customHeight="1">
      <c r="A1929" s="108"/>
      <c r="B1929" s="112"/>
      <c r="C1929" s="109"/>
      <c r="D1929" s="108"/>
      <c r="E1929" s="110"/>
      <c r="F1929" s="108"/>
      <c r="G1929" s="111"/>
    </row>
    <row r="1930" spans="1:7" ht="9.75" customHeight="1">
      <c r="A1930" s="108"/>
      <c r="B1930" s="112"/>
      <c r="C1930" s="109"/>
      <c r="D1930" s="108"/>
      <c r="E1930" s="110"/>
      <c r="F1930" s="108"/>
      <c r="G1930" s="111"/>
    </row>
    <row r="1931" spans="1:7" ht="9.75" customHeight="1">
      <c r="A1931" s="108"/>
      <c r="B1931" s="112"/>
      <c r="C1931" s="109"/>
      <c r="D1931" s="108"/>
      <c r="E1931" s="110"/>
      <c r="F1931" s="108"/>
      <c r="G1931" s="111"/>
    </row>
    <row r="1932" spans="1:7" ht="9.75" customHeight="1">
      <c r="A1932" s="108"/>
      <c r="B1932" s="112"/>
      <c r="C1932" s="109"/>
      <c r="D1932" s="108"/>
      <c r="E1932" s="110"/>
      <c r="F1932" s="108"/>
      <c r="G1932" s="111"/>
    </row>
    <row r="1933" spans="1:7" ht="9.75" customHeight="1">
      <c r="A1933" s="108"/>
      <c r="B1933" s="112"/>
      <c r="C1933" s="113"/>
      <c r="D1933" s="108"/>
      <c r="E1933" s="110"/>
      <c r="F1933" s="108"/>
      <c r="G1933" s="111"/>
    </row>
    <row r="1934" spans="1:7" ht="9.75" customHeight="1">
      <c r="A1934" s="108"/>
      <c r="B1934" s="112"/>
      <c r="C1934" s="113"/>
      <c r="D1934" s="108"/>
      <c r="E1934" s="110"/>
      <c r="F1934" s="108"/>
      <c r="G1934" s="111"/>
    </row>
    <row r="1935" spans="1:7" ht="9.75" customHeight="1">
      <c r="A1935" s="108"/>
      <c r="B1935" s="112"/>
      <c r="C1935" s="113"/>
      <c r="D1935" s="108"/>
      <c r="E1935" s="110"/>
      <c r="F1935" s="108"/>
      <c r="G1935" s="111"/>
    </row>
    <row r="1936" spans="1:7" ht="9.75" customHeight="1">
      <c r="A1936" s="108"/>
      <c r="B1936" s="112"/>
      <c r="C1936" s="113"/>
      <c r="D1936" s="108"/>
      <c r="E1936" s="110"/>
      <c r="F1936" s="108"/>
      <c r="G1936" s="111"/>
    </row>
    <row r="1937" spans="1:7" ht="9.75" customHeight="1">
      <c r="A1937" s="108"/>
      <c r="B1937" s="112"/>
      <c r="C1937" s="113"/>
      <c r="D1937" s="108"/>
      <c r="E1937" s="110"/>
      <c r="F1937" s="108"/>
      <c r="G1937" s="111"/>
    </row>
    <row r="1938" spans="1:7" ht="9.75" customHeight="1">
      <c r="A1938" s="108"/>
      <c r="B1938" s="112"/>
      <c r="C1938" s="113"/>
      <c r="D1938" s="108"/>
      <c r="E1938" s="117"/>
      <c r="F1938" s="108"/>
      <c r="G1938" s="111"/>
    </row>
    <row r="1939" spans="1:7" ht="9.75" customHeight="1">
      <c r="A1939" s="108"/>
      <c r="B1939" s="112"/>
      <c r="C1939" s="113"/>
      <c r="D1939" s="108"/>
      <c r="E1939" s="117"/>
      <c r="F1939" s="108"/>
      <c r="G1939" s="111"/>
    </row>
    <row r="1940" spans="1:7" ht="9.75" customHeight="1">
      <c r="A1940" s="108"/>
      <c r="B1940" s="112"/>
      <c r="C1940" s="113"/>
      <c r="D1940" s="108"/>
      <c r="E1940" s="117"/>
      <c r="F1940" s="108"/>
      <c r="G1940" s="111"/>
    </row>
    <row r="1941" spans="1:7" ht="9.75" customHeight="1">
      <c r="A1941" s="108"/>
      <c r="B1941" s="112"/>
      <c r="C1941" s="113"/>
      <c r="D1941" s="108"/>
      <c r="E1941" s="117"/>
      <c r="F1941" s="108"/>
      <c r="G1941" s="111"/>
    </row>
    <row r="1942" spans="1:7" ht="9.75" customHeight="1">
      <c r="A1942" s="108"/>
      <c r="B1942" s="112"/>
      <c r="C1942" s="113"/>
      <c r="D1942" s="108"/>
      <c r="E1942" s="117"/>
      <c r="F1942" s="108"/>
      <c r="G1942" s="111"/>
    </row>
    <row r="1943" spans="1:7" ht="9.75" customHeight="1">
      <c r="A1943" s="108"/>
      <c r="B1943" s="112"/>
      <c r="C1943" s="109"/>
      <c r="D1943" s="108"/>
      <c r="E1943" s="110"/>
      <c r="F1943" s="108"/>
      <c r="G1943" s="111"/>
    </row>
    <row r="1944" spans="1:7" ht="9.75" customHeight="1">
      <c r="A1944" s="108"/>
      <c r="B1944" s="112"/>
      <c r="C1944" s="109"/>
      <c r="D1944" s="108"/>
      <c r="E1944" s="110"/>
      <c r="F1944" s="108"/>
      <c r="G1944" s="111"/>
    </row>
    <row r="1945" spans="1:7" ht="9.75" customHeight="1">
      <c r="A1945" s="108"/>
      <c r="B1945" s="112"/>
      <c r="C1945" s="109"/>
      <c r="D1945" s="108"/>
      <c r="E1945" s="110"/>
      <c r="F1945" s="108"/>
      <c r="G1945" s="111"/>
    </row>
    <row r="1946" spans="1:7" ht="9.75" customHeight="1">
      <c r="A1946" s="108"/>
      <c r="B1946" s="112"/>
      <c r="C1946" s="109"/>
      <c r="D1946" s="108"/>
      <c r="E1946" s="110"/>
      <c r="F1946" s="108"/>
      <c r="G1946" s="111"/>
    </row>
    <row r="1947" spans="1:7" ht="9.75" customHeight="1">
      <c r="A1947" s="108"/>
      <c r="B1947" s="112"/>
      <c r="C1947" s="109"/>
      <c r="D1947" s="108"/>
      <c r="E1947" s="110"/>
      <c r="F1947" s="108"/>
      <c r="G1947" s="111"/>
    </row>
    <row r="1948" spans="1:7" ht="9.75" customHeight="1">
      <c r="A1948" s="108"/>
      <c r="B1948" s="112"/>
      <c r="C1948" s="109"/>
      <c r="D1948" s="108"/>
      <c r="E1948" s="110"/>
      <c r="F1948" s="108"/>
      <c r="G1948" s="111"/>
    </row>
    <row r="1949" spans="1:7" ht="9.75" customHeight="1">
      <c r="A1949" s="108"/>
      <c r="B1949" s="112"/>
      <c r="C1949" s="109"/>
      <c r="D1949" s="108"/>
      <c r="E1949" s="110"/>
      <c r="F1949" s="108"/>
      <c r="G1949" s="111"/>
    </row>
    <row r="1950" spans="1:7" ht="9.75" customHeight="1">
      <c r="A1950" s="108"/>
      <c r="B1950" s="112"/>
      <c r="C1950" s="109"/>
      <c r="D1950" s="108"/>
      <c r="E1950" s="110"/>
      <c r="F1950" s="108"/>
      <c r="G1950" s="111"/>
    </row>
    <row r="1951" spans="1:7" ht="9.75" customHeight="1">
      <c r="A1951" s="108"/>
      <c r="B1951" s="112"/>
      <c r="C1951" s="109"/>
      <c r="D1951" s="108"/>
      <c r="E1951" s="110"/>
      <c r="F1951" s="108"/>
      <c r="G1951" s="111"/>
    </row>
    <row r="1952" spans="1:7" ht="9.75" customHeight="1">
      <c r="A1952" s="108"/>
      <c r="B1952" s="112"/>
      <c r="C1952" s="109"/>
      <c r="D1952" s="108"/>
      <c r="E1952" s="110"/>
      <c r="F1952" s="108"/>
      <c r="G1952" s="111"/>
    </row>
    <row r="1953" spans="1:7" ht="9.75" customHeight="1">
      <c r="A1953" s="108"/>
      <c r="B1953" s="112"/>
      <c r="C1953" s="109"/>
      <c r="D1953" s="108"/>
      <c r="E1953" s="110"/>
      <c r="F1953" s="108"/>
      <c r="G1953" s="111"/>
    </row>
    <row r="1954" spans="1:7" ht="9.75" customHeight="1">
      <c r="A1954" s="108"/>
      <c r="B1954" s="112"/>
      <c r="C1954" s="109"/>
      <c r="D1954" s="108"/>
      <c r="E1954" s="110"/>
      <c r="F1954" s="108"/>
      <c r="G1954" s="111"/>
    </row>
    <row r="1955" spans="1:7" ht="9.75" customHeight="1">
      <c r="A1955" s="108"/>
      <c r="B1955" s="112"/>
      <c r="C1955" s="109"/>
      <c r="D1955" s="108"/>
      <c r="E1955" s="110"/>
      <c r="F1955" s="108"/>
      <c r="G1955" s="111"/>
    </row>
    <row r="1956" spans="1:7" ht="9.75" customHeight="1">
      <c r="A1956" s="108"/>
      <c r="B1956" s="112"/>
      <c r="C1956" s="109"/>
      <c r="D1956" s="108"/>
      <c r="E1956" s="110"/>
      <c r="F1956" s="108"/>
      <c r="G1956" s="111"/>
    </row>
    <row r="1957" spans="1:7" ht="9.75" customHeight="1">
      <c r="A1957" s="108"/>
      <c r="B1957" s="112"/>
      <c r="C1957" s="109"/>
      <c r="D1957" s="108"/>
      <c r="E1957" s="110"/>
      <c r="F1957" s="108"/>
      <c r="G1957" s="111"/>
    </row>
    <row r="1958" spans="1:7" ht="9.75" customHeight="1">
      <c r="A1958" s="108"/>
      <c r="B1958" s="112"/>
      <c r="C1958" s="109"/>
      <c r="D1958" s="108"/>
      <c r="E1958" s="110"/>
      <c r="F1958" s="108"/>
      <c r="G1958" s="111"/>
    </row>
    <row r="1959" spans="1:7" ht="9.75" customHeight="1">
      <c r="A1959" s="108"/>
      <c r="B1959" s="112"/>
      <c r="C1959" s="109"/>
      <c r="D1959" s="108"/>
      <c r="E1959" s="110"/>
      <c r="F1959" s="108"/>
      <c r="G1959" s="111"/>
    </row>
    <row r="1960" spans="1:7" ht="9.75" customHeight="1">
      <c r="A1960" s="108"/>
      <c r="B1960" s="112"/>
      <c r="C1960" s="109"/>
      <c r="D1960" s="108"/>
      <c r="E1960" s="110"/>
      <c r="F1960" s="108"/>
      <c r="G1960" s="111"/>
    </row>
    <row r="1961" spans="1:7" ht="9.75" customHeight="1">
      <c r="A1961" s="108"/>
      <c r="B1961" s="112"/>
      <c r="C1961" s="109"/>
      <c r="D1961" s="108"/>
      <c r="E1961" s="110"/>
      <c r="F1961" s="108"/>
      <c r="G1961" s="111"/>
    </row>
    <row r="1962" spans="1:7" ht="9.75" customHeight="1">
      <c r="A1962" s="108"/>
      <c r="B1962" s="112"/>
      <c r="C1962" s="109"/>
      <c r="D1962" s="108"/>
      <c r="E1962" s="110"/>
      <c r="F1962" s="108"/>
      <c r="G1962" s="111"/>
    </row>
    <row r="1963" spans="1:7" ht="9.75" customHeight="1">
      <c r="A1963" s="108"/>
      <c r="B1963" s="112"/>
      <c r="C1963" s="109"/>
      <c r="D1963" s="108"/>
      <c r="E1963" s="110"/>
      <c r="F1963" s="108"/>
      <c r="G1963" s="111"/>
    </row>
    <row r="1964" spans="1:7" ht="9.75" customHeight="1">
      <c r="A1964" s="108"/>
      <c r="B1964" s="112"/>
      <c r="C1964" s="109"/>
      <c r="D1964" s="108"/>
      <c r="E1964" s="110"/>
      <c r="F1964" s="108"/>
      <c r="G1964" s="111"/>
    </row>
    <row r="1965" spans="1:7" ht="9.75" customHeight="1">
      <c r="A1965" s="108"/>
      <c r="B1965" s="112"/>
      <c r="C1965" s="109"/>
      <c r="D1965" s="108"/>
      <c r="E1965" s="110"/>
      <c r="F1965" s="108"/>
      <c r="G1965" s="111"/>
    </row>
    <row r="1966" spans="1:7" ht="9.75" customHeight="1">
      <c r="A1966" s="108"/>
      <c r="B1966" s="112"/>
      <c r="C1966" s="109"/>
      <c r="D1966" s="108"/>
      <c r="E1966" s="110"/>
      <c r="F1966" s="108"/>
      <c r="G1966" s="111"/>
    </row>
    <row r="1967" spans="1:7" ht="9.75" customHeight="1">
      <c r="A1967" s="108"/>
      <c r="B1967" s="112"/>
      <c r="C1967" s="109"/>
      <c r="D1967" s="108"/>
      <c r="E1967" s="110"/>
      <c r="F1967" s="108"/>
      <c r="G1967" s="111"/>
    </row>
    <row r="1968" spans="1:7" ht="9.75" customHeight="1">
      <c r="A1968" s="108"/>
      <c r="B1968" s="112"/>
      <c r="C1968" s="109"/>
      <c r="D1968" s="108"/>
      <c r="E1968" s="110"/>
      <c r="F1968" s="108"/>
      <c r="G1968" s="111"/>
    </row>
    <row r="1969" spans="1:7" ht="9.75" customHeight="1">
      <c r="A1969" s="108"/>
      <c r="B1969" s="112"/>
      <c r="C1969" s="109"/>
      <c r="D1969" s="108"/>
      <c r="E1969" s="110"/>
      <c r="F1969" s="108"/>
      <c r="G1969" s="111"/>
    </row>
    <row r="1970" spans="1:7" ht="9.75" customHeight="1">
      <c r="A1970" s="108"/>
      <c r="B1970" s="112"/>
      <c r="C1970" s="109"/>
      <c r="D1970" s="108"/>
      <c r="E1970" s="110"/>
      <c r="F1970" s="108"/>
      <c r="G1970" s="111"/>
    </row>
    <row r="1971" spans="1:7" ht="9.75" customHeight="1">
      <c r="A1971" s="108"/>
      <c r="B1971" s="112"/>
      <c r="C1971" s="109"/>
      <c r="D1971" s="108"/>
      <c r="E1971" s="110"/>
      <c r="F1971" s="108"/>
      <c r="G1971" s="111"/>
    </row>
    <row r="1972" spans="1:7" ht="9.75" customHeight="1">
      <c r="A1972" s="108"/>
      <c r="B1972" s="112"/>
      <c r="C1972" s="109"/>
      <c r="D1972" s="108"/>
      <c r="E1972" s="110"/>
      <c r="F1972" s="108"/>
      <c r="G1972" s="111"/>
    </row>
    <row r="1973" spans="1:7" ht="9.75" customHeight="1">
      <c r="A1973" s="108"/>
      <c r="B1973" s="112"/>
      <c r="C1973" s="109"/>
      <c r="D1973" s="108"/>
      <c r="E1973" s="110"/>
      <c r="F1973" s="108"/>
      <c r="G1973" s="111"/>
    </row>
    <row r="1974" spans="1:7" ht="9.75" customHeight="1">
      <c r="A1974" s="108"/>
      <c r="B1974" s="112"/>
      <c r="C1974" s="109"/>
      <c r="D1974" s="108"/>
      <c r="E1974" s="110"/>
      <c r="F1974" s="108"/>
      <c r="G1974" s="111"/>
    </row>
    <row r="1975" spans="1:7" ht="9.75" customHeight="1">
      <c r="A1975" s="108"/>
      <c r="B1975" s="112"/>
      <c r="C1975" s="109"/>
      <c r="D1975" s="108"/>
      <c r="E1975" s="110"/>
      <c r="F1975" s="108"/>
      <c r="G1975" s="111"/>
    </row>
    <row r="1976" spans="1:7" ht="9.75" customHeight="1">
      <c r="A1976" s="108"/>
      <c r="B1976" s="112"/>
      <c r="C1976" s="109"/>
      <c r="D1976" s="108"/>
      <c r="E1976" s="110"/>
      <c r="F1976" s="108"/>
      <c r="G1976" s="111"/>
    </row>
    <row r="1977" spans="1:7" ht="8.25" customHeight="1">
      <c r="A1977" s="108"/>
      <c r="B1977" s="112"/>
      <c r="C1977" s="109"/>
      <c r="D1977" s="108"/>
      <c r="E1977" s="110"/>
      <c r="F1977" s="108"/>
      <c r="G1977" s="111"/>
    </row>
    <row r="1978" spans="1:7" ht="9.75" customHeight="1">
      <c r="A1978" s="108"/>
      <c r="B1978" s="112"/>
      <c r="C1978" s="109"/>
      <c r="D1978" s="108"/>
      <c r="E1978" s="110"/>
      <c r="F1978" s="108"/>
      <c r="G1978" s="111"/>
    </row>
    <row r="1979" spans="1:7" ht="9.75" customHeight="1">
      <c r="A1979" s="108"/>
      <c r="B1979" s="112"/>
      <c r="C1979" s="109"/>
      <c r="D1979" s="108"/>
      <c r="E1979" s="110"/>
      <c r="F1979" s="108"/>
      <c r="G1979" s="111"/>
    </row>
    <row r="1980" spans="1:7" ht="9.75" customHeight="1">
      <c r="A1980" s="108"/>
      <c r="B1980" s="112"/>
      <c r="C1980" s="109"/>
      <c r="D1980" s="108"/>
      <c r="E1980" s="110"/>
      <c r="F1980" s="108"/>
      <c r="G1980" s="111"/>
    </row>
    <row r="1981" spans="1:7" ht="9.75" customHeight="1">
      <c r="A1981" s="108"/>
      <c r="B1981" s="112"/>
      <c r="C1981" s="109"/>
      <c r="D1981" s="108"/>
      <c r="E1981" s="110"/>
      <c r="F1981" s="108"/>
      <c r="G1981" s="111"/>
    </row>
    <row r="1982" spans="1:7" ht="6.75" customHeight="1">
      <c r="A1982" s="108"/>
      <c r="B1982" s="112"/>
      <c r="C1982" s="109"/>
      <c r="D1982" s="108"/>
      <c r="E1982" s="110"/>
      <c r="F1982" s="108"/>
      <c r="G1982" s="111"/>
    </row>
    <row r="1983" spans="1:7" ht="9.75" customHeight="1">
      <c r="A1983" s="108"/>
      <c r="B1983" s="112"/>
      <c r="C1983" s="109"/>
      <c r="D1983" s="108"/>
      <c r="E1983" s="116"/>
      <c r="F1983" s="108"/>
      <c r="G1983" s="111"/>
    </row>
    <row r="1984" spans="1:7" ht="9.75" customHeight="1">
      <c r="A1984" s="108"/>
      <c r="B1984" s="112"/>
      <c r="C1984" s="109"/>
      <c r="D1984" s="108"/>
      <c r="E1984" s="116"/>
      <c r="F1984" s="108"/>
      <c r="G1984" s="111"/>
    </row>
    <row r="1985" spans="1:7" ht="9.75" customHeight="1">
      <c r="A1985" s="108"/>
      <c r="B1985" s="112"/>
      <c r="C1985" s="109"/>
      <c r="D1985" s="108"/>
      <c r="E1985" s="116"/>
      <c r="F1985" s="108"/>
      <c r="G1985" s="111"/>
    </row>
    <row r="1986" spans="1:7" ht="9.75" customHeight="1">
      <c r="A1986" s="108"/>
      <c r="B1986" s="112"/>
      <c r="C1986" s="109"/>
      <c r="D1986" s="108"/>
      <c r="E1986" s="116"/>
      <c r="F1986" s="108"/>
      <c r="G1986" s="111"/>
    </row>
    <row r="1987" spans="1:7" ht="9.75" customHeight="1">
      <c r="A1987" s="108"/>
      <c r="B1987" s="112"/>
      <c r="C1987" s="109"/>
      <c r="D1987" s="108"/>
      <c r="E1987" s="116"/>
      <c r="F1987" s="108"/>
      <c r="G1987" s="111"/>
    </row>
    <row r="1988" spans="1:7" ht="9.75" customHeight="1">
      <c r="A1988" s="108"/>
      <c r="B1988" s="112"/>
      <c r="C1988" s="109"/>
      <c r="D1988" s="108"/>
      <c r="E1988" s="110"/>
      <c r="F1988" s="108"/>
      <c r="G1988" s="111"/>
    </row>
    <row r="1989" spans="1:7" ht="9.75" customHeight="1">
      <c r="A1989" s="108"/>
      <c r="B1989" s="112"/>
      <c r="C1989" s="109"/>
      <c r="D1989" s="108"/>
      <c r="E1989" s="110"/>
      <c r="F1989" s="108"/>
      <c r="G1989" s="111"/>
    </row>
    <row r="1990" spans="1:7" ht="9.75" customHeight="1">
      <c r="A1990" s="108"/>
      <c r="B1990" s="112"/>
      <c r="C1990" s="109"/>
      <c r="D1990" s="108"/>
      <c r="E1990" s="110"/>
      <c r="F1990" s="108"/>
      <c r="G1990" s="111"/>
    </row>
    <row r="1991" spans="1:7" ht="9.75" customHeight="1">
      <c r="A1991" s="108"/>
      <c r="B1991" s="112"/>
      <c r="C1991" s="109"/>
      <c r="D1991" s="108"/>
      <c r="E1991" s="110"/>
      <c r="F1991" s="108"/>
      <c r="G1991" s="111"/>
    </row>
    <row r="1992" spans="1:7" ht="9.75" customHeight="1">
      <c r="A1992" s="108"/>
      <c r="B1992" s="112"/>
      <c r="C1992" s="109"/>
      <c r="D1992" s="108"/>
      <c r="E1992" s="110"/>
      <c r="F1992" s="108"/>
      <c r="G1992" s="111"/>
    </row>
    <row r="1993" spans="1:7" ht="9.75" customHeight="1">
      <c r="A1993" s="108"/>
      <c r="B1993" s="112"/>
      <c r="C1993" s="113"/>
      <c r="D1993" s="108"/>
      <c r="E1993" s="110"/>
      <c r="F1993" s="108"/>
      <c r="G1993" s="111"/>
    </row>
    <row r="1994" spans="1:7" ht="9.75" customHeight="1">
      <c r="A1994" s="108"/>
      <c r="B1994" s="112"/>
      <c r="C1994" s="113"/>
      <c r="D1994" s="108"/>
      <c r="E1994" s="110"/>
      <c r="F1994" s="108"/>
      <c r="G1994" s="111"/>
    </row>
    <row r="1995" spans="1:7" ht="9.75" customHeight="1">
      <c r="A1995" s="108"/>
      <c r="B1995" s="112"/>
      <c r="C1995" s="113"/>
      <c r="D1995" s="108"/>
      <c r="E1995" s="110"/>
      <c r="F1995" s="108"/>
      <c r="G1995" s="111"/>
    </row>
    <row r="1996" spans="1:7" ht="9.75" customHeight="1">
      <c r="A1996" s="108"/>
      <c r="B1996" s="112"/>
      <c r="C1996" s="113"/>
      <c r="D1996" s="108"/>
      <c r="E1996" s="110"/>
      <c r="F1996" s="108"/>
      <c r="G1996" s="111"/>
    </row>
    <row r="1997" spans="1:7" ht="9.75" customHeight="1">
      <c r="A1997" s="108"/>
      <c r="B1997" s="112"/>
      <c r="C1997" s="113"/>
      <c r="D1997" s="108"/>
      <c r="E1997" s="110"/>
      <c r="F1997" s="108"/>
      <c r="G1997" s="111"/>
    </row>
    <row r="1998" spans="1:7" ht="9.75" customHeight="1">
      <c r="A1998" s="108"/>
      <c r="B1998" s="112"/>
      <c r="C1998" s="109"/>
      <c r="D1998" s="108"/>
      <c r="E1998" s="110"/>
      <c r="F1998" s="108"/>
      <c r="G1998" s="111"/>
    </row>
    <row r="1999" spans="1:7" ht="9.75" customHeight="1">
      <c r="A1999" s="108"/>
      <c r="B1999" s="112"/>
      <c r="C1999" s="109"/>
      <c r="D1999" s="108"/>
      <c r="E1999" s="110"/>
      <c r="F1999" s="108"/>
      <c r="G1999" s="111"/>
    </row>
    <row r="2000" spans="1:7" ht="9.75" customHeight="1">
      <c r="A2000" s="108"/>
      <c r="B2000" s="112"/>
      <c r="C2000" s="109"/>
      <c r="D2000" s="108"/>
      <c r="E2000" s="110"/>
      <c r="F2000" s="108"/>
      <c r="G2000" s="111"/>
    </row>
    <row r="2001" spans="1:7" ht="9.75" customHeight="1">
      <c r="A2001" s="108"/>
      <c r="B2001" s="112"/>
      <c r="C2001" s="109"/>
      <c r="D2001" s="108"/>
      <c r="E2001" s="110"/>
      <c r="F2001" s="108"/>
      <c r="G2001" s="111"/>
    </row>
    <row r="2002" spans="1:7" ht="9.75" customHeight="1">
      <c r="A2002" s="108"/>
      <c r="B2002" s="112"/>
      <c r="C2002" s="109"/>
      <c r="D2002" s="108"/>
      <c r="E2002" s="110"/>
      <c r="F2002" s="108"/>
      <c r="G2002" s="111"/>
    </row>
    <row r="2003" spans="1:7" ht="9.75" customHeight="1">
      <c r="A2003" s="108"/>
      <c r="B2003" s="112"/>
      <c r="C2003" s="109"/>
      <c r="D2003" s="108"/>
      <c r="E2003" s="110"/>
      <c r="F2003" s="108"/>
      <c r="G2003" s="111"/>
    </row>
    <row r="2004" spans="1:7" ht="9.75" customHeight="1">
      <c r="A2004" s="108"/>
      <c r="B2004" s="112"/>
      <c r="C2004" s="109"/>
      <c r="D2004" s="108"/>
      <c r="E2004" s="110"/>
      <c r="F2004" s="108"/>
      <c r="G2004" s="111"/>
    </row>
    <row r="2005" spans="1:7" ht="9.75" customHeight="1">
      <c r="A2005" s="108"/>
      <c r="B2005" s="112"/>
      <c r="C2005" s="109"/>
      <c r="D2005" s="108"/>
      <c r="E2005" s="110"/>
      <c r="F2005" s="108"/>
      <c r="G2005" s="111"/>
    </row>
    <row r="2006" spans="1:7" ht="9.75" customHeight="1">
      <c r="A2006" s="108"/>
      <c r="B2006" s="112"/>
      <c r="C2006" s="109"/>
      <c r="D2006" s="108"/>
      <c r="E2006" s="110"/>
      <c r="F2006" s="108"/>
      <c r="G2006" s="111"/>
    </row>
    <row r="2007" spans="1:7" ht="9.75" customHeight="1">
      <c r="A2007" s="108"/>
      <c r="B2007" s="112"/>
      <c r="C2007" s="109"/>
      <c r="D2007" s="108"/>
      <c r="E2007" s="110"/>
      <c r="F2007" s="108"/>
      <c r="G2007" s="111"/>
    </row>
    <row r="2008" spans="1:7" ht="9.75" customHeight="1">
      <c r="A2008" s="108"/>
      <c r="B2008" s="112"/>
      <c r="C2008" s="109"/>
      <c r="D2008" s="108"/>
      <c r="E2008" s="110"/>
      <c r="F2008" s="108"/>
      <c r="G2008" s="111"/>
    </row>
    <row r="2009" spans="1:7" ht="9.75" customHeight="1">
      <c r="A2009" s="108"/>
      <c r="B2009" s="112"/>
      <c r="C2009" s="109"/>
      <c r="D2009" s="108"/>
      <c r="E2009" s="110"/>
      <c r="F2009" s="108"/>
      <c r="G2009" s="111"/>
    </row>
    <row r="2010" spans="1:7" ht="9.75" customHeight="1">
      <c r="A2010" s="108"/>
      <c r="B2010" s="112"/>
      <c r="C2010" s="109"/>
      <c r="D2010" s="108"/>
      <c r="E2010" s="110"/>
      <c r="F2010" s="108"/>
      <c r="G2010" s="111"/>
    </row>
    <row r="2011" spans="1:7" ht="9.75" customHeight="1">
      <c r="A2011" s="108"/>
      <c r="B2011" s="112"/>
      <c r="C2011" s="109"/>
      <c r="D2011" s="108"/>
      <c r="E2011" s="110"/>
      <c r="F2011" s="108"/>
      <c r="G2011" s="111"/>
    </row>
    <row r="2012" spans="1:7" ht="9.75" customHeight="1">
      <c r="A2012" s="108"/>
      <c r="B2012" s="112"/>
      <c r="C2012" s="109"/>
      <c r="D2012" s="108"/>
      <c r="E2012" s="110"/>
      <c r="F2012" s="108"/>
      <c r="G2012" s="111"/>
    </row>
    <row r="2013" spans="1:7" ht="9.75" customHeight="1">
      <c r="A2013" s="108"/>
      <c r="B2013" s="112"/>
      <c r="C2013" s="109"/>
      <c r="D2013" s="108"/>
      <c r="E2013" s="110"/>
      <c r="F2013" s="108"/>
      <c r="G2013" s="111"/>
    </row>
    <row r="2014" spans="1:7" ht="9.75" customHeight="1">
      <c r="A2014" s="108"/>
      <c r="B2014" s="112"/>
      <c r="C2014" s="109"/>
      <c r="D2014" s="108"/>
      <c r="E2014" s="110"/>
      <c r="F2014" s="108"/>
      <c r="G2014" s="111"/>
    </row>
    <row r="2015" spans="1:7" ht="9.75" customHeight="1">
      <c r="A2015" s="108"/>
      <c r="B2015" s="112"/>
      <c r="C2015" s="109"/>
      <c r="D2015" s="108"/>
      <c r="E2015" s="110"/>
      <c r="F2015" s="108"/>
      <c r="G2015" s="111"/>
    </row>
    <row r="2016" spans="1:7" ht="9.75" customHeight="1">
      <c r="A2016" s="108"/>
      <c r="B2016" s="112"/>
      <c r="C2016" s="109"/>
      <c r="D2016" s="108"/>
      <c r="E2016" s="110"/>
      <c r="F2016" s="108"/>
      <c r="G2016" s="111"/>
    </row>
    <row r="2017" spans="1:7" ht="9.75" customHeight="1">
      <c r="A2017" s="108"/>
      <c r="B2017" s="112"/>
      <c r="C2017" s="109"/>
      <c r="D2017" s="108"/>
      <c r="E2017" s="110"/>
      <c r="F2017" s="108"/>
      <c r="G2017" s="111"/>
    </row>
    <row r="2018" spans="1:7" ht="9.75" customHeight="1">
      <c r="A2018" s="108"/>
      <c r="B2018" s="112"/>
      <c r="C2018" s="109"/>
      <c r="D2018" s="108"/>
      <c r="E2018" s="110"/>
      <c r="F2018" s="108"/>
      <c r="G2018" s="111"/>
    </row>
    <row r="2019" spans="1:7" ht="9.75" customHeight="1">
      <c r="A2019" s="108"/>
      <c r="B2019" s="112"/>
      <c r="C2019" s="109"/>
      <c r="D2019" s="108"/>
      <c r="E2019" s="110"/>
      <c r="F2019" s="108"/>
      <c r="G2019" s="111"/>
    </row>
    <row r="2020" spans="1:7" ht="9.75" customHeight="1">
      <c r="A2020" s="108"/>
      <c r="B2020" s="112"/>
      <c r="C2020" s="109"/>
      <c r="D2020" s="108"/>
      <c r="E2020" s="110"/>
      <c r="F2020" s="108"/>
      <c r="G2020" s="111"/>
    </row>
    <row r="2021" spans="1:7" ht="9.75" customHeight="1">
      <c r="A2021" s="108"/>
      <c r="B2021" s="112"/>
      <c r="C2021" s="109"/>
      <c r="D2021" s="108"/>
      <c r="E2021" s="110"/>
      <c r="F2021" s="108"/>
      <c r="G2021" s="111"/>
    </row>
    <row r="2022" spans="1:7" ht="9.75" customHeight="1">
      <c r="A2022" s="108"/>
      <c r="B2022" s="112"/>
      <c r="C2022" s="109"/>
      <c r="D2022" s="108"/>
      <c r="E2022" s="110"/>
      <c r="F2022" s="108"/>
      <c r="G2022" s="111"/>
    </row>
    <row r="2023" spans="1:7" ht="9.75" customHeight="1">
      <c r="A2023" s="108"/>
      <c r="B2023" s="112"/>
      <c r="C2023" s="109"/>
      <c r="D2023" s="108"/>
      <c r="E2023" s="110"/>
      <c r="F2023" s="108"/>
      <c r="G2023" s="111"/>
    </row>
    <row r="2024" spans="1:7" ht="9.75" customHeight="1">
      <c r="A2024" s="108"/>
      <c r="B2024" s="112"/>
      <c r="C2024" s="109"/>
      <c r="D2024" s="108"/>
      <c r="E2024" s="110"/>
      <c r="F2024" s="108"/>
      <c r="G2024" s="111"/>
    </row>
    <row r="2025" spans="1:7" ht="9.75" customHeight="1">
      <c r="A2025" s="108"/>
      <c r="B2025" s="112"/>
      <c r="C2025" s="109"/>
      <c r="D2025" s="108"/>
      <c r="E2025" s="110"/>
      <c r="F2025" s="108"/>
      <c r="G2025" s="111"/>
    </row>
    <row r="2026" spans="1:7" ht="9.75" customHeight="1">
      <c r="A2026" s="108"/>
      <c r="B2026" s="112"/>
      <c r="C2026" s="109"/>
      <c r="D2026" s="108"/>
      <c r="E2026" s="110"/>
      <c r="F2026" s="108"/>
      <c r="G2026" s="111"/>
    </row>
    <row r="2027" spans="1:7" ht="9.75" customHeight="1">
      <c r="A2027" s="108"/>
      <c r="B2027" s="112"/>
      <c r="C2027" s="109"/>
      <c r="D2027" s="108"/>
      <c r="E2027" s="110"/>
      <c r="F2027" s="108"/>
      <c r="G2027" s="111"/>
    </row>
    <row r="2028" spans="1:7" ht="9.75" customHeight="1">
      <c r="A2028" s="108"/>
      <c r="B2028" s="112"/>
      <c r="C2028" s="109"/>
      <c r="D2028" s="108"/>
      <c r="E2028" s="110"/>
      <c r="F2028" s="108"/>
      <c r="G2028" s="111"/>
    </row>
    <row r="2029" spans="1:7" ht="9.75" customHeight="1">
      <c r="A2029" s="108"/>
      <c r="B2029" s="112"/>
      <c r="C2029" s="109"/>
      <c r="D2029" s="108"/>
      <c r="E2029" s="110"/>
      <c r="F2029" s="108"/>
      <c r="G2029" s="111"/>
    </row>
    <row r="2030" spans="1:7" ht="9.75" customHeight="1">
      <c r="A2030" s="108"/>
      <c r="B2030" s="112"/>
      <c r="C2030" s="109"/>
      <c r="D2030" s="108"/>
      <c r="E2030" s="110"/>
      <c r="F2030" s="108"/>
      <c r="G2030" s="111"/>
    </row>
    <row r="2031" spans="1:7" ht="9.75" customHeight="1">
      <c r="A2031" s="108"/>
      <c r="B2031" s="112"/>
      <c r="C2031" s="109"/>
      <c r="D2031" s="108"/>
      <c r="E2031" s="110"/>
      <c r="F2031" s="108"/>
      <c r="G2031" s="111"/>
    </row>
    <row r="2032" spans="1:7" ht="9.75" customHeight="1">
      <c r="A2032" s="108"/>
      <c r="B2032" s="112"/>
      <c r="C2032" s="109"/>
      <c r="D2032" s="108"/>
      <c r="E2032" s="110"/>
      <c r="F2032" s="108"/>
      <c r="G2032" s="111"/>
    </row>
    <row r="2033" spans="1:7" ht="9.75" customHeight="1">
      <c r="A2033" s="108"/>
      <c r="B2033" s="112"/>
      <c r="C2033" s="109"/>
      <c r="D2033" s="108"/>
      <c r="E2033" s="110"/>
      <c r="F2033" s="108"/>
      <c r="G2033" s="111"/>
    </row>
    <row r="2034" spans="1:7" ht="9.75" customHeight="1">
      <c r="A2034" s="108"/>
      <c r="B2034" s="112"/>
      <c r="C2034" s="109"/>
      <c r="D2034" s="108"/>
      <c r="E2034" s="110"/>
      <c r="F2034" s="108"/>
      <c r="G2034" s="111"/>
    </row>
    <row r="2035" spans="1:7" ht="9.75" customHeight="1">
      <c r="A2035" s="108"/>
      <c r="B2035" s="112"/>
      <c r="C2035" s="109"/>
      <c r="D2035" s="108"/>
      <c r="E2035" s="110"/>
      <c r="F2035" s="108"/>
      <c r="G2035" s="111"/>
    </row>
    <row r="2036" spans="1:7" ht="9.75" customHeight="1">
      <c r="A2036" s="108"/>
      <c r="B2036" s="112"/>
      <c r="C2036" s="109"/>
      <c r="D2036" s="108"/>
      <c r="E2036" s="110"/>
      <c r="F2036" s="108"/>
      <c r="G2036" s="111"/>
    </row>
    <row r="2037" spans="1:7" ht="9.75" customHeight="1">
      <c r="A2037" s="108"/>
      <c r="B2037" s="112"/>
      <c r="C2037" s="109"/>
      <c r="D2037" s="108"/>
      <c r="E2037" s="110"/>
      <c r="F2037" s="108"/>
      <c r="G2037" s="111"/>
    </row>
    <row r="2038" spans="1:7" ht="9.75" customHeight="1">
      <c r="A2038" s="108"/>
      <c r="B2038" s="112"/>
      <c r="C2038" s="109"/>
      <c r="D2038" s="108"/>
      <c r="E2038" s="110"/>
      <c r="F2038" s="108"/>
      <c r="G2038" s="111"/>
    </row>
    <row r="2039" spans="1:7" ht="9.75" customHeight="1">
      <c r="A2039" s="108"/>
      <c r="B2039" s="112"/>
      <c r="C2039" s="109"/>
      <c r="D2039" s="108"/>
      <c r="E2039" s="110"/>
      <c r="F2039" s="108"/>
      <c r="G2039" s="111"/>
    </row>
    <row r="2040" spans="1:7" ht="9.75" customHeight="1">
      <c r="A2040" s="108"/>
      <c r="B2040" s="112"/>
      <c r="C2040" s="109"/>
      <c r="D2040" s="108"/>
      <c r="E2040" s="110"/>
      <c r="F2040" s="108"/>
      <c r="G2040" s="111"/>
    </row>
    <row r="2041" spans="1:7" ht="9.75" customHeight="1">
      <c r="A2041" s="108"/>
      <c r="B2041" s="112"/>
      <c r="C2041" s="109"/>
      <c r="D2041" s="108"/>
      <c r="E2041" s="110"/>
      <c r="F2041" s="108"/>
      <c r="G2041" s="111"/>
    </row>
    <row r="2042" spans="1:7" ht="9.75" customHeight="1">
      <c r="A2042" s="108"/>
      <c r="B2042" s="112"/>
      <c r="C2042" s="109"/>
      <c r="D2042" s="108"/>
      <c r="E2042" s="110"/>
      <c r="F2042" s="108"/>
      <c r="G2042" s="111"/>
    </row>
    <row r="2043" spans="1:7" ht="9.75" customHeight="1">
      <c r="A2043" s="108"/>
      <c r="B2043" s="112"/>
      <c r="C2043" s="114"/>
      <c r="D2043" s="108"/>
      <c r="E2043" s="115"/>
      <c r="F2043" s="108"/>
      <c r="G2043" s="111"/>
    </row>
    <row r="2044" spans="1:7" ht="9.75" customHeight="1">
      <c r="A2044" s="108"/>
      <c r="B2044" s="112"/>
      <c r="C2044" s="114"/>
      <c r="D2044" s="108"/>
      <c r="E2044" s="115"/>
      <c r="F2044" s="108"/>
      <c r="G2044" s="111"/>
    </row>
    <row r="2045" spans="1:7" ht="9.75" customHeight="1">
      <c r="A2045" s="108"/>
      <c r="B2045" s="112"/>
      <c r="C2045" s="114"/>
      <c r="D2045" s="108"/>
      <c r="E2045" s="115"/>
      <c r="F2045" s="108"/>
      <c r="G2045" s="111"/>
    </row>
    <row r="2046" spans="1:7" ht="9.75" customHeight="1">
      <c r="A2046" s="108"/>
      <c r="B2046" s="112"/>
      <c r="C2046" s="114"/>
      <c r="D2046" s="108"/>
      <c r="E2046" s="115"/>
      <c r="F2046" s="108"/>
      <c r="G2046" s="111"/>
    </row>
    <row r="2047" spans="1:7" ht="9.75" customHeight="1">
      <c r="A2047" s="108"/>
      <c r="B2047" s="112"/>
      <c r="C2047" s="114"/>
      <c r="D2047" s="108"/>
      <c r="E2047" s="115"/>
      <c r="F2047" s="108"/>
      <c r="G2047" s="111"/>
    </row>
    <row r="2048" spans="1:7" ht="9.75" customHeight="1">
      <c r="A2048" s="108"/>
      <c r="B2048" s="112"/>
      <c r="C2048" s="113"/>
      <c r="D2048" s="108"/>
      <c r="E2048" s="110"/>
      <c r="F2048" s="108"/>
      <c r="G2048" s="111"/>
    </row>
    <row r="2049" spans="1:7" ht="9.75" customHeight="1">
      <c r="A2049" s="108"/>
      <c r="B2049" s="112"/>
      <c r="C2049" s="113"/>
      <c r="D2049" s="108"/>
      <c r="E2049" s="110"/>
      <c r="F2049" s="108"/>
      <c r="G2049" s="111"/>
    </row>
    <row r="2050" spans="1:7" ht="9.75" customHeight="1">
      <c r="A2050" s="108"/>
      <c r="B2050" s="112"/>
      <c r="C2050" s="113"/>
      <c r="D2050" s="108"/>
      <c r="E2050" s="110"/>
      <c r="F2050" s="108"/>
      <c r="G2050" s="111"/>
    </row>
    <row r="2051" spans="1:7" ht="9.75" customHeight="1">
      <c r="A2051" s="108"/>
      <c r="B2051" s="112"/>
      <c r="C2051" s="113"/>
      <c r="D2051" s="108"/>
      <c r="E2051" s="110"/>
      <c r="F2051" s="108"/>
      <c r="G2051" s="111"/>
    </row>
    <row r="2052" spans="1:7" ht="9.75" customHeight="1">
      <c r="A2052" s="108"/>
      <c r="B2052" s="112"/>
      <c r="C2052" s="113"/>
      <c r="D2052" s="108"/>
      <c r="E2052" s="110"/>
      <c r="F2052" s="108"/>
      <c r="G2052" s="111"/>
    </row>
    <row r="2053" spans="1:7" ht="9.75" customHeight="1">
      <c r="A2053" s="108"/>
      <c r="B2053" s="112"/>
      <c r="C2053" s="109"/>
      <c r="D2053" s="108"/>
      <c r="E2053" s="110"/>
      <c r="F2053" s="108"/>
      <c r="G2053" s="111"/>
    </row>
    <row r="2054" spans="1:7" ht="9.75" customHeight="1">
      <c r="A2054" s="108"/>
      <c r="B2054" s="112"/>
      <c r="C2054" s="109"/>
      <c r="D2054" s="108"/>
      <c r="E2054" s="110"/>
      <c r="F2054" s="108"/>
      <c r="G2054" s="111"/>
    </row>
    <row r="2055" spans="1:7" ht="9.75" customHeight="1">
      <c r="A2055" s="108"/>
      <c r="B2055" s="112"/>
      <c r="C2055" s="109"/>
      <c r="D2055" s="108"/>
      <c r="E2055" s="110"/>
      <c r="F2055" s="108"/>
      <c r="G2055" s="111"/>
    </row>
    <row r="2056" spans="1:7" ht="9.75" customHeight="1">
      <c r="A2056" s="108"/>
      <c r="B2056" s="112"/>
      <c r="C2056" s="109"/>
      <c r="D2056" s="108"/>
      <c r="E2056" s="110"/>
      <c r="F2056" s="108"/>
      <c r="G2056" s="111"/>
    </row>
    <row r="2057" spans="1:7" ht="7.5" customHeight="1">
      <c r="A2057" s="108"/>
      <c r="B2057" s="112"/>
      <c r="C2057" s="109"/>
      <c r="D2057" s="108"/>
      <c r="E2057" s="110"/>
      <c r="F2057" s="108"/>
      <c r="G2057" s="111"/>
    </row>
    <row r="2058" spans="1:7" ht="9.75" customHeight="1">
      <c r="A2058" s="108"/>
      <c r="B2058" s="112"/>
      <c r="C2058" s="109"/>
      <c r="D2058" s="108"/>
      <c r="E2058" s="110"/>
      <c r="F2058" s="108"/>
      <c r="G2058" s="111"/>
    </row>
    <row r="2059" spans="1:7" ht="9.75" customHeight="1">
      <c r="A2059" s="108"/>
      <c r="B2059" s="112"/>
      <c r="C2059" s="109"/>
      <c r="D2059" s="108"/>
      <c r="E2059" s="110"/>
      <c r="F2059" s="108"/>
      <c r="G2059" s="111"/>
    </row>
    <row r="2060" spans="1:7" ht="9.75" customHeight="1">
      <c r="A2060" s="108"/>
      <c r="B2060" s="112"/>
      <c r="C2060" s="109"/>
      <c r="D2060" s="108"/>
      <c r="E2060" s="110"/>
      <c r="F2060" s="108"/>
      <c r="G2060" s="111"/>
    </row>
    <row r="2061" spans="1:7" ht="9.75" customHeight="1">
      <c r="A2061" s="108"/>
      <c r="B2061" s="112"/>
      <c r="C2061" s="109"/>
      <c r="D2061" s="108"/>
      <c r="E2061" s="110"/>
      <c r="F2061" s="108"/>
      <c r="G2061" s="111"/>
    </row>
    <row r="2062" spans="1:7" ht="9.75" customHeight="1">
      <c r="A2062" s="108"/>
      <c r="B2062" s="112"/>
      <c r="C2062" s="109"/>
      <c r="D2062" s="108"/>
      <c r="E2062" s="110"/>
      <c r="F2062" s="108"/>
      <c r="G2062" s="111"/>
    </row>
    <row r="2063" spans="1:7" ht="9.75" customHeight="1">
      <c r="A2063" s="108"/>
      <c r="B2063" s="112"/>
      <c r="C2063" s="109"/>
      <c r="D2063" s="108"/>
      <c r="E2063" s="110"/>
      <c r="F2063" s="108"/>
      <c r="G2063" s="111"/>
    </row>
    <row r="2064" spans="1:7" ht="9.75" customHeight="1">
      <c r="A2064" s="108"/>
      <c r="B2064" s="112"/>
      <c r="C2064" s="109"/>
      <c r="D2064" s="108"/>
      <c r="E2064" s="110"/>
      <c r="F2064" s="108"/>
      <c r="G2064" s="111"/>
    </row>
    <row r="2065" spans="1:7" ht="9.75" customHeight="1">
      <c r="A2065" s="108"/>
      <c r="B2065" s="112"/>
      <c r="C2065" s="109"/>
      <c r="D2065" s="108"/>
      <c r="E2065" s="110"/>
      <c r="F2065" s="108"/>
      <c r="G2065" s="111"/>
    </row>
    <row r="2066" spans="1:7" ht="9.75" customHeight="1">
      <c r="A2066" s="108"/>
      <c r="B2066" s="112"/>
      <c r="C2066" s="109"/>
      <c r="D2066" s="108"/>
      <c r="E2066" s="110"/>
      <c r="F2066" s="108"/>
      <c r="G2066" s="111"/>
    </row>
    <row r="2067" spans="1:7" ht="9.75" customHeight="1">
      <c r="A2067" s="108"/>
      <c r="B2067" s="112"/>
      <c r="C2067" s="109"/>
      <c r="D2067" s="108"/>
      <c r="E2067" s="110"/>
      <c r="F2067" s="108"/>
      <c r="G2067" s="111"/>
    </row>
    <row r="2068" spans="1:7" ht="9.75" customHeight="1">
      <c r="A2068" s="108"/>
      <c r="B2068" s="112"/>
      <c r="C2068" s="109"/>
      <c r="D2068" s="108"/>
      <c r="E2068" s="110"/>
      <c r="F2068" s="108"/>
      <c r="G2068" s="111"/>
    </row>
    <row r="2069" spans="1:7" ht="9.75" customHeight="1">
      <c r="A2069" s="108"/>
      <c r="B2069" s="112"/>
      <c r="C2069" s="109"/>
      <c r="D2069" s="108"/>
      <c r="E2069" s="110"/>
      <c r="F2069" s="108"/>
      <c r="G2069" s="111"/>
    </row>
    <row r="2070" spans="1:7" ht="9.75" customHeight="1">
      <c r="A2070" s="108"/>
      <c r="B2070" s="112"/>
      <c r="C2070" s="109"/>
      <c r="D2070" s="108"/>
      <c r="E2070" s="110"/>
      <c r="F2070" s="108"/>
      <c r="G2070" s="111"/>
    </row>
    <row r="2071" spans="1:7" ht="9.75" customHeight="1">
      <c r="A2071" s="108"/>
      <c r="B2071" s="112"/>
      <c r="C2071" s="109"/>
      <c r="D2071" s="108"/>
      <c r="E2071" s="110"/>
      <c r="F2071" s="108"/>
      <c r="G2071" s="111"/>
    </row>
    <row r="2072" spans="1:7" ht="9.75" customHeight="1">
      <c r="A2072" s="108"/>
      <c r="B2072" s="112"/>
      <c r="C2072" s="109"/>
      <c r="D2072" s="108"/>
      <c r="E2072" s="110"/>
      <c r="F2072" s="108"/>
      <c r="G2072" s="111"/>
    </row>
    <row r="2073" spans="1:7" ht="9.75" customHeight="1">
      <c r="A2073" s="108"/>
      <c r="B2073" s="112"/>
      <c r="C2073" s="109"/>
      <c r="D2073" s="108"/>
      <c r="E2073" s="110"/>
      <c r="F2073" s="108"/>
      <c r="G2073" s="111"/>
    </row>
    <row r="2074" spans="1:7" ht="9.75" customHeight="1">
      <c r="A2074" s="108"/>
      <c r="B2074" s="112"/>
      <c r="C2074" s="109"/>
      <c r="D2074" s="108"/>
      <c r="E2074" s="110"/>
      <c r="F2074" s="108"/>
      <c r="G2074" s="111"/>
    </row>
    <row r="2075" spans="1:7" ht="9.75" customHeight="1">
      <c r="A2075" s="108"/>
      <c r="B2075" s="112"/>
      <c r="C2075" s="109"/>
      <c r="D2075" s="108"/>
      <c r="E2075" s="110"/>
      <c r="F2075" s="108"/>
      <c r="G2075" s="111"/>
    </row>
    <row r="2076" spans="1:7" ht="9.75" customHeight="1">
      <c r="A2076" s="108"/>
      <c r="B2076" s="112"/>
      <c r="C2076" s="109"/>
      <c r="D2076" s="108"/>
      <c r="E2076" s="110"/>
      <c r="F2076" s="108"/>
      <c r="G2076" s="111"/>
    </row>
    <row r="2077" spans="1:7" ht="9.75" customHeight="1">
      <c r="A2077" s="108"/>
      <c r="B2077" s="112"/>
      <c r="C2077" s="109"/>
      <c r="D2077" s="108"/>
      <c r="E2077" s="110"/>
      <c r="F2077" s="108"/>
      <c r="G2077" s="111"/>
    </row>
    <row r="2078" spans="1:7" ht="9.75" customHeight="1">
      <c r="A2078" s="108"/>
      <c r="B2078" s="112"/>
      <c r="C2078" s="114"/>
      <c r="D2078" s="108"/>
      <c r="E2078" s="115"/>
      <c r="F2078" s="108"/>
      <c r="G2078" s="111"/>
    </row>
    <row r="2079" spans="1:7" ht="9.75" customHeight="1">
      <c r="A2079" s="108"/>
      <c r="B2079" s="112"/>
      <c r="C2079" s="114"/>
      <c r="D2079" s="108"/>
      <c r="E2079" s="115"/>
      <c r="F2079" s="108"/>
      <c r="G2079" s="111"/>
    </row>
    <row r="2080" spans="1:7" ht="9.75" customHeight="1">
      <c r="A2080" s="108"/>
      <c r="B2080" s="112"/>
      <c r="C2080" s="114"/>
      <c r="D2080" s="108"/>
      <c r="E2080" s="115"/>
      <c r="F2080" s="108"/>
      <c r="G2080" s="111"/>
    </row>
    <row r="2081" spans="1:7" ht="9.75" customHeight="1">
      <c r="A2081" s="108"/>
      <c r="B2081" s="112"/>
      <c r="C2081" s="114"/>
      <c r="D2081" s="108"/>
      <c r="E2081" s="115"/>
      <c r="F2081" s="108"/>
      <c r="G2081" s="111"/>
    </row>
    <row r="2082" spans="1:7" ht="9.75" customHeight="1">
      <c r="A2082" s="108"/>
      <c r="B2082" s="112"/>
      <c r="C2082" s="114"/>
      <c r="D2082" s="108"/>
      <c r="E2082" s="115"/>
      <c r="F2082" s="108"/>
      <c r="G2082" s="111"/>
    </row>
    <row r="2083" spans="1:7" ht="9.75" customHeight="1">
      <c r="A2083" s="108"/>
      <c r="B2083" s="112"/>
      <c r="C2083" s="113"/>
      <c r="D2083" s="108"/>
      <c r="E2083" s="110"/>
      <c r="F2083" s="108"/>
      <c r="G2083" s="111"/>
    </row>
    <row r="2084" spans="1:7" ht="9.75" customHeight="1">
      <c r="A2084" s="108"/>
      <c r="B2084" s="112"/>
      <c r="C2084" s="113"/>
      <c r="D2084" s="108"/>
      <c r="E2084" s="110"/>
      <c r="F2084" s="108"/>
      <c r="G2084" s="111"/>
    </row>
    <row r="2085" spans="1:7" ht="9.75" customHeight="1">
      <c r="A2085" s="108"/>
      <c r="B2085" s="112"/>
      <c r="C2085" s="113"/>
      <c r="D2085" s="108"/>
      <c r="E2085" s="110"/>
      <c r="F2085" s="108"/>
      <c r="G2085" s="111"/>
    </row>
    <row r="2086" spans="1:7" ht="9.75" customHeight="1">
      <c r="A2086" s="108"/>
      <c r="B2086" s="112"/>
      <c r="C2086" s="113"/>
      <c r="D2086" s="108"/>
      <c r="E2086" s="110"/>
      <c r="F2086" s="108"/>
      <c r="G2086" s="111"/>
    </row>
    <row r="2087" spans="1:7" ht="9.75" customHeight="1">
      <c r="A2087" s="108"/>
      <c r="B2087" s="112"/>
      <c r="C2087" s="113"/>
      <c r="D2087" s="108"/>
      <c r="E2087" s="110"/>
      <c r="F2087" s="108"/>
      <c r="G2087" s="111"/>
    </row>
    <row r="2088" spans="1:7" ht="9.75" customHeight="1">
      <c r="A2088" s="108"/>
      <c r="B2088" s="112"/>
      <c r="C2088" s="109"/>
      <c r="D2088" s="108"/>
      <c r="E2088" s="110"/>
      <c r="F2088" s="108"/>
      <c r="G2088" s="111"/>
    </row>
    <row r="2089" spans="1:7" ht="9.75" customHeight="1">
      <c r="A2089" s="108"/>
      <c r="B2089" s="112"/>
      <c r="C2089" s="109"/>
      <c r="D2089" s="108"/>
      <c r="E2089" s="110"/>
      <c r="F2089" s="108"/>
      <c r="G2089" s="111"/>
    </row>
    <row r="2090" spans="1:7" ht="9.75" customHeight="1">
      <c r="A2090" s="108"/>
      <c r="B2090" s="112"/>
      <c r="C2090" s="109"/>
      <c r="D2090" s="108"/>
      <c r="E2090" s="110"/>
      <c r="F2090" s="108"/>
      <c r="G2090" s="111"/>
    </row>
    <row r="2091" spans="1:7" ht="9.75" customHeight="1">
      <c r="A2091" s="108"/>
      <c r="B2091" s="112"/>
      <c r="C2091" s="109"/>
      <c r="D2091" s="108"/>
      <c r="E2091" s="110"/>
      <c r="F2091" s="108"/>
      <c r="G2091" s="111"/>
    </row>
    <row r="2092" spans="1:7" ht="9.75" customHeight="1">
      <c r="A2092" s="108"/>
      <c r="B2092" s="112"/>
      <c r="C2092" s="109"/>
      <c r="D2092" s="108"/>
      <c r="E2092" s="110"/>
      <c r="F2092" s="108"/>
      <c r="G2092" s="111"/>
    </row>
    <row r="2093" spans="1:7" ht="9.75" customHeight="1">
      <c r="A2093" s="108"/>
      <c r="B2093" s="112"/>
      <c r="C2093" s="109"/>
      <c r="D2093" s="108"/>
      <c r="E2093" s="110"/>
      <c r="F2093" s="108"/>
      <c r="G2093" s="111"/>
    </row>
    <row r="2094" spans="1:7" ht="9.75" customHeight="1">
      <c r="A2094" s="108"/>
      <c r="B2094" s="112"/>
      <c r="C2094" s="109"/>
      <c r="D2094" s="108"/>
      <c r="E2094" s="110"/>
      <c r="F2094" s="108"/>
      <c r="G2094" s="111"/>
    </row>
    <row r="2095" spans="1:7" ht="9.75" customHeight="1">
      <c r="A2095" s="108"/>
      <c r="B2095" s="112"/>
      <c r="C2095" s="109"/>
      <c r="D2095" s="108"/>
      <c r="E2095" s="110"/>
      <c r="F2095" s="108"/>
      <c r="G2095" s="111"/>
    </row>
    <row r="2096" spans="1:7" ht="9.75" customHeight="1">
      <c r="A2096" s="108"/>
      <c r="B2096" s="112"/>
      <c r="C2096" s="109"/>
      <c r="D2096" s="108"/>
      <c r="E2096" s="110"/>
      <c r="F2096" s="108"/>
      <c r="G2096" s="111"/>
    </row>
    <row r="2097" spans="1:7" ht="9.75" customHeight="1">
      <c r="A2097" s="108"/>
      <c r="B2097" s="112"/>
      <c r="C2097" s="109"/>
      <c r="D2097" s="108"/>
      <c r="E2097" s="110"/>
      <c r="F2097" s="108"/>
      <c r="G2097" s="111"/>
    </row>
    <row r="2098" spans="1:7" ht="9.75" customHeight="1">
      <c r="A2098" s="108"/>
      <c r="B2098" s="112"/>
      <c r="C2098" s="109"/>
      <c r="D2098" s="108"/>
      <c r="E2098" s="110"/>
      <c r="F2098" s="108"/>
      <c r="G2098" s="111"/>
    </row>
    <row r="2099" spans="1:7" ht="9.75" customHeight="1">
      <c r="A2099" s="108"/>
      <c r="B2099" s="112"/>
      <c r="C2099" s="109"/>
      <c r="D2099" s="108"/>
      <c r="E2099" s="110"/>
      <c r="F2099" s="108"/>
      <c r="G2099" s="111"/>
    </row>
    <row r="2100" spans="1:7" ht="9.75" customHeight="1">
      <c r="A2100" s="108"/>
      <c r="B2100" s="112"/>
      <c r="C2100" s="109"/>
      <c r="D2100" s="108"/>
      <c r="E2100" s="110"/>
      <c r="F2100" s="108"/>
      <c r="G2100" s="111"/>
    </row>
    <row r="2101" spans="1:7" ht="9.75" customHeight="1">
      <c r="A2101" s="108"/>
      <c r="B2101" s="112"/>
      <c r="C2101" s="109"/>
      <c r="D2101" s="108"/>
      <c r="E2101" s="110"/>
      <c r="F2101" s="108"/>
      <c r="G2101" s="111"/>
    </row>
    <row r="2102" spans="1:7" ht="9.75" customHeight="1">
      <c r="A2102" s="108"/>
      <c r="B2102" s="112"/>
      <c r="C2102" s="109"/>
      <c r="D2102" s="108"/>
      <c r="E2102" s="110"/>
      <c r="F2102" s="108"/>
      <c r="G2102" s="111"/>
    </row>
    <row r="2103" spans="1:7" ht="9.75" customHeight="1">
      <c r="A2103" s="108"/>
      <c r="B2103" s="112"/>
      <c r="C2103" s="109"/>
      <c r="D2103" s="108"/>
      <c r="E2103" s="110"/>
      <c r="F2103" s="108"/>
      <c r="G2103" s="111"/>
    </row>
    <row r="2104" spans="1:7" ht="9.75" customHeight="1">
      <c r="A2104" s="108"/>
      <c r="B2104" s="112"/>
      <c r="C2104" s="109"/>
      <c r="D2104" s="108"/>
      <c r="E2104" s="110"/>
      <c r="F2104" s="108"/>
      <c r="G2104" s="111"/>
    </row>
    <row r="2105" spans="1:7" ht="9.75" customHeight="1">
      <c r="A2105" s="108"/>
      <c r="B2105" s="112"/>
      <c r="C2105" s="109"/>
      <c r="D2105" s="108"/>
      <c r="E2105" s="110"/>
      <c r="F2105" s="108"/>
      <c r="G2105" s="111"/>
    </row>
    <row r="2106" spans="1:7" ht="9.75" customHeight="1">
      <c r="A2106" s="108"/>
      <c r="B2106" s="112"/>
      <c r="C2106" s="109"/>
      <c r="D2106" s="108"/>
      <c r="E2106" s="110"/>
      <c r="F2106" s="108"/>
      <c r="G2106" s="111"/>
    </row>
    <row r="2107" spans="1:7" ht="9.75" customHeight="1">
      <c r="A2107" s="108"/>
      <c r="B2107" s="112"/>
      <c r="C2107" s="109"/>
      <c r="D2107" s="108"/>
      <c r="E2107" s="110"/>
      <c r="F2107" s="108"/>
      <c r="G2107" s="111"/>
    </row>
    <row r="2108" spans="1:7" ht="9.75" customHeight="1">
      <c r="A2108" s="108"/>
      <c r="B2108" s="112"/>
      <c r="C2108" s="109"/>
      <c r="D2108" s="108"/>
      <c r="E2108" s="110"/>
      <c r="F2108" s="108"/>
      <c r="G2108" s="111"/>
    </row>
    <row r="2109" spans="1:7" ht="9.75" customHeight="1">
      <c r="A2109" s="108"/>
      <c r="B2109" s="112"/>
      <c r="C2109" s="109"/>
      <c r="D2109" s="108"/>
      <c r="E2109" s="110"/>
      <c r="F2109" s="108"/>
      <c r="G2109" s="111"/>
    </row>
    <row r="2110" spans="1:7" ht="9.75" customHeight="1">
      <c r="A2110" s="108"/>
      <c r="B2110" s="112"/>
      <c r="C2110" s="109"/>
      <c r="D2110" s="108"/>
      <c r="E2110" s="110"/>
      <c r="F2110" s="108"/>
      <c r="G2110" s="111"/>
    </row>
    <row r="2111" spans="1:7" ht="9.75" customHeight="1">
      <c r="A2111" s="108"/>
      <c r="B2111" s="112"/>
      <c r="C2111" s="109"/>
      <c r="D2111" s="108"/>
      <c r="E2111" s="110"/>
      <c r="F2111" s="108"/>
      <c r="G2111" s="111"/>
    </row>
    <row r="2112" spans="1:7" ht="9.75" customHeight="1">
      <c r="A2112" s="108"/>
      <c r="B2112" s="112"/>
      <c r="C2112" s="109"/>
      <c r="D2112" s="108"/>
      <c r="E2112" s="110"/>
      <c r="F2112" s="108"/>
      <c r="G2112" s="111"/>
    </row>
    <row r="2113" spans="1:7" ht="9.75" customHeight="1">
      <c r="A2113" s="108"/>
      <c r="B2113" s="112"/>
      <c r="C2113" s="109"/>
      <c r="D2113" s="108"/>
      <c r="E2113" s="110"/>
      <c r="F2113" s="108"/>
      <c r="G2113" s="111"/>
    </row>
    <row r="2114" spans="1:7" ht="9.75" customHeight="1">
      <c r="A2114" s="108"/>
      <c r="B2114" s="112"/>
      <c r="C2114" s="109"/>
      <c r="D2114" s="108"/>
      <c r="E2114" s="110"/>
      <c r="F2114" s="108"/>
      <c r="G2114" s="111"/>
    </row>
    <row r="2115" spans="1:7" ht="9.75" customHeight="1">
      <c r="A2115" s="108"/>
      <c r="B2115" s="112"/>
      <c r="C2115" s="109"/>
      <c r="D2115" s="108"/>
      <c r="E2115" s="110"/>
      <c r="F2115" s="108"/>
      <c r="G2115" s="111"/>
    </row>
    <row r="2116" spans="1:7" ht="9.75" customHeight="1">
      <c r="A2116" s="108"/>
      <c r="B2116" s="112"/>
      <c r="C2116" s="109"/>
      <c r="D2116" s="108"/>
      <c r="E2116" s="110"/>
      <c r="F2116" s="108"/>
      <c r="G2116" s="111"/>
    </row>
    <row r="2117" spans="1:7" ht="9.75" customHeight="1">
      <c r="A2117" s="108"/>
      <c r="B2117" s="112"/>
      <c r="C2117" s="109"/>
      <c r="D2117" s="108"/>
      <c r="E2117" s="110"/>
      <c r="F2117" s="108"/>
      <c r="G2117" s="111"/>
    </row>
    <row r="2118" spans="1:7" ht="9.75" customHeight="1">
      <c r="A2118" s="108"/>
      <c r="B2118" s="112"/>
      <c r="C2118" s="109"/>
      <c r="D2118" s="108"/>
      <c r="E2118" s="110"/>
      <c r="F2118" s="108"/>
      <c r="G2118" s="111"/>
    </row>
    <row r="2119" spans="1:7" ht="9.75" customHeight="1">
      <c r="A2119" s="108"/>
      <c r="B2119" s="112"/>
      <c r="C2119" s="109"/>
      <c r="D2119" s="108"/>
      <c r="E2119" s="110"/>
      <c r="F2119" s="108"/>
      <c r="G2119" s="111"/>
    </row>
    <row r="2120" spans="1:7" ht="9.75" customHeight="1">
      <c r="A2120" s="108"/>
      <c r="B2120" s="112"/>
      <c r="C2120" s="109"/>
      <c r="D2120" s="108"/>
      <c r="E2120" s="110"/>
      <c r="F2120" s="108"/>
      <c r="G2120" s="111"/>
    </row>
    <row r="2121" spans="1:7" ht="9.75" customHeight="1">
      <c r="A2121" s="108"/>
      <c r="B2121" s="112"/>
      <c r="C2121" s="109"/>
      <c r="D2121" s="108"/>
      <c r="E2121" s="110"/>
      <c r="F2121" s="108"/>
      <c r="G2121" s="111"/>
    </row>
    <row r="2122" spans="1:7" ht="9.75" customHeight="1">
      <c r="A2122" s="108"/>
      <c r="B2122" s="112"/>
      <c r="C2122" s="109"/>
      <c r="D2122" s="108"/>
      <c r="E2122" s="110"/>
      <c r="F2122" s="108"/>
      <c r="G2122" s="111"/>
    </row>
    <row r="2123" spans="1:7" ht="9.75" customHeight="1">
      <c r="A2123" s="108"/>
      <c r="B2123" s="112"/>
      <c r="C2123" s="109"/>
      <c r="D2123" s="108"/>
      <c r="E2123" s="110"/>
      <c r="F2123" s="108"/>
      <c r="G2123" s="111"/>
    </row>
    <row r="2124" spans="1:7" ht="9.75" customHeight="1">
      <c r="A2124" s="108"/>
      <c r="B2124" s="112"/>
      <c r="C2124" s="109"/>
      <c r="D2124" s="108"/>
      <c r="E2124" s="110"/>
      <c r="F2124" s="108"/>
      <c r="G2124" s="111"/>
    </row>
    <row r="2125" spans="1:7" ht="9.75" customHeight="1">
      <c r="A2125" s="108"/>
      <c r="B2125" s="112"/>
      <c r="C2125" s="109"/>
      <c r="D2125" s="108"/>
      <c r="E2125" s="110"/>
      <c r="F2125" s="108"/>
      <c r="G2125" s="111"/>
    </row>
    <row r="2126" spans="1:7" ht="9.75" customHeight="1">
      <c r="A2126" s="108"/>
      <c r="B2126" s="112"/>
      <c r="C2126" s="109"/>
      <c r="D2126" s="108"/>
      <c r="E2126" s="110"/>
      <c r="F2126" s="108"/>
      <c r="G2126" s="111"/>
    </row>
    <row r="2127" spans="1:7" ht="9.75" customHeight="1">
      <c r="A2127" s="108"/>
      <c r="B2127" s="112"/>
      <c r="C2127" s="109"/>
      <c r="D2127" s="108"/>
      <c r="E2127" s="110"/>
      <c r="F2127" s="108"/>
      <c r="G2127" s="111"/>
    </row>
    <row r="2128" spans="1:7" ht="9.75" customHeight="1">
      <c r="A2128" s="108"/>
      <c r="B2128" s="112"/>
      <c r="C2128" s="109"/>
      <c r="D2128" s="108"/>
      <c r="E2128" s="110"/>
      <c r="F2128" s="108"/>
      <c r="G2128" s="111"/>
    </row>
    <row r="2129" spans="1:7" ht="9.75" customHeight="1">
      <c r="A2129" s="108"/>
      <c r="B2129" s="112"/>
      <c r="C2129" s="109"/>
      <c r="D2129" s="108"/>
      <c r="E2129" s="110"/>
      <c r="F2129" s="108"/>
      <c r="G2129" s="111"/>
    </row>
    <row r="2130" spans="1:7" ht="9.75" customHeight="1">
      <c r="A2130" s="108"/>
      <c r="B2130" s="112"/>
      <c r="C2130" s="109"/>
      <c r="D2130" s="108"/>
      <c r="E2130" s="110"/>
      <c r="F2130" s="108"/>
      <c r="G2130" s="111"/>
    </row>
    <row r="2131" spans="1:7" ht="9.75" customHeight="1">
      <c r="A2131" s="108"/>
      <c r="B2131" s="112"/>
      <c r="C2131" s="109"/>
      <c r="D2131" s="108"/>
      <c r="E2131" s="110"/>
      <c r="F2131" s="108"/>
      <c r="G2131" s="111"/>
    </row>
    <row r="2132" spans="1:7" ht="9.75" customHeight="1">
      <c r="A2132" s="108"/>
      <c r="B2132" s="112"/>
      <c r="C2132" s="109"/>
      <c r="D2132" s="108"/>
      <c r="E2132" s="110"/>
      <c r="F2132" s="108"/>
      <c r="G2132" s="111"/>
    </row>
    <row r="2133" spans="1:7" ht="9.75" customHeight="1">
      <c r="A2133" s="108"/>
      <c r="B2133" s="112"/>
      <c r="C2133" s="109"/>
      <c r="D2133" s="108"/>
      <c r="E2133" s="110"/>
      <c r="F2133" s="108"/>
      <c r="G2133" s="111"/>
    </row>
    <row r="2134" spans="1:7" ht="9.75" customHeight="1">
      <c r="A2134" s="108"/>
      <c r="B2134" s="112"/>
      <c r="C2134" s="109"/>
      <c r="D2134" s="108"/>
      <c r="E2134" s="110"/>
      <c r="F2134" s="108"/>
      <c r="G2134" s="111"/>
    </row>
    <row r="2135" spans="1:7" ht="9.75" customHeight="1">
      <c r="A2135" s="108"/>
      <c r="B2135" s="112"/>
      <c r="C2135" s="109"/>
      <c r="D2135" s="108"/>
      <c r="E2135" s="110"/>
      <c r="F2135" s="108"/>
      <c r="G2135" s="111"/>
    </row>
    <row r="2136" spans="1:7" ht="9.75" customHeight="1">
      <c r="A2136" s="108"/>
      <c r="B2136" s="112"/>
      <c r="C2136" s="109"/>
      <c r="D2136" s="108"/>
      <c r="E2136" s="110"/>
      <c r="F2136" s="108"/>
      <c r="G2136" s="111"/>
    </row>
    <row r="2137" spans="1:7" ht="9.75" customHeight="1">
      <c r="A2137" s="108"/>
      <c r="B2137" s="112"/>
      <c r="C2137" s="109"/>
      <c r="D2137" s="108"/>
      <c r="E2137" s="110"/>
      <c r="F2137" s="108"/>
      <c r="G2137" s="111"/>
    </row>
    <row r="2138" spans="1:7" ht="9.75" customHeight="1">
      <c r="A2138" s="108"/>
      <c r="B2138" s="112"/>
      <c r="C2138" s="109"/>
      <c r="D2138" s="108"/>
      <c r="E2138" s="110"/>
      <c r="F2138" s="108"/>
      <c r="G2138" s="111"/>
    </row>
    <row r="2139" spans="1:7" ht="9.75" customHeight="1">
      <c r="A2139" s="108"/>
      <c r="B2139" s="112"/>
      <c r="C2139" s="109"/>
      <c r="D2139" s="108"/>
      <c r="E2139" s="110"/>
      <c r="F2139" s="108"/>
      <c r="G2139" s="111"/>
    </row>
    <row r="2140" spans="1:7" ht="9.75" customHeight="1">
      <c r="A2140" s="108"/>
      <c r="B2140" s="112"/>
      <c r="C2140" s="109"/>
      <c r="D2140" s="108"/>
      <c r="E2140" s="110"/>
      <c r="F2140" s="108"/>
      <c r="G2140" s="111"/>
    </row>
    <row r="2141" spans="1:7" ht="9.75" customHeight="1">
      <c r="A2141" s="108"/>
      <c r="B2141" s="112"/>
      <c r="C2141" s="109"/>
      <c r="D2141" s="108"/>
      <c r="E2141" s="110"/>
      <c r="F2141" s="108"/>
      <c r="G2141" s="111"/>
    </row>
    <row r="2142" spans="1:7" ht="9.75" customHeight="1">
      <c r="A2142" s="108"/>
      <c r="B2142" s="112"/>
      <c r="C2142" s="109"/>
      <c r="D2142" s="108"/>
      <c r="E2142" s="110"/>
      <c r="F2142" s="108"/>
      <c r="G2142" s="111"/>
    </row>
    <row r="2143" spans="1:7" ht="9.75" customHeight="1">
      <c r="A2143" s="108"/>
      <c r="B2143" s="112"/>
      <c r="C2143" s="109"/>
      <c r="D2143" s="108"/>
      <c r="E2143" s="110"/>
      <c r="F2143" s="108"/>
      <c r="G2143" s="111"/>
    </row>
    <row r="2144" spans="1:7" ht="9.75" customHeight="1">
      <c r="A2144" s="108"/>
      <c r="B2144" s="112"/>
      <c r="C2144" s="109"/>
      <c r="D2144" s="108"/>
      <c r="E2144" s="110"/>
      <c r="F2144" s="108"/>
      <c r="G2144" s="111"/>
    </row>
    <row r="2145" spans="1:7" ht="9.75" customHeight="1">
      <c r="A2145" s="108"/>
      <c r="B2145" s="112"/>
      <c r="C2145" s="109"/>
      <c r="D2145" s="108"/>
      <c r="E2145" s="110"/>
      <c r="F2145" s="108"/>
      <c r="G2145" s="111"/>
    </row>
    <row r="2146" spans="1:7" ht="9.75" customHeight="1">
      <c r="A2146" s="108"/>
      <c r="B2146" s="112"/>
      <c r="C2146" s="109"/>
      <c r="D2146" s="108"/>
      <c r="E2146" s="110"/>
      <c r="F2146" s="108"/>
      <c r="G2146" s="111"/>
    </row>
    <row r="2147" spans="1:7" ht="9.75" customHeight="1">
      <c r="A2147" s="108"/>
      <c r="B2147" s="112"/>
      <c r="C2147" s="109"/>
      <c r="D2147" s="108"/>
      <c r="E2147" s="110"/>
      <c r="F2147" s="108"/>
      <c r="G2147" s="111"/>
    </row>
    <row r="2148" spans="1:7" ht="9.75" customHeight="1">
      <c r="A2148" s="108"/>
      <c r="B2148" s="112"/>
      <c r="C2148" s="109"/>
      <c r="D2148" s="108"/>
      <c r="E2148" s="110"/>
      <c r="F2148" s="108"/>
      <c r="G2148" s="111"/>
    </row>
    <row r="2149" spans="1:7" ht="9.75" customHeight="1">
      <c r="A2149" s="108"/>
      <c r="B2149" s="112"/>
      <c r="C2149" s="109"/>
      <c r="D2149" s="108"/>
      <c r="E2149" s="110"/>
      <c r="F2149" s="108"/>
      <c r="G2149" s="111"/>
    </row>
    <row r="2150" spans="1:7" ht="9.75" customHeight="1">
      <c r="A2150" s="108"/>
      <c r="B2150" s="112"/>
      <c r="C2150" s="109"/>
      <c r="D2150" s="108"/>
      <c r="E2150" s="110"/>
      <c r="F2150" s="108"/>
      <c r="G2150" s="111"/>
    </row>
    <row r="2151" spans="1:7" ht="9.75" customHeight="1">
      <c r="A2151" s="108"/>
      <c r="B2151" s="112"/>
      <c r="C2151" s="109"/>
      <c r="D2151" s="108"/>
      <c r="E2151" s="110"/>
      <c r="F2151" s="108"/>
      <c r="G2151" s="111"/>
    </row>
    <row r="2152" spans="1:7" ht="9.75" customHeight="1">
      <c r="A2152" s="108"/>
      <c r="B2152" s="112"/>
      <c r="C2152" s="109"/>
      <c r="D2152" s="108"/>
      <c r="E2152" s="110"/>
      <c r="F2152" s="108"/>
      <c r="G2152" s="111"/>
    </row>
    <row r="2153" spans="1:7" ht="9.75" customHeight="1">
      <c r="A2153" s="108"/>
      <c r="B2153" s="112"/>
      <c r="C2153" s="109"/>
      <c r="D2153" s="108"/>
      <c r="E2153" s="110"/>
      <c r="F2153" s="108"/>
      <c r="G2153" s="111"/>
    </row>
    <row r="2154" spans="1:7" ht="9.75" customHeight="1">
      <c r="A2154" s="108"/>
      <c r="B2154" s="112"/>
      <c r="C2154" s="109"/>
      <c r="D2154" s="108"/>
      <c r="E2154" s="110"/>
      <c r="F2154" s="108"/>
      <c r="G2154" s="111"/>
    </row>
    <row r="2155" spans="1:7" ht="9.75" customHeight="1">
      <c r="A2155" s="108"/>
      <c r="B2155" s="112"/>
      <c r="C2155" s="109"/>
      <c r="D2155" s="108"/>
      <c r="E2155" s="110"/>
      <c r="F2155" s="108"/>
      <c r="G2155" s="111"/>
    </row>
    <row r="2156" spans="1:7" ht="9.75" customHeight="1">
      <c r="A2156" s="108"/>
      <c r="B2156" s="112"/>
      <c r="C2156" s="109"/>
      <c r="D2156" s="108"/>
      <c r="E2156" s="110"/>
      <c r="F2156" s="108"/>
      <c r="G2156" s="111"/>
    </row>
    <row r="2157" spans="1:7" ht="9.75" customHeight="1">
      <c r="A2157" s="108"/>
      <c r="B2157" s="112"/>
      <c r="C2157" s="109"/>
      <c r="D2157" s="108"/>
      <c r="E2157" s="110"/>
      <c r="F2157" s="108"/>
      <c r="G2157" s="111"/>
    </row>
    <row r="2158" spans="1:7" ht="9.75" customHeight="1">
      <c r="A2158" s="108"/>
      <c r="B2158" s="112"/>
      <c r="C2158" s="109"/>
      <c r="D2158" s="108"/>
      <c r="E2158" s="110"/>
      <c r="F2158" s="108"/>
      <c r="G2158" s="111"/>
    </row>
    <row r="2159" spans="1:7" ht="9.75" customHeight="1">
      <c r="A2159" s="108"/>
      <c r="B2159" s="112"/>
      <c r="C2159" s="109"/>
      <c r="D2159" s="108"/>
      <c r="E2159" s="110"/>
      <c r="F2159" s="108"/>
      <c r="G2159" s="111"/>
    </row>
    <row r="2160" spans="1:7" ht="9.75" customHeight="1">
      <c r="A2160" s="108"/>
      <c r="B2160" s="112"/>
      <c r="C2160" s="109"/>
      <c r="D2160" s="108"/>
      <c r="E2160" s="110"/>
      <c r="F2160" s="108"/>
      <c r="G2160" s="111"/>
    </row>
    <row r="2161" spans="1:7" ht="9.75" customHeight="1">
      <c r="A2161" s="108"/>
      <c r="B2161" s="112"/>
      <c r="C2161" s="109"/>
      <c r="D2161" s="108"/>
      <c r="E2161" s="110"/>
      <c r="F2161" s="108"/>
      <c r="G2161" s="111"/>
    </row>
    <row r="2162" spans="1:7" ht="9.75" customHeight="1">
      <c r="A2162" s="108"/>
      <c r="B2162" s="112"/>
      <c r="C2162" s="109"/>
      <c r="D2162" s="108"/>
      <c r="E2162" s="110"/>
      <c r="F2162" s="108"/>
      <c r="G2162" s="111"/>
    </row>
    <row r="2163" spans="1:7" ht="9.75" customHeight="1">
      <c r="A2163" s="108"/>
      <c r="B2163" s="112"/>
      <c r="C2163" s="113"/>
      <c r="D2163" s="108"/>
      <c r="E2163" s="110"/>
      <c r="F2163" s="108"/>
      <c r="G2163" s="111"/>
    </row>
    <row r="2164" spans="1:7" ht="9.75" customHeight="1">
      <c r="A2164" s="108"/>
      <c r="B2164" s="112"/>
      <c r="C2164" s="113"/>
      <c r="D2164" s="108"/>
      <c r="E2164" s="110"/>
      <c r="F2164" s="108"/>
      <c r="G2164" s="111"/>
    </row>
    <row r="2165" spans="1:7" ht="9.75" customHeight="1">
      <c r="A2165" s="108"/>
      <c r="B2165" s="112"/>
      <c r="C2165" s="113"/>
      <c r="D2165" s="108"/>
      <c r="E2165" s="110"/>
      <c r="F2165" s="108"/>
      <c r="G2165" s="111"/>
    </row>
    <row r="2166" spans="1:7" ht="9.75" customHeight="1">
      <c r="A2166" s="108"/>
      <c r="B2166" s="112"/>
      <c r="C2166" s="113"/>
      <c r="D2166" s="108"/>
      <c r="E2166" s="110"/>
      <c r="F2166" s="108"/>
      <c r="G2166" s="111"/>
    </row>
    <row r="2167" spans="1:7" ht="9.75" customHeight="1">
      <c r="A2167" s="108"/>
      <c r="B2167" s="112"/>
      <c r="C2167" s="113"/>
      <c r="D2167" s="108"/>
      <c r="E2167" s="110"/>
      <c r="F2167" s="108"/>
      <c r="G2167" s="111"/>
    </row>
    <row r="2168" spans="1:7" ht="9.75" customHeight="1">
      <c r="A2168" s="108"/>
      <c r="B2168" s="112"/>
      <c r="C2168" s="113"/>
      <c r="D2168" s="108"/>
      <c r="E2168" s="117"/>
      <c r="F2168" s="108"/>
      <c r="G2168" s="111"/>
    </row>
    <row r="2169" spans="1:7" ht="9.75" customHeight="1">
      <c r="A2169" s="108"/>
      <c r="B2169" s="112"/>
      <c r="C2169" s="113"/>
      <c r="D2169" s="108"/>
      <c r="E2169" s="117"/>
      <c r="F2169" s="108"/>
      <c r="G2169" s="111"/>
    </row>
    <row r="2170" spans="1:7" ht="9.75" customHeight="1">
      <c r="A2170" s="108"/>
      <c r="B2170" s="112"/>
      <c r="C2170" s="113"/>
      <c r="D2170" s="108"/>
      <c r="E2170" s="117"/>
      <c r="F2170" s="108"/>
      <c r="G2170" s="111"/>
    </row>
    <row r="2171" spans="1:7" ht="9.75" customHeight="1">
      <c r="A2171" s="108"/>
      <c r="B2171" s="112"/>
      <c r="C2171" s="113"/>
      <c r="D2171" s="108"/>
      <c r="E2171" s="117"/>
      <c r="F2171" s="108"/>
      <c r="G2171" s="111"/>
    </row>
    <row r="2172" spans="1:7" ht="6" customHeight="1">
      <c r="A2172" s="108"/>
      <c r="B2172" s="112"/>
      <c r="C2172" s="113"/>
      <c r="D2172" s="108"/>
      <c r="E2172" s="117"/>
      <c r="F2172" s="108"/>
      <c r="G2172" s="111"/>
    </row>
    <row r="2173" spans="1:7" ht="9.75" customHeight="1">
      <c r="A2173" s="108"/>
      <c r="B2173" s="112"/>
      <c r="C2173" s="109"/>
      <c r="D2173" s="108"/>
      <c r="E2173" s="110"/>
      <c r="F2173" s="108"/>
      <c r="G2173" s="111"/>
    </row>
    <row r="2174" spans="1:7" ht="9.75" customHeight="1">
      <c r="A2174" s="108"/>
      <c r="B2174" s="112"/>
      <c r="C2174" s="109"/>
      <c r="D2174" s="108"/>
      <c r="E2174" s="110"/>
      <c r="F2174" s="108"/>
      <c r="G2174" s="111"/>
    </row>
    <row r="2175" spans="1:7" ht="9.75" customHeight="1">
      <c r="A2175" s="108"/>
      <c r="B2175" s="112"/>
      <c r="C2175" s="109"/>
      <c r="D2175" s="108"/>
      <c r="E2175" s="110"/>
      <c r="F2175" s="108"/>
      <c r="G2175" s="111"/>
    </row>
    <row r="2176" spans="1:7" ht="9.75" customHeight="1">
      <c r="A2176" s="108"/>
      <c r="B2176" s="112"/>
      <c r="C2176" s="109"/>
      <c r="D2176" s="108"/>
      <c r="E2176" s="110"/>
      <c r="F2176" s="108"/>
      <c r="G2176" s="111"/>
    </row>
    <row r="2177" spans="1:7" ht="9.75" customHeight="1">
      <c r="A2177" s="108"/>
      <c r="B2177" s="112"/>
      <c r="C2177" s="109"/>
      <c r="D2177" s="108"/>
      <c r="E2177" s="110"/>
      <c r="F2177" s="108"/>
      <c r="G2177" s="111"/>
    </row>
    <row r="2178" spans="1:7" ht="9.75" customHeight="1">
      <c r="A2178" s="108"/>
      <c r="B2178" s="112"/>
      <c r="C2178" s="109"/>
      <c r="D2178" s="108"/>
      <c r="E2178" s="110"/>
      <c r="F2178" s="108"/>
      <c r="G2178" s="111"/>
    </row>
    <row r="2179" spans="1:7" ht="9.75" customHeight="1">
      <c r="A2179" s="108"/>
      <c r="B2179" s="112"/>
      <c r="C2179" s="109"/>
      <c r="D2179" s="108"/>
      <c r="E2179" s="110"/>
      <c r="F2179" s="108"/>
      <c r="G2179" s="111"/>
    </row>
    <row r="2180" spans="1:7" ht="9.75" customHeight="1">
      <c r="A2180" s="108"/>
      <c r="B2180" s="112"/>
      <c r="C2180" s="109"/>
      <c r="D2180" s="108"/>
      <c r="E2180" s="110"/>
      <c r="F2180" s="108"/>
      <c r="G2180" s="111"/>
    </row>
    <row r="2181" spans="1:7" ht="9.75" customHeight="1">
      <c r="A2181" s="108"/>
      <c r="B2181" s="112"/>
      <c r="C2181" s="109"/>
      <c r="D2181" s="108"/>
      <c r="E2181" s="110"/>
      <c r="F2181" s="108"/>
      <c r="G2181" s="111"/>
    </row>
    <row r="2182" spans="1:7" ht="9.75" customHeight="1">
      <c r="A2182" s="108"/>
      <c r="B2182" s="112"/>
      <c r="C2182" s="109"/>
      <c r="D2182" s="108"/>
      <c r="E2182" s="110"/>
      <c r="F2182" s="108"/>
      <c r="G2182" s="111"/>
    </row>
    <row r="2183" spans="1:7" ht="9.75" customHeight="1">
      <c r="A2183" s="108"/>
      <c r="B2183" s="112"/>
      <c r="C2183" s="109"/>
      <c r="D2183" s="108"/>
      <c r="E2183" s="110"/>
      <c r="F2183" s="108"/>
      <c r="G2183" s="111"/>
    </row>
    <row r="2184" spans="1:7" ht="9.75" customHeight="1">
      <c r="A2184" s="108"/>
      <c r="B2184" s="112"/>
      <c r="C2184" s="109"/>
      <c r="D2184" s="108"/>
      <c r="E2184" s="110"/>
      <c r="F2184" s="108"/>
      <c r="G2184" s="111"/>
    </row>
    <row r="2185" spans="1:7" ht="9.75" customHeight="1">
      <c r="A2185" s="108"/>
      <c r="B2185" s="112"/>
      <c r="C2185" s="109"/>
      <c r="D2185" s="108"/>
      <c r="E2185" s="110"/>
      <c r="F2185" s="108"/>
      <c r="G2185" s="111"/>
    </row>
    <row r="2186" spans="1:7" ht="9.75" customHeight="1">
      <c r="A2186" s="108"/>
      <c r="B2186" s="112"/>
      <c r="C2186" s="109"/>
      <c r="D2186" s="108"/>
      <c r="E2186" s="110"/>
      <c r="F2186" s="108"/>
      <c r="G2186" s="111"/>
    </row>
    <row r="2187" spans="1:7" ht="9.75" customHeight="1">
      <c r="A2187" s="108"/>
      <c r="B2187" s="112"/>
      <c r="C2187" s="109"/>
      <c r="D2187" s="108"/>
      <c r="E2187" s="110"/>
      <c r="F2187" s="108"/>
      <c r="G2187" s="111"/>
    </row>
    <row r="2188" spans="1:7" ht="9.75" customHeight="1">
      <c r="A2188" s="108"/>
      <c r="B2188" s="112"/>
      <c r="C2188" s="109"/>
      <c r="D2188" s="108"/>
      <c r="E2188" s="110"/>
      <c r="F2188" s="108"/>
      <c r="G2188" s="111"/>
    </row>
    <row r="2189" spans="1:7" ht="9.75" customHeight="1">
      <c r="A2189" s="108"/>
      <c r="B2189" s="112"/>
      <c r="C2189" s="109"/>
      <c r="D2189" s="108"/>
      <c r="E2189" s="110"/>
      <c r="F2189" s="108"/>
      <c r="G2189" s="111"/>
    </row>
    <row r="2190" spans="1:7" ht="9.75" customHeight="1">
      <c r="A2190" s="108"/>
      <c r="B2190" s="112"/>
      <c r="C2190" s="109"/>
      <c r="D2190" s="108"/>
      <c r="E2190" s="110"/>
      <c r="F2190" s="108"/>
      <c r="G2190" s="111"/>
    </row>
    <row r="2191" spans="1:7" ht="9.75" customHeight="1">
      <c r="A2191" s="108"/>
      <c r="B2191" s="112"/>
      <c r="C2191" s="109"/>
      <c r="D2191" s="108"/>
      <c r="E2191" s="110"/>
      <c r="F2191" s="108"/>
      <c r="G2191" s="111"/>
    </row>
    <row r="2192" spans="1:7" ht="9.75" customHeight="1">
      <c r="A2192" s="108"/>
      <c r="B2192" s="112"/>
      <c r="C2192" s="109"/>
      <c r="D2192" s="108"/>
      <c r="E2192" s="110"/>
      <c r="F2192" s="108"/>
      <c r="G2192" s="111"/>
    </row>
    <row r="2193" spans="1:7" ht="9.75" customHeight="1">
      <c r="A2193" s="108"/>
      <c r="B2193" s="112"/>
      <c r="C2193" s="109"/>
      <c r="D2193" s="108"/>
      <c r="E2193" s="110"/>
      <c r="F2193" s="108"/>
      <c r="G2193" s="111"/>
    </row>
    <row r="2194" spans="1:7" ht="9.75" customHeight="1">
      <c r="A2194" s="108"/>
      <c r="B2194" s="112"/>
      <c r="C2194" s="109"/>
      <c r="D2194" s="108"/>
      <c r="E2194" s="110"/>
      <c r="F2194" s="108"/>
      <c r="G2194" s="111"/>
    </row>
    <row r="2195" spans="1:7" ht="9.75" customHeight="1">
      <c r="A2195" s="108"/>
      <c r="B2195" s="112"/>
      <c r="C2195" s="109"/>
      <c r="D2195" s="108"/>
      <c r="E2195" s="110"/>
      <c r="F2195" s="108"/>
      <c r="G2195" s="111"/>
    </row>
    <row r="2196" spans="1:7" ht="9.75" customHeight="1">
      <c r="A2196" s="108"/>
      <c r="B2196" s="112"/>
      <c r="C2196" s="109"/>
      <c r="D2196" s="108"/>
      <c r="E2196" s="110"/>
      <c r="F2196" s="108"/>
      <c r="G2196" s="111"/>
    </row>
    <row r="2197" spans="1:7" ht="9.75" customHeight="1">
      <c r="A2197" s="108"/>
      <c r="B2197" s="112"/>
      <c r="C2197" s="109"/>
      <c r="D2197" s="108"/>
      <c r="E2197" s="110"/>
      <c r="F2197" s="108"/>
      <c r="G2197" s="111"/>
    </row>
    <row r="2198" spans="1:7" ht="9.75" customHeight="1">
      <c r="A2198" s="108"/>
      <c r="B2198" s="112"/>
      <c r="C2198" s="109"/>
      <c r="D2198" s="108"/>
      <c r="E2198" s="110"/>
      <c r="F2198" s="108"/>
      <c r="G2198" s="111"/>
    </row>
    <row r="2199" spans="1:7" ht="9.75" customHeight="1">
      <c r="A2199" s="108"/>
      <c r="B2199" s="112"/>
      <c r="C2199" s="109"/>
      <c r="D2199" s="108"/>
      <c r="E2199" s="110"/>
      <c r="F2199" s="108"/>
      <c r="G2199" s="111"/>
    </row>
    <row r="2200" spans="1:7" ht="9.75" customHeight="1">
      <c r="A2200" s="108"/>
      <c r="B2200" s="112"/>
      <c r="C2200" s="109"/>
      <c r="D2200" s="108"/>
      <c r="E2200" s="110"/>
      <c r="F2200" s="108"/>
      <c r="G2200" s="111"/>
    </row>
    <row r="2201" spans="1:7" ht="9.75" customHeight="1">
      <c r="A2201" s="108"/>
      <c r="B2201" s="112"/>
      <c r="C2201" s="109"/>
      <c r="D2201" s="108"/>
      <c r="E2201" s="110"/>
      <c r="F2201" s="108"/>
      <c r="G2201" s="111"/>
    </row>
    <row r="2202" spans="1:7" ht="7.5" customHeight="1">
      <c r="A2202" s="108"/>
      <c r="B2202" s="112"/>
      <c r="C2202" s="109"/>
      <c r="D2202" s="108"/>
      <c r="E2202" s="110"/>
      <c r="F2202" s="108"/>
      <c r="G2202" s="111"/>
    </row>
    <row r="2203" spans="1:7" ht="9.75" customHeight="1">
      <c r="A2203" s="108"/>
      <c r="B2203" s="112"/>
      <c r="C2203" s="109"/>
      <c r="D2203" s="108"/>
      <c r="E2203" s="110"/>
      <c r="F2203" s="108"/>
      <c r="G2203" s="111"/>
    </row>
    <row r="2204" spans="1:7" ht="9.75" customHeight="1">
      <c r="A2204" s="108"/>
      <c r="B2204" s="112"/>
      <c r="C2204" s="109"/>
      <c r="D2204" s="108"/>
      <c r="E2204" s="110"/>
      <c r="F2204" s="108"/>
      <c r="G2204" s="111"/>
    </row>
    <row r="2205" spans="1:7" ht="9.75" customHeight="1">
      <c r="A2205" s="108"/>
      <c r="B2205" s="112"/>
      <c r="C2205" s="109"/>
      <c r="D2205" s="108"/>
      <c r="E2205" s="110"/>
      <c r="F2205" s="108"/>
      <c r="G2205" s="111"/>
    </row>
    <row r="2206" spans="1:7" ht="9.75" customHeight="1">
      <c r="A2206" s="108"/>
      <c r="B2206" s="112"/>
      <c r="C2206" s="109"/>
      <c r="D2206" s="108"/>
      <c r="E2206" s="110"/>
      <c r="F2206" s="108"/>
      <c r="G2206" s="111"/>
    </row>
    <row r="2207" spans="1:7" ht="9.75" customHeight="1">
      <c r="A2207" s="108"/>
      <c r="B2207" s="112"/>
      <c r="C2207" s="109"/>
      <c r="D2207" s="108"/>
      <c r="E2207" s="110"/>
      <c r="F2207" s="108"/>
      <c r="G2207" s="111"/>
    </row>
    <row r="2208" spans="1:7" ht="9.75" customHeight="1">
      <c r="A2208" s="108"/>
      <c r="B2208" s="112"/>
      <c r="C2208" s="109"/>
      <c r="D2208" s="108"/>
      <c r="E2208" s="110"/>
      <c r="F2208" s="108"/>
      <c r="G2208" s="111"/>
    </row>
    <row r="2209" spans="1:7" ht="9.75" customHeight="1">
      <c r="A2209" s="108"/>
      <c r="B2209" s="112"/>
      <c r="C2209" s="109"/>
      <c r="D2209" s="108"/>
      <c r="E2209" s="110"/>
      <c r="F2209" s="108"/>
      <c r="G2209" s="111"/>
    </row>
    <row r="2210" spans="1:7" ht="9.75" customHeight="1">
      <c r="A2210" s="108"/>
      <c r="B2210" s="112"/>
      <c r="C2210" s="109"/>
      <c r="D2210" s="108"/>
      <c r="E2210" s="110"/>
      <c r="F2210" s="108"/>
      <c r="G2210" s="111"/>
    </row>
    <row r="2211" spans="1:7" ht="9.75" customHeight="1">
      <c r="A2211" s="108"/>
      <c r="B2211" s="112"/>
      <c r="C2211" s="109"/>
      <c r="D2211" s="108"/>
      <c r="E2211" s="110"/>
      <c r="F2211" s="108"/>
      <c r="G2211" s="111"/>
    </row>
    <row r="2212" spans="1:7" ht="6.75" customHeight="1">
      <c r="A2212" s="108"/>
      <c r="B2212" s="112"/>
      <c r="C2212" s="109"/>
      <c r="D2212" s="108"/>
      <c r="E2212" s="110"/>
      <c r="F2212" s="108"/>
      <c r="G2212" s="111"/>
    </row>
    <row r="2213" spans="1:7" ht="9.75" customHeight="1">
      <c r="A2213" s="108"/>
      <c r="B2213" s="112"/>
      <c r="C2213" s="109"/>
      <c r="D2213" s="108"/>
      <c r="E2213" s="116"/>
      <c r="F2213" s="108"/>
      <c r="G2213" s="111"/>
    </row>
    <row r="2214" spans="1:7" ht="9.75" customHeight="1">
      <c r="A2214" s="108"/>
      <c r="B2214" s="112"/>
      <c r="C2214" s="109"/>
      <c r="D2214" s="108"/>
      <c r="E2214" s="116"/>
      <c r="F2214" s="108"/>
      <c r="G2214" s="111"/>
    </row>
    <row r="2215" spans="1:7" ht="9.75" customHeight="1">
      <c r="A2215" s="108"/>
      <c r="B2215" s="112"/>
      <c r="C2215" s="109"/>
      <c r="D2215" s="108"/>
      <c r="E2215" s="116"/>
      <c r="F2215" s="108"/>
      <c r="G2215" s="111"/>
    </row>
    <row r="2216" spans="1:7" ht="9.75" customHeight="1">
      <c r="A2216" s="108"/>
      <c r="B2216" s="112"/>
      <c r="C2216" s="109"/>
      <c r="D2216" s="108"/>
      <c r="E2216" s="116"/>
      <c r="F2216" s="108"/>
      <c r="G2216" s="111"/>
    </row>
    <row r="2217" spans="1:7" ht="9.75" customHeight="1">
      <c r="A2217" s="108"/>
      <c r="B2217" s="112"/>
      <c r="C2217" s="109"/>
      <c r="D2217" s="108"/>
      <c r="E2217" s="116"/>
      <c r="F2217" s="108"/>
      <c r="G2217" s="111"/>
    </row>
    <row r="2218" spans="1:7" ht="9.75" customHeight="1">
      <c r="A2218" s="108"/>
      <c r="B2218" s="112"/>
      <c r="C2218" s="109"/>
      <c r="D2218" s="108"/>
      <c r="E2218" s="110"/>
      <c r="F2218" s="108"/>
      <c r="G2218" s="111"/>
    </row>
    <row r="2219" spans="1:7" ht="9.75" customHeight="1">
      <c r="A2219" s="108"/>
      <c r="B2219" s="112"/>
      <c r="C2219" s="109"/>
      <c r="D2219" s="108"/>
      <c r="E2219" s="110"/>
      <c r="F2219" s="108"/>
      <c r="G2219" s="111"/>
    </row>
    <row r="2220" spans="1:7" ht="9.75" customHeight="1">
      <c r="A2220" s="108"/>
      <c r="B2220" s="112"/>
      <c r="C2220" s="109"/>
      <c r="D2220" s="108"/>
      <c r="E2220" s="110"/>
      <c r="F2220" s="108"/>
      <c r="G2220" s="111"/>
    </row>
    <row r="2221" spans="1:7" ht="9.75" customHeight="1">
      <c r="A2221" s="108"/>
      <c r="B2221" s="112"/>
      <c r="C2221" s="109"/>
      <c r="D2221" s="108"/>
      <c r="E2221" s="110"/>
      <c r="F2221" s="108"/>
      <c r="G2221" s="111"/>
    </row>
    <row r="2222" spans="1:7" ht="9.75" customHeight="1">
      <c r="A2222" s="108"/>
      <c r="B2222" s="112"/>
      <c r="C2222" s="109"/>
      <c r="D2222" s="108"/>
      <c r="E2222" s="110"/>
      <c r="F2222" s="108"/>
      <c r="G2222" s="111"/>
    </row>
    <row r="2223" spans="1:7" ht="9.75" customHeight="1">
      <c r="A2223" s="108"/>
      <c r="B2223" s="112"/>
      <c r="C2223" s="113"/>
      <c r="D2223" s="108"/>
      <c r="E2223" s="110"/>
      <c r="F2223" s="108"/>
      <c r="G2223" s="111"/>
    </row>
    <row r="2224" spans="1:7" ht="9.75" customHeight="1">
      <c r="A2224" s="108"/>
      <c r="B2224" s="112"/>
      <c r="C2224" s="113"/>
      <c r="D2224" s="108"/>
      <c r="E2224" s="110"/>
      <c r="F2224" s="108"/>
      <c r="G2224" s="111"/>
    </row>
    <row r="2225" spans="1:7" ht="9.75" customHeight="1">
      <c r="A2225" s="108"/>
      <c r="B2225" s="112"/>
      <c r="C2225" s="113"/>
      <c r="D2225" s="108"/>
      <c r="E2225" s="110"/>
      <c r="F2225" s="108"/>
      <c r="G2225" s="111"/>
    </row>
    <row r="2226" spans="1:7" ht="9.75" customHeight="1">
      <c r="A2226" s="108"/>
      <c r="B2226" s="112"/>
      <c r="C2226" s="113"/>
      <c r="D2226" s="108"/>
      <c r="E2226" s="110"/>
      <c r="F2226" s="108"/>
      <c r="G2226" s="111"/>
    </row>
    <row r="2227" spans="1:7" ht="9.75" customHeight="1">
      <c r="A2227" s="108"/>
      <c r="B2227" s="112"/>
      <c r="C2227" s="113"/>
      <c r="D2227" s="108"/>
      <c r="E2227" s="110"/>
      <c r="F2227" s="108"/>
      <c r="G2227" s="111"/>
    </row>
    <row r="2228" spans="1:7" ht="9.75" customHeight="1">
      <c r="A2228" s="108"/>
      <c r="B2228" s="112"/>
      <c r="C2228" s="109"/>
      <c r="D2228" s="108"/>
      <c r="E2228" s="110"/>
      <c r="F2228" s="108"/>
      <c r="G2228" s="111"/>
    </row>
    <row r="2229" spans="1:7" ht="9.75" customHeight="1">
      <c r="A2229" s="108"/>
      <c r="B2229" s="112"/>
      <c r="C2229" s="109"/>
      <c r="D2229" s="108"/>
      <c r="E2229" s="110"/>
      <c r="F2229" s="108"/>
      <c r="G2229" s="111"/>
    </row>
    <row r="2230" spans="1:7" ht="9.75" customHeight="1">
      <c r="A2230" s="108"/>
      <c r="B2230" s="112"/>
      <c r="C2230" s="109"/>
      <c r="D2230" s="108"/>
      <c r="E2230" s="110"/>
      <c r="F2230" s="108"/>
      <c r="G2230" s="111"/>
    </row>
    <row r="2231" spans="1:7" ht="9.75" customHeight="1">
      <c r="A2231" s="108"/>
      <c r="B2231" s="112"/>
      <c r="C2231" s="109"/>
      <c r="D2231" s="108"/>
      <c r="E2231" s="110"/>
      <c r="F2231" s="108"/>
      <c r="G2231" s="111"/>
    </row>
    <row r="2232" spans="1:7" ht="9.75" customHeight="1">
      <c r="A2232" s="108"/>
      <c r="B2232" s="112"/>
      <c r="C2232" s="109"/>
      <c r="D2232" s="108"/>
      <c r="E2232" s="110"/>
      <c r="F2232" s="108"/>
      <c r="G2232" s="111"/>
    </row>
    <row r="2233" spans="1:7" ht="9.75" customHeight="1">
      <c r="A2233" s="108"/>
      <c r="B2233" s="112"/>
      <c r="C2233" s="109"/>
      <c r="D2233" s="108"/>
      <c r="E2233" s="110"/>
      <c r="F2233" s="108"/>
      <c r="G2233" s="111"/>
    </row>
    <row r="2234" spans="1:7" ht="9.75" customHeight="1">
      <c r="A2234" s="108"/>
      <c r="B2234" s="112"/>
      <c r="C2234" s="109"/>
      <c r="D2234" s="108"/>
      <c r="E2234" s="110"/>
      <c r="F2234" s="108"/>
      <c r="G2234" s="111"/>
    </row>
    <row r="2235" spans="1:7" ht="9.75" customHeight="1">
      <c r="A2235" s="108"/>
      <c r="B2235" s="112"/>
      <c r="C2235" s="109"/>
      <c r="D2235" s="108"/>
      <c r="E2235" s="110"/>
      <c r="F2235" s="108"/>
      <c r="G2235" s="111"/>
    </row>
    <row r="2236" spans="1:7" ht="9.75" customHeight="1">
      <c r="A2236" s="108"/>
      <c r="B2236" s="112"/>
      <c r="C2236" s="109"/>
      <c r="D2236" s="108"/>
      <c r="E2236" s="110"/>
      <c r="F2236" s="108"/>
      <c r="G2236" s="111"/>
    </row>
    <row r="2237" spans="1:7" ht="9.75" customHeight="1">
      <c r="A2237" s="108"/>
      <c r="B2237" s="112"/>
      <c r="C2237" s="109"/>
      <c r="D2237" s="108"/>
      <c r="E2237" s="110"/>
      <c r="F2237" s="108"/>
      <c r="G2237" s="111"/>
    </row>
    <row r="2238" spans="1:7" ht="9.75" customHeight="1">
      <c r="A2238" s="108"/>
      <c r="B2238" s="112"/>
      <c r="C2238" s="109"/>
      <c r="D2238" s="108"/>
      <c r="E2238" s="110"/>
      <c r="F2238" s="108"/>
      <c r="G2238" s="111"/>
    </row>
    <row r="2239" spans="1:7" ht="9.75" customHeight="1">
      <c r="A2239" s="108"/>
      <c r="B2239" s="112"/>
      <c r="C2239" s="109"/>
      <c r="D2239" s="108"/>
      <c r="E2239" s="110"/>
      <c r="F2239" s="108"/>
      <c r="G2239" s="111"/>
    </row>
    <row r="2240" spans="1:7" ht="9.75" customHeight="1">
      <c r="A2240" s="108"/>
      <c r="B2240" s="112"/>
      <c r="C2240" s="109"/>
      <c r="D2240" s="108"/>
      <c r="E2240" s="110"/>
      <c r="F2240" s="108"/>
      <c r="G2240" s="111"/>
    </row>
    <row r="2241" spans="1:7" ht="9.75" customHeight="1">
      <c r="A2241" s="108"/>
      <c r="B2241" s="112"/>
      <c r="C2241" s="109"/>
      <c r="D2241" s="108"/>
      <c r="E2241" s="110"/>
      <c r="F2241" s="108"/>
      <c r="G2241" s="111"/>
    </row>
    <row r="2242" spans="1:7" ht="9.75" customHeight="1">
      <c r="A2242" s="108"/>
      <c r="B2242" s="112"/>
      <c r="C2242" s="109"/>
      <c r="D2242" s="108"/>
      <c r="E2242" s="110"/>
      <c r="F2242" s="108"/>
      <c r="G2242" s="111"/>
    </row>
    <row r="2243" spans="1:7" ht="9.75" customHeight="1">
      <c r="A2243" s="108"/>
      <c r="B2243" s="112"/>
      <c r="C2243" s="109"/>
      <c r="D2243" s="108"/>
      <c r="E2243" s="110"/>
      <c r="F2243" s="108"/>
      <c r="G2243" s="111"/>
    </row>
    <row r="2244" spans="1:7" ht="9.75" customHeight="1">
      <c r="A2244" s="108"/>
      <c r="B2244" s="112"/>
      <c r="C2244" s="109"/>
      <c r="D2244" s="108"/>
      <c r="E2244" s="110"/>
      <c r="F2244" s="108"/>
      <c r="G2244" s="111"/>
    </row>
    <row r="2245" spans="1:7" ht="9.75" customHeight="1">
      <c r="A2245" s="108"/>
      <c r="B2245" s="112"/>
      <c r="C2245" s="109"/>
      <c r="D2245" s="108"/>
      <c r="E2245" s="110"/>
      <c r="F2245" s="108"/>
      <c r="G2245" s="111"/>
    </row>
    <row r="2246" spans="1:7" ht="9.75" customHeight="1">
      <c r="A2246" s="108"/>
      <c r="B2246" s="112"/>
      <c r="C2246" s="109"/>
      <c r="D2246" s="108"/>
      <c r="E2246" s="110"/>
      <c r="F2246" s="108"/>
      <c r="G2246" s="111"/>
    </row>
    <row r="2247" spans="1:7" ht="9.75" customHeight="1">
      <c r="A2247" s="108"/>
      <c r="B2247" s="112"/>
      <c r="C2247" s="109"/>
      <c r="D2247" s="108"/>
      <c r="E2247" s="110"/>
      <c r="F2247" s="108"/>
      <c r="G2247" s="111"/>
    </row>
    <row r="2248" spans="1:7" ht="9.75" customHeight="1">
      <c r="A2248" s="108"/>
      <c r="B2248" s="112"/>
      <c r="C2248" s="109"/>
      <c r="D2248" s="108"/>
      <c r="E2248" s="110"/>
      <c r="F2248" s="108"/>
      <c r="G2248" s="111"/>
    </row>
    <row r="2249" spans="1:7" ht="9.75" customHeight="1">
      <c r="A2249" s="108"/>
      <c r="B2249" s="112"/>
      <c r="C2249" s="109"/>
      <c r="D2249" s="108"/>
      <c r="E2249" s="110"/>
      <c r="F2249" s="108"/>
      <c r="G2249" s="111"/>
    </row>
    <row r="2250" spans="1:7" ht="9.75" customHeight="1">
      <c r="A2250" s="108"/>
      <c r="B2250" s="112"/>
      <c r="C2250" s="109"/>
      <c r="D2250" s="108"/>
      <c r="E2250" s="110"/>
      <c r="F2250" s="108"/>
      <c r="G2250" s="111"/>
    </row>
    <row r="2251" spans="1:7" ht="9.75" customHeight="1">
      <c r="A2251" s="108"/>
      <c r="B2251" s="112"/>
      <c r="C2251" s="109"/>
      <c r="D2251" s="108"/>
      <c r="E2251" s="110"/>
      <c r="F2251" s="108"/>
      <c r="G2251" s="111"/>
    </row>
    <row r="2252" spans="1:7" ht="9.75" customHeight="1">
      <c r="A2252" s="108"/>
      <c r="B2252" s="112"/>
      <c r="C2252" s="109"/>
      <c r="D2252" s="108"/>
      <c r="E2252" s="110"/>
      <c r="F2252" s="108"/>
      <c r="G2252" s="111"/>
    </row>
    <row r="2253" spans="1:7" ht="9.75" customHeight="1">
      <c r="A2253" s="108"/>
      <c r="B2253" s="112"/>
      <c r="C2253" s="109"/>
      <c r="D2253" s="108"/>
      <c r="E2253" s="110"/>
      <c r="F2253" s="108"/>
      <c r="G2253" s="111"/>
    </row>
    <row r="2254" spans="1:7" ht="9.75" customHeight="1">
      <c r="A2254" s="108"/>
      <c r="B2254" s="112"/>
      <c r="C2254" s="109"/>
      <c r="D2254" s="108"/>
      <c r="E2254" s="110"/>
      <c r="F2254" s="108"/>
      <c r="G2254" s="111"/>
    </row>
    <row r="2255" spans="1:7" ht="9.75" customHeight="1">
      <c r="A2255" s="108"/>
      <c r="B2255" s="112"/>
      <c r="C2255" s="109"/>
      <c r="D2255" s="108"/>
      <c r="E2255" s="110"/>
      <c r="F2255" s="108"/>
      <c r="G2255" s="111"/>
    </row>
    <row r="2256" spans="1:7" ht="9.75" customHeight="1">
      <c r="A2256" s="108"/>
      <c r="B2256" s="112"/>
      <c r="C2256" s="109"/>
      <c r="D2256" s="108"/>
      <c r="E2256" s="110"/>
      <c r="F2256" s="108"/>
      <c r="G2256" s="111"/>
    </row>
    <row r="2257" spans="1:7" ht="9.75" customHeight="1">
      <c r="A2257" s="108"/>
      <c r="B2257" s="112"/>
      <c r="C2257" s="109"/>
      <c r="D2257" s="108"/>
      <c r="E2257" s="110"/>
      <c r="F2257" s="108"/>
      <c r="G2257" s="111"/>
    </row>
    <row r="2258" spans="1:7" ht="9.75" customHeight="1">
      <c r="A2258" s="108"/>
      <c r="B2258" s="112"/>
      <c r="C2258" s="109"/>
      <c r="D2258" s="108"/>
      <c r="E2258" s="110"/>
      <c r="F2258" s="108"/>
      <c r="G2258" s="111"/>
    </row>
    <row r="2259" spans="1:7" ht="9.75" customHeight="1">
      <c r="A2259" s="108"/>
      <c r="B2259" s="112"/>
      <c r="C2259" s="109"/>
      <c r="D2259" s="108"/>
      <c r="E2259" s="110"/>
      <c r="F2259" s="108"/>
      <c r="G2259" s="111"/>
    </row>
    <row r="2260" spans="1:7" ht="9.75" customHeight="1">
      <c r="A2260" s="108"/>
      <c r="B2260" s="112"/>
      <c r="C2260" s="109"/>
      <c r="D2260" s="108"/>
      <c r="E2260" s="110"/>
      <c r="F2260" s="108"/>
      <c r="G2260" s="111"/>
    </row>
    <row r="2261" spans="1:7" ht="9.75" customHeight="1">
      <c r="A2261" s="108"/>
      <c r="B2261" s="112"/>
      <c r="C2261" s="109"/>
      <c r="D2261" s="108"/>
      <c r="E2261" s="110"/>
      <c r="F2261" s="108"/>
      <c r="G2261" s="111"/>
    </row>
    <row r="2262" spans="1:7" ht="9.75" customHeight="1">
      <c r="A2262" s="108"/>
      <c r="B2262" s="112"/>
      <c r="C2262" s="109"/>
      <c r="D2262" s="108"/>
      <c r="E2262" s="110"/>
      <c r="F2262" s="108"/>
      <c r="G2262" s="111"/>
    </row>
    <row r="2263" spans="1:7" ht="9.75" customHeight="1">
      <c r="A2263" s="108"/>
      <c r="B2263" s="112"/>
      <c r="C2263" s="109"/>
      <c r="D2263" s="108"/>
      <c r="E2263" s="110"/>
      <c r="F2263" s="108"/>
      <c r="G2263" s="111"/>
    </row>
    <row r="2264" spans="1:7" ht="9.75" customHeight="1">
      <c r="A2264" s="108"/>
      <c r="B2264" s="112"/>
      <c r="C2264" s="109"/>
      <c r="D2264" s="108"/>
      <c r="E2264" s="110"/>
      <c r="F2264" s="108"/>
      <c r="G2264" s="111"/>
    </row>
    <row r="2265" spans="1:7" ht="9.75" customHeight="1">
      <c r="A2265" s="108"/>
      <c r="B2265" s="112"/>
      <c r="C2265" s="109"/>
      <c r="D2265" s="108"/>
      <c r="E2265" s="110"/>
      <c r="F2265" s="108"/>
      <c r="G2265" s="111"/>
    </row>
    <row r="2266" spans="1:7" ht="9.75" customHeight="1">
      <c r="A2266" s="108"/>
      <c r="B2266" s="112"/>
      <c r="C2266" s="109"/>
      <c r="D2266" s="108"/>
      <c r="E2266" s="110"/>
      <c r="F2266" s="108"/>
      <c r="G2266" s="111"/>
    </row>
    <row r="2267" spans="1:7" ht="9.75" customHeight="1">
      <c r="A2267" s="108"/>
      <c r="B2267" s="112"/>
      <c r="C2267" s="109"/>
      <c r="D2267" s="108"/>
      <c r="E2267" s="110"/>
      <c r="F2267" s="108"/>
      <c r="G2267" s="111"/>
    </row>
    <row r="2268" spans="1:7" ht="9.75" customHeight="1">
      <c r="A2268" s="108"/>
      <c r="B2268" s="112"/>
      <c r="C2268" s="109"/>
      <c r="D2268" s="108"/>
      <c r="E2268" s="110"/>
      <c r="F2268" s="108"/>
      <c r="G2268" s="111"/>
    </row>
    <row r="2269" spans="1:7" ht="9.75" customHeight="1">
      <c r="A2269" s="108"/>
      <c r="B2269" s="112"/>
      <c r="C2269" s="109"/>
      <c r="D2269" s="108"/>
      <c r="E2269" s="110"/>
      <c r="F2269" s="108"/>
      <c r="G2269" s="111"/>
    </row>
    <row r="2270" spans="1:7" ht="9.75" customHeight="1">
      <c r="A2270" s="108"/>
      <c r="B2270" s="112"/>
      <c r="C2270" s="109"/>
      <c r="D2270" s="108"/>
      <c r="E2270" s="110"/>
      <c r="F2270" s="108"/>
      <c r="G2270" s="111"/>
    </row>
    <row r="2271" spans="1:7" ht="9.75" customHeight="1">
      <c r="A2271" s="108"/>
      <c r="B2271" s="112"/>
      <c r="C2271" s="109"/>
      <c r="D2271" s="108"/>
      <c r="E2271" s="110"/>
      <c r="F2271" s="108"/>
      <c r="G2271" s="111"/>
    </row>
    <row r="2272" spans="1:7" ht="9.75" customHeight="1">
      <c r="A2272" s="108"/>
      <c r="B2272" s="112"/>
      <c r="C2272" s="109"/>
      <c r="D2272" s="108"/>
      <c r="E2272" s="110"/>
      <c r="F2272" s="108"/>
      <c r="G2272" s="111"/>
    </row>
    <row r="2273" spans="1:7" ht="9.75" customHeight="1">
      <c r="A2273" s="108"/>
      <c r="B2273" s="112"/>
      <c r="C2273" s="114"/>
      <c r="D2273" s="108"/>
      <c r="E2273" s="115"/>
      <c r="F2273" s="108"/>
      <c r="G2273" s="111"/>
    </row>
    <row r="2274" spans="1:7" ht="9.75" customHeight="1">
      <c r="A2274" s="108"/>
      <c r="B2274" s="112"/>
      <c r="C2274" s="114"/>
      <c r="D2274" s="108"/>
      <c r="E2274" s="115"/>
      <c r="F2274" s="108"/>
      <c r="G2274" s="111"/>
    </row>
    <row r="2275" spans="1:7" ht="9.75" customHeight="1">
      <c r="A2275" s="108"/>
      <c r="B2275" s="112"/>
      <c r="C2275" s="114"/>
      <c r="D2275" s="108"/>
      <c r="E2275" s="115"/>
      <c r="F2275" s="108"/>
      <c r="G2275" s="111"/>
    </row>
    <row r="2276" spans="1:7" ht="9.75" customHeight="1">
      <c r="A2276" s="108"/>
      <c r="B2276" s="112"/>
      <c r="C2276" s="114"/>
      <c r="D2276" s="108"/>
      <c r="E2276" s="115"/>
      <c r="F2276" s="108"/>
      <c r="G2276" s="111"/>
    </row>
    <row r="2277" spans="1:7" ht="9.75" customHeight="1">
      <c r="A2277" s="108"/>
      <c r="B2277" s="112"/>
      <c r="C2277" s="114"/>
      <c r="D2277" s="108"/>
      <c r="E2277" s="115"/>
      <c r="F2277" s="108"/>
      <c r="G2277" s="111"/>
    </row>
    <row r="2278" spans="1:7" ht="9.75" customHeight="1">
      <c r="A2278" s="108"/>
      <c r="B2278" s="112"/>
      <c r="C2278" s="113"/>
      <c r="D2278" s="108"/>
      <c r="E2278" s="110"/>
      <c r="F2278" s="108"/>
      <c r="G2278" s="111"/>
    </row>
    <row r="2279" spans="1:7" ht="9.75" customHeight="1">
      <c r="A2279" s="108"/>
      <c r="B2279" s="112"/>
      <c r="C2279" s="113"/>
      <c r="D2279" s="108"/>
      <c r="E2279" s="110"/>
      <c r="F2279" s="108"/>
      <c r="G2279" s="111"/>
    </row>
    <row r="2280" spans="1:7" ht="9.75" customHeight="1">
      <c r="A2280" s="108"/>
      <c r="B2280" s="112"/>
      <c r="C2280" s="113"/>
      <c r="D2280" s="108"/>
      <c r="E2280" s="110"/>
      <c r="F2280" s="108"/>
      <c r="G2280" s="111"/>
    </row>
    <row r="2281" spans="1:7" ht="9.75" customHeight="1">
      <c r="A2281" s="108"/>
      <c r="B2281" s="112"/>
      <c r="C2281" s="113"/>
      <c r="D2281" s="108"/>
      <c r="E2281" s="110"/>
      <c r="F2281" s="108"/>
      <c r="G2281" s="111"/>
    </row>
    <row r="2282" spans="1:7" ht="9.75" customHeight="1">
      <c r="A2282" s="108"/>
      <c r="B2282" s="112"/>
      <c r="C2282" s="113"/>
      <c r="D2282" s="108"/>
      <c r="E2282" s="110"/>
      <c r="F2282" s="108"/>
      <c r="G2282" s="111"/>
    </row>
    <row r="2283" spans="1:7" ht="9.75" customHeight="1">
      <c r="A2283" s="108"/>
      <c r="B2283" s="112"/>
      <c r="C2283" s="109"/>
      <c r="D2283" s="108"/>
      <c r="E2283" s="110"/>
      <c r="F2283" s="108"/>
      <c r="G2283" s="111"/>
    </row>
    <row r="2284" spans="1:7" ht="9.75" customHeight="1">
      <c r="A2284" s="108"/>
      <c r="B2284" s="112"/>
      <c r="C2284" s="109"/>
      <c r="D2284" s="108"/>
      <c r="E2284" s="110"/>
      <c r="F2284" s="108"/>
      <c r="G2284" s="111"/>
    </row>
    <row r="2285" spans="1:7" ht="9.75" customHeight="1">
      <c r="A2285" s="108"/>
      <c r="B2285" s="112"/>
      <c r="C2285" s="109"/>
      <c r="D2285" s="108"/>
      <c r="E2285" s="110"/>
      <c r="F2285" s="108"/>
      <c r="G2285" s="111"/>
    </row>
    <row r="2286" spans="1:7" ht="9.75" customHeight="1">
      <c r="A2286" s="108"/>
      <c r="B2286" s="112"/>
      <c r="C2286" s="109"/>
      <c r="D2286" s="108"/>
      <c r="E2286" s="110"/>
      <c r="F2286" s="108"/>
      <c r="G2286" s="111"/>
    </row>
    <row r="2287" spans="1:7" ht="7.5" customHeight="1">
      <c r="A2287" s="108"/>
      <c r="B2287" s="112"/>
      <c r="C2287" s="109"/>
      <c r="D2287" s="108"/>
      <c r="E2287" s="110"/>
      <c r="F2287" s="108"/>
      <c r="G2287" s="111"/>
    </row>
    <row r="2288" spans="1:7" ht="9.75" customHeight="1">
      <c r="A2288" s="108"/>
      <c r="B2288" s="112"/>
      <c r="C2288" s="109"/>
      <c r="D2288" s="108"/>
      <c r="E2288" s="110"/>
      <c r="F2288" s="108"/>
      <c r="G2288" s="111"/>
    </row>
    <row r="2289" spans="1:7" ht="9.75" customHeight="1">
      <c r="A2289" s="108"/>
      <c r="B2289" s="112"/>
      <c r="C2289" s="109"/>
      <c r="D2289" s="108"/>
      <c r="E2289" s="110"/>
      <c r="F2289" s="108"/>
      <c r="G2289" s="111"/>
    </row>
    <row r="2290" spans="1:7" ht="9.75" customHeight="1">
      <c r="A2290" s="108"/>
      <c r="B2290" s="112"/>
      <c r="C2290" s="109"/>
      <c r="D2290" s="108"/>
      <c r="E2290" s="110"/>
      <c r="F2290" s="108"/>
      <c r="G2290" s="111"/>
    </row>
    <row r="2291" spans="1:7" ht="9.75" customHeight="1">
      <c r="A2291" s="108"/>
      <c r="B2291" s="112"/>
      <c r="C2291" s="109"/>
      <c r="D2291" s="108"/>
      <c r="E2291" s="110"/>
      <c r="F2291" s="108"/>
      <c r="G2291" s="111"/>
    </row>
    <row r="2292" spans="1:7" ht="9.75" customHeight="1">
      <c r="A2292" s="108"/>
      <c r="B2292" s="112"/>
      <c r="C2292" s="109"/>
      <c r="D2292" s="108"/>
      <c r="E2292" s="110"/>
      <c r="F2292" s="108"/>
      <c r="G2292" s="111"/>
    </row>
    <row r="2293" spans="1:7" ht="9.75" customHeight="1">
      <c r="A2293" s="108"/>
      <c r="B2293" s="112"/>
      <c r="C2293" s="109"/>
      <c r="D2293" s="108"/>
      <c r="E2293" s="110"/>
      <c r="F2293" s="108"/>
      <c r="G2293" s="111"/>
    </row>
    <row r="2294" spans="1:7" ht="9.75" customHeight="1">
      <c r="A2294" s="108"/>
      <c r="B2294" s="112"/>
      <c r="C2294" s="109"/>
      <c r="D2294" s="108"/>
      <c r="E2294" s="110"/>
      <c r="F2294" s="108"/>
      <c r="G2294" s="111"/>
    </row>
    <row r="2295" spans="1:7" ht="9.75" customHeight="1">
      <c r="A2295" s="108"/>
      <c r="B2295" s="112"/>
      <c r="C2295" s="109"/>
      <c r="D2295" s="108"/>
      <c r="E2295" s="110"/>
      <c r="F2295" s="108"/>
      <c r="G2295" s="111"/>
    </row>
    <row r="2296" spans="1:7" ht="9.75" customHeight="1">
      <c r="A2296" s="108"/>
      <c r="B2296" s="112"/>
      <c r="C2296" s="109"/>
      <c r="D2296" s="108"/>
      <c r="E2296" s="110"/>
      <c r="F2296" s="108"/>
      <c r="G2296" s="111"/>
    </row>
    <row r="2297" spans="1:7" ht="9.75" customHeight="1">
      <c r="A2297" s="108"/>
      <c r="B2297" s="112"/>
      <c r="C2297" s="109"/>
      <c r="D2297" s="108"/>
      <c r="E2297" s="110"/>
      <c r="F2297" s="108"/>
      <c r="G2297" s="111"/>
    </row>
    <row r="2298" spans="1:7" ht="9.75" customHeight="1">
      <c r="A2298" s="108"/>
      <c r="B2298" s="112"/>
      <c r="C2298" s="109"/>
      <c r="D2298" s="108"/>
      <c r="E2298" s="110"/>
      <c r="F2298" s="108"/>
      <c r="G2298" s="111"/>
    </row>
    <row r="2299" spans="1:7" ht="9.75" customHeight="1">
      <c r="A2299" s="108"/>
      <c r="B2299" s="112"/>
      <c r="C2299" s="109"/>
      <c r="D2299" s="108"/>
      <c r="E2299" s="110"/>
      <c r="F2299" s="108"/>
      <c r="G2299" s="111"/>
    </row>
    <row r="2300" spans="1:7" ht="9.75" customHeight="1">
      <c r="A2300" s="108"/>
      <c r="B2300" s="112"/>
      <c r="C2300" s="109"/>
      <c r="D2300" s="108"/>
      <c r="E2300" s="110"/>
      <c r="F2300" s="108"/>
      <c r="G2300" s="111"/>
    </row>
    <row r="2301" spans="1:7" ht="9.75" customHeight="1">
      <c r="A2301" s="108"/>
      <c r="B2301" s="112"/>
      <c r="C2301" s="109"/>
      <c r="D2301" s="108"/>
      <c r="E2301" s="110"/>
      <c r="F2301" s="108"/>
      <c r="G2301" s="111"/>
    </row>
    <row r="2302" spans="1:7" ht="9.75" customHeight="1">
      <c r="A2302" s="108"/>
      <c r="B2302" s="112"/>
      <c r="C2302" s="109"/>
      <c r="D2302" s="108"/>
      <c r="E2302" s="110"/>
      <c r="F2302" s="108"/>
      <c r="G2302" s="111"/>
    </row>
    <row r="2303" spans="1:7" ht="9.75" customHeight="1">
      <c r="A2303" s="108"/>
      <c r="B2303" s="112"/>
      <c r="C2303" s="109"/>
      <c r="D2303" s="108"/>
      <c r="E2303" s="110"/>
      <c r="F2303" s="108"/>
      <c r="G2303" s="111"/>
    </row>
    <row r="2304" spans="1:7" ht="9.75" customHeight="1">
      <c r="A2304" s="108"/>
      <c r="B2304" s="112"/>
      <c r="C2304" s="109"/>
      <c r="D2304" s="108"/>
      <c r="E2304" s="110"/>
      <c r="F2304" s="108"/>
      <c r="G2304" s="111"/>
    </row>
    <row r="2305" spans="1:7" ht="9.75" customHeight="1">
      <c r="A2305" s="108"/>
      <c r="B2305" s="112"/>
      <c r="C2305" s="109"/>
      <c r="D2305" s="108"/>
      <c r="E2305" s="110"/>
      <c r="F2305" s="108"/>
      <c r="G2305" s="111"/>
    </row>
    <row r="2306" spans="1:7" ht="9.75" customHeight="1">
      <c r="A2306" s="108"/>
      <c r="B2306" s="112"/>
      <c r="C2306" s="109"/>
      <c r="D2306" s="108"/>
      <c r="E2306" s="110"/>
      <c r="F2306" s="108"/>
      <c r="G2306" s="111"/>
    </row>
    <row r="2307" spans="1:7" ht="9.75" customHeight="1">
      <c r="A2307" s="108"/>
      <c r="B2307" s="112"/>
      <c r="C2307" s="109"/>
      <c r="D2307" s="108"/>
      <c r="E2307" s="110"/>
      <c r="F2307" s="108"/>
      <c r="G2307" s="111"/>
    </row>
    <row r="2308" spans="1:7" ht="9.75" customHeight="1">
      <c r="A2308" s="108"/>
      <c r="B2308" s="112"/>
      <c r="C2308" s="114"/>
      <c r="D2308" s="108"/>
      <c r="E2308" s="115"/>
      <c r="F2308" s="108"/>
      <c r="G2308" s="111"/>
    </row>
    <row r="2309" spans="1:7" ht="9.75" customHeight="1">
      <c r="A2309" s="108"/>
      <c r="B2309" s="112"/>
      <c r="C2309" s="114"/>
      <c r="D2309" s="108"/>
      <c r="E2309" s="115"/>
      <c r="F2309" s="108"/>
      <c r="G2309" s="111"/>
    </row>
    <row r="2310" spans="1:7" ht="9.75" customHeight="1">
      <c r="A2310" s="108"/>
      <c r="B2310" s="112"/>
      <c r="C2310" s="114"/>
      <c r="D2310" s="108"/>
      <c r="E2310" s="115"/>
      <c r="F2310" s="108"/>
      <c r="G2310" s="111"/>
    </row>
    <row r="2311" spans="1:7" ht="9.75" customHeight="1">
      <c r="A2311" s="108"/>
      <c r="B2311" s="112"/>
      <c r="C2311" s="114"/>
      <c r="D2311" s="108"/>
      <c r="E2311" s="115"/>
      <c r="F2311" s="108"/>
      <c r="G2311" s="111"/>
    </row>
    <row r="2312" spans="1:7" ht="9.75" customHeight="1">
      <c r="A2312" s="108"/>
      <c r="B2312" s="112"/>
      <c r="C2312" s="114"/>
      <c r="D2312" s="108"/>
      <c r="E2312" s="115"/>
      <c r="F2312" s="108"/>
      <c r="G2312" s="111"/>
    </row>
    <row r="2313" spans="1:7" ht="9.75" customHeight="1">
      <c r="A2313" s="108"/>
      <c r="B2313" s="112"/>
      <c r="C2313" s="113"/>
      <c r="D2313" s="108"/>
      <c r="E2313" s="110"/>
      <c r="F2313" s="108"/>
      <c r="G2313" s="111"/>
    </row>
    <row r="2314" spans="1:7" ht="9.75" customHeight="1">
      <c r="A2314" s="108"/>
      <c r="B2314" s="112"/>
      <c r="C2314" s="113"/>
      <c r="D2314" s="108"/>
      <c r="E2314" s="110"/>
      <c r="F2314" s="108"/>
      <c r="G2314" s="111"/>
    </row>
    <row r="2315" spans="1:7" ht="9.75" customHeight="1">
      <c r="A2315" s="108"/>
      <c r="B2315" s="112"/>
      <c r="C2315" s="113"/>
      <c r="D2315" s="108"/>
      <c r="E2315" s="110"/>
      <c r="F2315" s="108"/>
      <c r="G2315" s="111"/>
    </row>
    <row r="2316" spans="1:7" ht="9.75" customHeight="1">
      <c r="A2316" s="108"/>
      <c r="B2316" s="112"/>
      <c r="C2316" s="113"/>
      <c r="D2316" s="108"/>
      <c r="E2316" s="110"/>
      <c r="F2316" s="108"/>
      <c r="G2316" s="111"/>
    </row>
    <row r="2317" spans="1:7" ht="9.75" customHeight="1">
      <c r="A2317" s="108"/>
      <c r="B2317" s="112"/>
      <c r="C2317" s="113"/>
      <c r="D2317" s="108"/>
      <c r="E2317" s="110"/>
      <c r="F2317" s="108"/>
      <c r="G2317" s="111"/>
    </row>
    <row r="2318" spans="1:7" ht="9.75" customHeight="1">
      <c r="A2318" s="108"/>
      <c r="B2318" s="112"/>
      <c r="C2318" s="109"/>
      <c r="D2318" s="108"/>
      <c r="E2318" s="110"/>
      <c r="F2318" s="108"/>
      <c r="G2318" s="111"/>
    </row>
    <row r="2319" spans="1:7" ht="9.75" customHeight="1">
      <c r="A2319" s="108"/>
      <c r="B2319" s="112"/>
      <c r="C2319" s="109"/>
      <c r="D2319" s="108"/>
      <c r="E2319" s="110"/>
      <c r="F2319" s="108"/>
      <c r="G2319" s="111"/>
    </row>
    <row r="2320" spans="1:7" ht="9.75" customHeight="1">
      <c r="A2320" s="108"/>
      <c r="B2320" s="112"/>
      <c r="C2320" s="109"/>
      <c r="D2320" s="108"/>
      <c r="E2320" s="110"/>
      <c r="F2320" s="108"/>
      <c r="G2320" s="111"/>
    </row>
    <row r="2321" spans="1:7" ht="9.75" customHeight="1">
      <c r="A2321" s="108"/>
      <c r="B2321" s="112"/>
      <c r="C2321" s="109"/>
      <c r="D2321" s="108"/>
      <c r="E2321" s="110"/>
      <c r="F2321" s="108"/>
      <c r="G2321" s="111"/>
    </row>
    <row r="2322" spans="1:7" ht="9.75" customHeight="1">
      <c r="A2322" s="108"/>
      <c r="B2322" s="112"/>
      <c r="C2322" s="109"/>
      <c r="D2322" s="108"/>
      <c r="E2322" s="110"/>
      <c r="F2322" s="108"/>
      <c r="G2322" s="111"/>
    </row>
    <row r="2323" spans="1:7" ht="9.75" customHeight="1">
      <c r="A2323" s="108"/>
      <c r="B2323" s="112"/>
      <c r="C2323" s="109"/>
      <c r="D2323" s="108"/>
      <c r="E2323" s="110"/>
      <c r="F2323" s="108"/>
      <c r="G2323" s="111"/>
    </row>
    <row r="2324" spans="1:7" ht="9.75" customHeight="1">
      <c r="A2324" s="108"/>
      <c r="B2324" s="112"/>
      <c r="C2324" s="109"/>
      <c r="D2324" s="108"/>
      <c r="E2324" s="110"/>
      <c r="F2324" s="108"/>
      <c r="G2324" s="111"/>
    </row>
    <row r="2325" spans="1:7" ht="9.75" customHeight="1">
      <c r="A2325" s="108"/>
      <c r="B2325" s="112"/>
      <c r="C2325" s="109"/>
      <c r="D2325" s="108"/>
      <c r="E2325" s="110"/>
      <c r="F2325" s="108"/>
      <c r="G2325" s="111"/>
    </row>
    <row r="2326" spans="1:7" ht="9.75" customHeight="1">
      <c r="A2326" s="108"/>
      <c r="B2326" s="112"/>
      <c r="C2326" s="109"/>
      <c r="D2326" s="108"/>
      <c r="E2326" s="110"/>
      <c r="F2326" s="108"/>
      <c r="G2326" s="111"/>
    </row>
    <row r="2327" spans="1:7" ht="9.75" customHeight="1">
      <c r="A2327" s="108"/>
      <c r="B2327" s="112"/>
      <c r="C2327" s="109"/>
      <c r="D2327" s="108"/>
      <c r="E2327" s="110"/>
      <c r="F2327" s="108"/>
      <c r="G2327" s="111"/>
    </row>
    <row r="2328" spans="1:7" ht="9.75" customHeight="1">
      <c r="A2328" s="108"/>
      <c r="B2328" s="112"/>
      <c r="C2328" s="109"/>
      <c r="D2328" s="108"/>
      <c r="E2328" s="110"/>
      <c r="F2328" s="108"/>
      <c r="G2328" s="111"/>
    </row>
    <row r="2329" spans="1:7" ht="9.75" customHeight="1">
      <c r="A2329" s="108"/>
      <c r="B2329" s="112"/>
      <c r="C2329" s="109"/>
      <c r="D2329" s="108"/>
      <c r="E2329" s="110"/>
      <c r="F2329" s="108"/>
      <c r="G2329" s="111"/>
    </row>
    <row r="2330" spans="1:7" ht="9.75" customHeight="1">
      <c r="A2330" s="108"/>
      <c r="B2330" s="112"/>
      <c r="C2330" s="109"/>
      <c r="D2330" s="108"/>
      <c r="E2330" s="110"/>
      <c r="F2330" s="108"/>
      <c r="G2330" s="111"/>
    </row>
    <row r="2331" spans="1:7" ht="9.75" customHeight="1">
      <c r="A2331" s="108"/>
      <c r="B2331" s="112"/>
      <c r="C2331" s="109"/>
      <c r="D2331" s="108"/>
      <c r="E2331" s="110"/>
      <c r="F2331" s="108"/>
      <c r="G2331" s="111"/>
    </row>
    <row r="2332" spans="1:7" ht="9.75" customHeight="1">
      <c r="A2332" s="108"/>
      <c r="B2332" s="112"/>
      <c r="C2332" s="109"/>
      <c r="D2332" s="108"/>
      <c r="E2332" s="110"/>
      <c r="F2332" s="108"/>
      <c r="G2332" s="111"/>
    </row>
    <row r="2333" spans="1:7" ht="9.75" customHeight="1">
      <c r="A2333" s="108"/>
      <c r="B2333" s="112"/>
      <c r="C2333" s="109"/>
      <c r="D2333" s="108"/>
      <c r="E2333" s="110"/>
      <c r="F2333" s="108"/>
      <c r="G2333" s="111"/>
    </row>
    <row r="2334" spans="1:7" ht="9.75" customHeight="1">
      <c r="A2334" s="108"/>
      <c r="B2334" s="112"/>
      <c r="C2334" s="109"/>
      <c r="D2334" s="108"/>
      <c r="E2334" s="110"/>
      <c r="F2334" s="108"/>
      <c r="G2334" s="111"/>
    </row>
    <row r="2335" spans="1:7" ht="9.75" customHeight="1">
      <c r="A2335" s="108"/>
      <c r="B2335" s="112"/>
      <c r="C2335" s="109"/>
      <c r="D2335" s="108"/>
      <c r="E2335" s="110"/>
      <c r="F2335" s="108"/>
      <c r="G2335" s="111"/>
    </row>
    <row r="2336" spans="1:7" ht="9.75" customHeight="1">
      <c r="A2336" s="108"/>
      <c r="B2336" s="112"/>
      <c r="C2336" s="109"/>
      <c r="D2336" s="108"/>
      <c r="E2336" s="110"/>
      <c r="F2336" s="108"/>
      <c r="G2336" s="111"/>
    </row>
    <row r="2337" spans="1:7" ht="9.75" customHeight="1">
      <c r="A2337" s="108"/>
      <c r="B2337" s="112"/>
      <c r="C2337" s="109"/>
      <c r="D2337" s="108"/>
      <c r="E2337" s="110"/>
      <c r="F2337" s="108"/>
      <c r="G2337" s="111"/>
    </row>
    <row r="2338" spans="1:7" ht="9.75" customHeight="1">
      <c r="A2338" s="108"/>
      <c r="B2338" s="112"/>
      <c r="C2338" s="109"/>
      <c r="D2338" s="108"/>
      <c r="E2338" s="110"/>
      <c r="F2338" s="108"/>
      <c r="G2338" s="111"/>
    </row>
    <row r="2339" spans="1:7" ht="9.75" customHeight="1">
      <c r="A2339" s="108"/>
      <c r="B2339" s="112"/>
      <c r="C2339" s="109"/>
      <c r="D2339" s="108"/>
      <c r="E2339" s="110"/>
      <c r="F2339" s="108"/>
      <c r="G2339" s="111"/>
    </row>
    <row r="2340" spans="1:7" ht="9.75" customHeight="1">
      <c r="A2340" s="108"/>
      <c r="B2340" s="112"/>
      <c r="C2340" s="109"/>
      <c r="D2340" s="108"/>
      <c r="E2340" s="110"/>
      <c r="F2340" s="108"/>
      <c r="G2340" s="111"/>
    </row>
    <row r="2341" spans="1:7" ht="9.75" customHeight="1">
      <c r="A2341" s="108"/>
      <c r="B2341" s="112"/>
      <c r="C2341" s="109"/>
      <c r="D2341" s="108"/>
      <c r="E2341" s="110"/>
      <c r="F2341" s="108"/>
      <c r="G2341" s="111"/>
    </row>
    <row r="2342" spans="1:7" ht="9.75" customHeight="1">
      <c r="A2342" s="108"/>
      <c r="B2342" s="112"/>
      <c r="C2342" s="109"/>
      <c r="D2342" s="108"/>
      <c r="E2342" s="110"/>
      <c r="F2342" s="108"/>
      <c r="G2342" s="111"/>
    </row>
    <row r="2343" spans="1:7" ht="9.75" customHeight="1">
      <c r="A2343" s="108"/>
      <c r="B2343" s="112"/>
      <c r="C2343" s="109"/>
      <c r="D2343" s="108"/>
      <c r="E2343" s="110"/>
      <c r="F2343" s="108"/>
      <c r="G2343" s="111"/>
    </row>
    <row r="2344" spans="1:7" ht="9.75" customHeight="1">
      <c r="A2344" s="108"/>
      <c r="B2344" s="112"/>
      <c r="C2344" s="109"/>
      <c r="D2344" s="108"/>
      <c r="E2344" s="110"/>
      <c r="F2344" s="108"/>
      <c r="G2344" s="111"/>
    </row>
    <row r="2345" spans="1:7" ht="9.75" customHeight="1">
      <c r="A2345" s="108"/>
      <c r="B2345" s="112"/>
      <c r="C2345" s="109"/>
      <c r="D2345" s="108"/>
      <c r="E2345" s="110"/>
      <c r="F2345" s="108"/>
      <c r="G2345" s="111"/>
    </row>
    <row r="2346" spans="1:7" ht="9.75" customHeight="1">
      <c r="A2346" s="108"/>
      <c r="B2346" s="112"/>
      <c r="C2346" s="109"/>
      <c r="D2346" s="108"/>
      <c r="E2346" s="110"/>
      <c r="F2346" s="108"/>
      <c r="G2346" s="111"/>
    </row>
    <row r="2347" spans="1:7" ht="9.75" customHeight="1">
      <c r="A2347" s="108"/>
      <c r="B2347" s="112"/>
      <c r="C2347" s="109"/>
      <c r="D2347" s="108"/>
      <c r="E2347" s="110"/>
      <c r="F2347" s="108"/>
      <c r="G2347" s="111"/>
    </row>
    <row r="2348" spans="1:7" ht="9.75" customHeight="1">
      <c r="A2348" s="108"/>
      <c r="B2348" s="112"/>
      <c r="C2348" s="109"/>
      <c r="D2348" s="108"/>
      <c r="E2348" s="110"/>
      <c r="F2348" s="108"/>
      <c r="G2348" s="111"/>
    </row>
    <row r="2349" spans="1:7" ht="9.75" customHeight="1">
      <c r="A2349" s="108"/>
      <c r="B2349" s="112"/>
      <c r="C2349" s="109"/>
      <c r="D2349" s="108"/>
      <c r="E2349" s="110"/>
      <c r="F2349" s="108"/>
      <c r="G2349" s="111"/>
    </row>
    <row r="2350" spans="1:7" ht="9.75" customHeight="1">
      <c r="A2350" s="108"/>
      <c r="B2350" s="112"/>
      <c r="C2350" s="109"/>
      <c r="D2350" s="108"/>
      <c r="E2350" s="110"/>
      <c r="F2350" s="108"/>
      <c r="G2350" s="111"/>
    </row>
    <row r="2351" spans="1:7" ht="9.75" customHeight="1">
      <c r="A2351" s="108"/>
      <c r="B2351" s="112"/>
      <c r="C2351" s="109"/>
      <c r="D2351" s="108"/>
      <c r="E2351" s="110"/>
      <c r="F2351" s="108"/>
      <c r="G2351" s="111"/>
    </row>
    <row r="2352" spans="1:7" ht="9.75" customHeight="1">
      <c r="A2352" s="108"/>
      <c r="B2352" s="112"/>
      <c r="C2352" s="109"/>
      <c r="D2352" s="108"/>
      <c r="E2352" s="110"/>
      <c r="F2352" s="108"/>
      <c r="G2352" s="111"/>
    </row>
    <row r="2353" spans="1:7" ht="9.75" customHeight="1">
      <c r="A2353" s="108"/>
      <c r="B2353" s="112"/>
      <c r="C2353" s="109"/>
      <c r="D2353" s="108"/>
      <c r="E2353" s="110"/>
      <c r="F2353" s="108"/>
      <c r="G2353" s="111"/>
    </row>
    <row r="2354" spans="1:7" ht="9.75" customHeight="1">
      <c r="A2354" s="108"/>
      <c r="B2354" s="112"/>
      <c r="C2354" s="109"/>
      <c r="D2354" s="108"/>
      <c r="E2354" s="110"/>
      <c r="F2354" s="108"/>
      <c r="G2354" s="111"/>
    </row>
    <row r="2355" spans="1:7" ht="9.75" customHeight="1">
      <c r="A2355" s="108"/>
      <c r="B2355" s="112"/>
      <c r="C2355" s="109"/>
      <c r="D2355" s="108"/>
      <c r="E2355" s="110"/>
      <c r="F2355" s="108"/>
      <c r="G2355" s="111"/>
    </row>
    <row r="2356" spans="1:7" ht="9.75" customHeight="1">
      <c r="A2356" s="108"/>
      <c r="B2356" s="112"/>
      <c r="C2356" s="109"/>
      <c r="D2356" s="108"/>
      <c r="E2356" s="110"/>
      <c r="F2356" s="108"/>
      <c r="G2356" s="111"/>
    </row>
    <row r="2357" spans="1:7" ht="9.75" customHeight="1">
      <c r="A2357" s="108"/>
      <c r="B2357" s="112"/>
      <c r="C2357" s="109"/>
      <c r="D2357" s="108"/>
      <c r="E2357" s="110"/>
      <c r="F2357" s="108"/>
      <c r="G2357" s="111"/>
    </row>
    <row r="2358" spans="1:7" ht="9.75" customHeight="1">
      <c r="A2358" s="108"/>
      <c r="B2358" s="112"/>
      <c r="C2358" s="109"/>
      <c r="D2358" s="108"/>
      <c r="E2358" s="110"/>
      <c r="F2358" s="108"/>
      <c r="G2358" s="111"/>
    </row>
    <row r="2359" spans="1:7" ht="9.75" customHeight="1">
      <c r="A2359" s="108"/>
      <c r="B2359" s="112"/>
      <c r="C2359" s="109"/>
      <c r="D2359" s="108"/>
      <c r="E2359" s="110"/>
      <c r="F2359" s="108"/>
      <c r="G2359" s="111"/>
    </row>
    <row r="2360" spans="1:7" ht="9.75" customHeight="1">
      <c r="A2360" s="108"/>
      <c r="B2360" s="112"/>
      <c r="C2360" s="109"/>
      <c r="D2360" s="108"/>
      <c r="E2360" s="110"/>
      <c r="F2360" s="108"/>
      <c r="G2360" s="111"/>
    </row>
    <row r="2361" spans="1:7" ht="9.75" customHeight="1">
      <c r="A2361" s="108"/>
      <c r="B2361" s="112"/>
      <c r="C2361" s="109"/>
      <c r="D2361" s="108"/>
      <c r="E2361" s="110"/>
      <c r="F2361" s="108"/>
      <c r="G2361" s="111"/>
    </row>
    <row r="2362" spans="1:7" ht="9.75" customHeight="1">
      <c r="A2362" s="108"/>
      <c r="B2362" s="112"/>
      <c r="C2362" s="109"/>
      <c r="D2362" s="108"/>
      <c r="E2362" s="110"/>
      <c r="F2362" s="108"/>
      <c r="G2362" s="111"/>
    </row>
    <row r="2363" spans="1:7" ht="9.75" customHeight="1">
      <c r="A2363" s="108"/>
      <c r="B2363" s="112"/>
      <c r="C2363" s="109"/>
      <c r="D2363" s="108"/>
      <c r="E2363" s="110"/>
      <c r="F2363" s="108"/>
      <c r="G2363" s="111"/>
    </row>
    <row r="2364" spans="1:7" ht="9.75" customHeight="1">
      <c r="A2364" s="108"/>
      <c r="B2364" s="112"/>
      <c r="C2364" s="109"/>
      <c r="D2364" s="108"/>
      <c r="E2364" s="110"/>
      <c r="F2364" s="108"/>
      <c r="G2364" s="111"/>
    </row>
    <row r="2365" spans="1:7" ht="9.75" customHeight="1">
      <c r="A2365" s="108"/>
      <c r="B2365" s="112"/>
      <c r="C2365" s="109"/>
      <c r="D2365" s="108"/>
      <c r="E2365" s="110"/>
      <c r="F2365" s="108"/>
      <c r="G2365" s="111"/>
    </row>
    <row r="2366" spans="1:7" ht="9.75" customHeight="1">
      <c r="A2366" s="108"/>
      <c r="B2366" s="112"/>
      <c r="C2366" s="109"/>
      <c r="D2366" s="108"/>
      <c r="E2366" s="110"/>
      <c r="F2366" s="108"/>
      <c r="G2366" s="111"/>
    </row>
    <row r="2367" spans="1:7" ht="8.25" customHeight="1">
      <c r="A2367" s="108"/>
      <c r="B2367" s="112"/>
      <c r="C2367" s="109"/>
      <c r="D2367" s="108"/>
      <c r="E2367" s="110"/>
      <c r="F2367" s="108"/>
      <c r="G2367" s="111"/>
    </row>
    <row r="2368" spans="1:7" ht="9.75" customHeight="1">
      <c r="A2368" s="108"/>
      <c r="B2368" s="112"/>
      <c r="C2368" s="109"/>
      <c r="D2368" s="108"/>
      <c r="E2368" s="110"/>
      <c r="F2368" s="108"/>
      <c r="G2368" s="111"/>
    </row>
    <row r="2369" spans="1:7" ht="9.75" customHeight="1">
      <c r="A2369" s="108"/>
      <c r="B2369" s="112"/>
      <c r="C2369" s="109"/>
      <c r="D2369" s="108"/>
      <c r="E2369" s="110"/>
      <c r="F2369" s="108"/>
      <c r="G2369" s="111"/>
    </row>
    <row r="2370" spans="1:7" ht="9.75" customHeight="1">
      <c r="A2370" s="108"/>
      <c r="B2370" s="112"/>
      <c r="C2370" s="109"/>
      <c r="D2370" s="108"/>
      <c r="E2370" s="110"/>
      <c r="F2370" s="108"/>
      <c r="G2370" s="111"/>
    </row>
    <row r="2371" spans="1:7" ht="9.75" customHeight="1">
      <c r="A2371" s="108"/>
      <c r="B2371" s="112"/>
      <c r="C2371" s="109"/>
      <c r="D2371" s="108"/>
      <c r="E2371" s="110"/>
      <c r="F2371" s="108"/>
      <c r="G2371" s="111"/>
    </row>
    <row r="2372" spans="1:7" ht="9.75" customHeight="1">
      <c r="A2372" s="108"/>
      <c r="B2372" s="112"/>
      <c r="C2372" s="109"/>
      <c r="D2372" s="108"/>
      <c r="E2372" s="110"/>
      <c r="F2372" s="108"/>
      <c r="G2372" s="111"/>
    </row>
    <row r="2373" spans="1:7" ht="9.75" customHeight="1">
      <c r="A2373" s="108"/>
      <c r="B2373" s="112"/>
      <c r="C2373" s="109"/>
      <c r="D2373" s="108"/>
      <c r="E2373" s="110"/>
      <c r="F2373" s="108"/>
      <c r="G2373" s="111"/>
    </row>
    <row r="2374" spans="1:7" ht="9.75" customHeight="1">
      <c r="A2374" s="108"/>
      <c r="B2374" s="112"/>
      <c r="C2374" s="109"/>
      <c r="D2374" s="108"/>
      <c r="E2374" s="110"/>
      <c r="F2374" s="108"/>
      <c r="G2374" s="111"/>
    </row>
    <row r="2375" spans="1:7" ht="9.75" customHeight="1">
      <c r="A2375" s="108"/>
      <c r="B2375" s="112"/>
      <c r="C2375" s="109"/>
      <c r="D2375" s="108"/>
      <c r="E2375" s="110"/>
      <c r="F2375" s="108"/>
      <c r="G2375" s="111"/>
    </row>
    <row r="2376" spans="1:7" ht="9.75" customHeight="1">
      <c r="A2376" s="108"/>
      <c r="B2376" s="112"/>
      <c r="C2376" s="109"/>
      <c r="D2376" s="108"/>
      <c r="E2376" s="110"/>
      <c r="F2376" s="108"/>
      <c r="G2376" s="111"/>
    </row>
    <row r="2377" spans="1:7" ht="9.75" customHeight="1">
      <c r="A2377" s="108"/>
      <c r="B2377" s="112"/>
      <c r="C2377" s="109"/>
      <c r="D2377" s="108"/>
      <c r="E2377" s="110"/>
      <c r="F2377" s="108"/>
      <c r="G2377" s="111"/>
    </row>
    <row r="2378" spans="1:7" ht="9.75" customHeight="1">
      <c r="A2378" s="108"/>
      <c r="B2378" s="112"/>
      <c r="C2378" s="109"/>
      <c r="D2378" s="108"/>
      <c r="E2378" s="110"/>
      <c r="F2378" s="108"/>
      <c r="G2378" s="111"/>
    </row>
    <row r="2379" spans="1:7" ht="9.75" customHeight="1">
      <c r="A2379" s="108"/>
      <c r="B2379" s="112"/>
      <c r="C2379" s="109"/>
      <c r="D2379" s="108"/>
      <c r="E2379" s="110"/>
      <c r="F2379" s="108"/>
      <c r="G2379" s="111"/>
    </row>
    <row r="2380" spans="1:7" ht="9.75" customHeight="1">
      <c r="A2380" s="108"/>
      <c r="B2380" s="112"/>
      <c r="C2380" s="109"/>
      <c r="D2380" s="108"/>
      <c r="E2380" s="110"/>
      <c r="F2380" s="108"/>
      <c r="G2380" s="111"/>
    </row>
    <row r="2381" spans="1:7" ht="9.75" customHeight="1">
      <c r="A2381" s="108"/>
      <c r="B2381" s="112"/>
      <c r="C2381" s="109"/>
      <c r="D2381" s="108"/>
      <c r="E2381" s="110"/>
      <c r="F2381" s="108"/>
      <c r="G2381" s="111"/>
    </row>
    <row r="2382" spans="1:7" ht="9.75" customHeight="1">
      <c r="A2382" s="108"/>
      <c r="B2382" s="112"/>
      <c r="C2382" s="109"/>
      <c r="D2382" s="108"/>
      <c r="E2382" s="110"/>
      <c r="F2382" s="108"/>
      <c r="G2382" s="111"/>
    </row>
    <row r="2383" spans="1:7" ht="9.75" customHeight="1">
      <c r="A2383" s="108"/>
      <c r="B2383" s="112"/>
      <c r="C2383" s="109"/>
      <c r="D2383" s="108"/>
      <c r="E2383" s="110"/>
      <c r="F2383" s="108"/>
      <c r="G2383" s="111"/>
    </row>
    <row r="2384" spans="1:7" ht="9.75" customHeight="1">
      <c r="A2384" s="108"/>
      <c r="B2384" s="112"/>
      <c r="C2384" s="109"/>
      <c r="D2384" s="108"/>
      <c r="E2384" s="110"/>
      <c r="F2384" s="108"/>
      <c r="G2384" s="111"/>
    </row>
    <row r="2385" spans="1:7" ht="9.75" customHeight="1">
      <c r="A2385" s="108"/>
      <c r="B2385" s="112"/>
      <c r="C2385" s="109"/>
      <c r="D2385" s="108"/>
      <c r="E2385" s="110"/>
      <c r="F2385" s="108"/>
      <c r="G2385" s="111"/>
    </row>
    <row r="2386" spans="1:7" ht="9.75" customHeight="1">
      <c r="A2386" s="108"/>
      <c r="B2386" s="112"/>
      <c r="C2386" s="109"/>
      <c r="D2386" s="108"/>
      <c r="E2386" s="110"/>
      <c r="F2386" s="108"/>
      <c r="G2386" s="111"/>
    </row>
    <row r="2387" spans="1:7" ht="9.75" customHeight="1">
      <c r="A2387" s="108"/>
      <c r="B2387" s="112"/>
      <c r="C2387" s="109"/>
      <c r="D2387" s="108"/>
      <c r="E2387" s="110"/>
      <c r="F2387" s="108"/>
      <c r="G2387" s="111"/>
    </row>
    <row r="2388" spans="1:7" ht="9.75" customHeight="1">
      <c r="A2388" s="108"/>
      <c r="B2388" s="112"/>
      <c r="C2388" s="109"/>
      <c r="D2388" s="108"/>
      <c r="E2388" s="110"/>
      <c r="F2388" s="108"/>
      <c r="G2388" s="111"/>
    </row>
    <row r="2389" spans="1:7" ht="9.75" customHeight="1">
      <c r="A2389" s="108"/>
      <c r="B2389" s="112"/>
      <c r="C2389" s="109"/>
      <c r="D2389" s="108"/>
      <c r="E2389" s="110"/>
      <c r="F2389" s="108"/>
      <c r="G2389" s="111"/>
    </row>
    <row r="2390" spans="1:7" ht="9.75" customHeight="1">
      <c r="A2390" s="108"/>
      <c r="B2390" s="112"/>
      <c r="C2390" s="109"/>
      <c r="D2390" s="108"/>
      <c r="E2390" s="110"/>
      <c r="F2390" s="108"/>
      <c r="G2390" s="111"/>
    </row>
    <row r="2391" spans="1:7" ht="9.75" customHeight="1">
      <c r="A2391" s="108"/>
      <c r="B2391" s="112"/>
      <c r="C2391" s="109"/>
      <c r="D2391" s="108"/>
      <c r="E2391" s="110"/>
      <c r="F2391" s="108"/>
      <c r="G2391" s="111"/>
    </row>
    <row r="2392" spans="1:7" ht="9.75" customHeight="1">
      <c r="A2392" s="108"/>
      <c r="B2392" s="112"/>
      <c r="C2392" s="109"/>
      <c r="D2392" s="108"/>
      <c r="E2392" s="110"/>
      <c r="F2392" s="108"/>
      <c r="G2392" s="111"/>
    </row>
    <row r="2393" spans="1:7" ht="9.75" customHeight="1">
      <c r="A2393" s="108"/>
      <c r="B2393" s="112"/>
      <c r="C2393" s="113"/>
      <c r="D2393" s="108"/>
      <c r="E2393" s="110"/>
      <c r="F2393" s="108"/>
      <c r="G2393" s="111"/>
    </row>
    <row r="2394" spans="1:7" ht="9.75" customHeight="1">
      <c r="A2394" s="108"/>
      <c r="B2394" s="112"/>
      <c r="C2394" s="113"/>
      <c r="D2394" s="108"/>
      <c r="E2394" s="110"/>
      <c r="F2394" s="108"/>
      <c r="G2394" s="111"/>
    </row>
    <row r="2395" spans="1:7" ht="9.75" customHeight="1">
      <c r="A2395" s="108"/>
      <c r="B2395" s="112"/>
      <c r="C2395" s="113"/>
      <c r="D2395" s="108"/>
      <c r="E2395" s="110"/>
      <c r="F2395" s="108"/>
      <c r="G2395" s="111"/>
    </row>
    <row r="2396" spans="1:7" ht="9.75" customHeight="1">
      <c r="A2396" s="108"/>
      <c r="B2396" s="112"/>
      <c r="C2396" s="113"/>
      <c r="D2396" s="108"/>
      <c r="E2396" s="110"/>
      <c r="F2396" s="108"/>
      <c r="G2396" s="111"/>
    </row>
    <row r="2397" spans="1:7" ht="9.75" customHeight="1">
      <c r="A2397" s="108"/>
      <c r="B2397" s="112"/>
      <c r="C2397" s="113"/>
      <c r="D2397" s="108"/>
      <c r="E2397" s="110"/>
      <c r="F2397" s="108"/>
      <c r="G2397" s="111"/>
    </row>
    <row r="2398" spans="1:7" ht="9.75" customHeight="1">
      <c r="A2398" s="108"/>
      <c r="B2398" s="112"/>
      <c r="C2398" s="113"/>
      <c r="D2398" s="108"/>
      <c r="E2398" s="117"/>
      <c r="F2398" s="108"/>
      <c r="G2398" s="111"/>
    </row>
    <row r="2399" spans="1:7" ht="9.75" customHeight="1">
      <c r="A2399" s="108"/>
      <c r="B2399" s="112"/>
      <c r="C2399" s="113"/>
      <c r="D2399" s="108"/>
      <c r="E2399" s="117"/>
      <c r="F2399" s="108"/>
      <c r="G2399" s="111"/>
    </row>
    <row r="2400" spans="1:7" ht="9.75" customHeight="1">
      <c r="A2400" s="108"/>
      <c r="B2400" s="112"/>
      <c r="C2400" s="113"/>
      <c r="D2400" s="108"/>
      <c r="E2400" s="117"/>
      <c r="F2400" s="108"/>
      <c r="G2400" s="111"/>
    </row>
    <row r="2401" spans="1:7" ht="9.75" customHeight="1">
      <c r="A2401" s="108"/>
      <c r="B2401" s="112"/>
      <c r="C2401" s="113"/>
      <c r="D2401" s="108"/>
      <c r="E2401" s="117"/>
      <c r="F2401" s="108"/>
      <c r="G2401" s="111"/>
    </row>
    <row r="2402" spans="1:7" ht="9.75" customHeight="1">
      <c r="A2402" s="108"/>
      <c r="B2402" s="112"/>
      <c r="C2402" s="113"/>
      <c r="D2402" s="108"/>
      <c r="E2402" s="117"/>
      <c r="F2402" s="108"/>
      <c r="G2402" s="111"/>
    </row>
    <row r="2403" spans="1:7" ht="9.75" customHeight="1">
      <c r="A2403" s="108"/>
      <c r="B2403" s="112"/>
      <c r="C2403" s="109"/>
      <c r="D2403" s="108"/>
      <c r="E2403" s="110"/>
      <c r="F2403" s="108"/>
      <c r="G2403" s="111"/>
    </row>
    <row r="2404" spans="1:7" ht="9.75" customHeight="1">
      <c r="A2404" s="108"/>
      <c r="B2404" s="112"/>
      <c r="C2404" s="109"/>
      <c r="D2404" s="108"/>
      <c r="E2404" s="110"/>
      <c r="F2404" s="108"/>
      <c r="G2404" s="111"/>
    </row>
    <row r="2405" spans="1:7" ht="9.75" customHeight="1">
      <c r="A2405" s="108"/>
      <c r="B2405" s="112"/>
      <c r="C2405" s="109"/>
      <c r="D2405" s="108"/>
      <c r="E2405" s="110"/>
      <c r="F2405" s="108"/>
      <c r="G2405" s="111"/>
    </row>
    <row r="2406" spans="1:7" ht="9.75" customHeight="1">
      <c r="A2406" s="108"/>
      <c r="B2406" s="112"/>
      <c r="C2406" s="109"/>
      <c r="D2406" s="108"/>
      <c r="E2406" s="110"/>
      <c r="F2406" s="108"/>
      <c r="G2406" s="111"/>
    </row>
    <row r="2407" spans="1:7" ht="9.75" customHeight="1">
      <c r="A2407" s="108"/>
      <c r="B2407" s="112"/>
      <c r="C2407" s="109"/>
      <c r="D2407" s="108"/>
      <c r="E2407" s="110"/>
      <c r="F2407" s="108"/>
      <c r="G2407" s="111"/>
    </row>
    <row r="2408" spans="1:7" ht="9.75" customHeight="1">
      <c r="A2408" s="108"/>
      <c r="B2408" s="112"/>
      <c r="C2408" s="109"/>
      <c r="D2408" s="108"/>
      <c r="E2408" s="110"/>
      <c r="F2408" s="108"/>
      <c r="G2408" s="111"/>
    </row>
    <row r="2409" spans="1:7" ht="9.75" customHeight="1">
      <c r="A2409" s="108"/>
      <c r="B2409" s="112"/>
      <c r="C2409" s="109"/>
      <c r="D2409" s="108"/>
      <c r="E2409" s="110"/>
      <c r="F2409" s="108"/>
      <c r="G2409" s="111"/>
    </row>
    <row r="2410" spans="1:7" ht="9.75" customHeight="1">
      <c r="A2410" s="108"/>
      <c r="B2410" s="112"/>
      <c r="C2410" s="109"/>
      <c r="D2410" s="108"/>
      <c r="E2410" s="110"/>
      <c r="F2410" s="108"/>
      <c r="G2410" s="111"/>
    </row>
    <row r="2411" spans="1:7" ht="9.75" customHeight="1">
      <c r="A2411" s="108"/>
      <c r="B2411" s="112"/>
      <c r="C2411" s="109"/>
      <c r="D2411" s="108"/>
      <c r="E2411" s="110"/>
      <c r="F2411" s="108"/>
      <c r="G2411" s="111"/>
    </row>
    <row r="2412" spans="1:7" ht="9.75" customHeight="1">
      <c r="A2412" s="108"/>
      <c r="B2412" s="112"/>
      <c r="C2412" s="109"/>
      <c r="D2412" s="108"/>
      <c r="E2412" s="110"/>
      <c r="F2412" s="108"/>
      <c r="G2412" s="111"/>
    </row>
    <row r="2413" spans="1:7" ht="9.75" customHeight="1">
      <c r="A2413" s="108"/>
      <c r="B2413" s="112"/>
      <c r="C2413" s="109"/>
      <c r="D2413" s="108"/>
      <c r="E2413" s="110"/>
      <c r="F2413" s="108"/>
      <c r="G2413" s="111"/>
    </row>
    <row r="2414" spans="1:7" ht="9.75" customHeight="1">
      <c r="A2414" s="108"/>
      <c r="B2414" s="112"/>
      <c r="C2414" s="109"/>
      <c r="D2414" s="108"/>
      <c r="E2414" s="110"/>
      <c r="F2414" s="108"/>
      <c r="G2414" s="111"/>
    </row>
    <row r="2415" spans="1:7" ht="9.75" customHeight="1">
      <c r="A2415" s="108"/>
      <c r="B2415" s="112"/>
      <c r="C2415" s="109"/>
      <c r="D2415" s="108"/>
      <c r="E2415" s="110"/>
      <c r="F2415" s="108"/>
      <c r="G2415" s="111"/>
    </row>
    <row r="2416" spans="1:7" ht="9.75" customHeight="1">
      <c r="A2416" s="108"/>
      <c r="B2416" s="112"/>
      <c r="C2416" s="109"/>
      <c r="D2416" s="108"/>
      <c r="E2416" s="110"/>
      <c r="F2416" s="108"/>
      <c r="G2416" s="111"/>
    </row>
    <row r="2417" spans="1:7" ht="9.75" customHeight="1">
      <c r="A2417" s="108"/>
      <c r="B2417" s="112"/>
      <c r="C2417" s="109"/>
      <c r="D2417" s="108"/>
      <c r="E2417" s="110"/>
      <c r="F2417" s="108"/>
      <c r="G2417" s="111"/>
    </row>
    <row r="2418" spans="1:7" ht="9.75" customHeight="1">
      <c r="A2418" s="108"/>
      <c r="B2418" s="112"/>
      <c r="C2418" s="109"/>
      <c r="D2418" s="108"/>
      <c r="E2418" s="110"/>
      <c r="F2418" s="108"/>
      <c r="G2418" s="111"/>
    </row>
    <row r="2419" spans="1:7" ht="9.75" customHeight="1">
      <c r="A2419" s="108"/>
      <c r="B2419" s="112"/>
      <c r="C2419" s="109"/>
      <c r="D2419" s="108"/>
      <c r="E2419" s="110"/>
      <c r="F2419" s="108"/>
      <c r="G2419" s="111"/>
    </row>
    <row r="2420" spans="1:7" ht="9.75" customHeight="1">
      <c r="A2420" s="108"/>
      <c r="B2420" s="112"/>
      <c r="C2420" s="109"/>
      <c r="D2420" s="108"/>
      <c r="E2420" s="110"/>
      <c r="F2420" s="108"/>
      <c r="G2420" s="111"/>
    </row>
    <row r="2421" spans="1:7" ht="9.75" customHeight="1">
      <c r="A2421" s="108"/>
      <c r="B2421" s="112"/>
      <c r="C2421" s="109"/>
      <c r="D2421" s="108"/>
      <c r="E2421" s="110"/>
      <c r="F2421" s="108"/>
      <c r="G2421" s="111"/>
    </row>
    <row r="2422" spans="1:7" ht="9.75" customHeight="1">
      <c r="A2422" s="108"/>
      <c r="B2422" s="112"/>
      <c r="C2422" s="109"/>
      <c r="D2422" s="108"/>
      <c r="E2422" s="110"/>
      <c r="F2422" s="108"/>
      <c r="G2422" s="111"/>
    </row>
    <row r="2423" spans="1:7" ht="9.75" customHeight="1">
      <c r="A2423" s="108"/>
      <c r="B2423" s="112"/>
      <c r="C2423" s="109"/>
      <c r="D2423" s="108"/>
      <c r="E2423" s="110"/>
      <c r="F2423" s="108"/>
      <c r="G2423" s="111"/>
    </row>
    <row r="2424" spans="1:7" ht="9.75" customHeight="1">
      <c r="A2424" s="108"/>
      <c r="B2424" s="112"/>
      <c r="C2424" s="109"/>
      <c r="D2424" s="108"/>
      <c r="E2424" s="110"/>
      <c r="F2424" s="108"/>
      <c r="G2424" s="111"/>
    </row>
    <row r="2425" spans="1:7" ht="9.75" customHeight="1">
      <c r="A2425" s="108"/>
      <c r="B2425" s="112"/>
      <c r="C2425" s="109"/>
      <c r="D2425" s="108"/>
      <c r="E2425" s="110"/>
      <c r="F2425" s="108"/>
      <c r="G2425" s="111"/>
    </row>
    <row r="2426" spans="1:7" ht="9.75" customHeight="1">
      <c r="A2426" s="108"/>
      <c r="B2426" s="112"/>
      <c r="C2426" s="109"/>
      <c r="D2426" s="108"/>
      <c r="E2426" s="110"/>
      <c r="F2426" s="108"/>
      <c r="G2426" s="111"/>
    </row>
    <row r="2427" spans="1:7" ht="9.75" customHeight="1">
      <c r="A2427" s="108"/>
      <c r="B2427" s="112"/>
      <c r="C2427" s="109"/>
      <c r="D2427" s="108"/>
      <c r="E2427" s="110"/>
      <c r="F2427" s="108"/>
      <c r="G2427" s="111"/>
    </row>
    <row r="2428" spans="1:7" ht="9.75" customHeight="1">
      <c r="A2428" s="108"/>
      <c r="B2428" s="112"/>
      <c r="C2428" s="109"/>
      <c r="D2428" s="108"/>
      <c r="E2428" s="110"/>
      <c r="F2428" s="108"/>
      <c r="G2428" s="111"/>
    </row>
    <row r="2429" spans="1:7" ht="9.75" customHeight="1">
      <c r="A2429" s="108"/>
      <c r="B2429" s="112"/>
      <c r="C2429" s="109"/>
      <c r="D2429" s="108"/>
      <c r="E2429" s="110"/>
      <c r="F2429" s="108"/>
      <c r="G2429" s="111"/>
    </row>
    <row r="2430" spans="1:7" ht="9.75" customHeight="1">
      <c r="A2430" s="108"/>
      <c r="B2430" s="112"/>
      <c r="C2430" s="109"/>
      <c r="D2430" s="108"/>
      <c r="E2430" s="110"/>
      <c r="F2430" s="108"/>
      <c r="G2430" s="111"/>
    </row>
    <row r="2431" spans="1:7" ht="9.75" customHeight="1">
      <c r="A2431" s="108"/>
      <c r="B2431" s="112"/>
      <c r="C2431" s="109"/>
      <c r="D2431" s="108"/>
      <c r="E2431" s="110"/>
      <c r="F2431" s="108"/>
      <c r="G2431" s="111"/>
    </row>
    <row r="2432" spans="1:7" ht="9.75" customHeight="1">
      <c r="A2432" s="108"/>
      <c r="B2432" s="112"/>
      <c r="C2432" s="109"/>
      <c r="D2432" s="108"/>
      <c r="E2432" s="110"/>
      <c r="F2432" s="108"/>
      <c r="G2432" s="111"/>
    </row>
    <row r="2433" spans="1:7" ht="9.75" customHeight="1">
      <c r="A2433" s="108"/>
      <c r="B2433" s="112"/>
      <c r="C2433" s="109"/>
      <c r="D2433" s="108"/>
      <c r="E2433" s="110"/>
      <c r="F2433" s="108"/>
      <c r="G2433" s="111"/>
    </row>
    <row r="2434" spans="1:7" ht="9.75" customHeight="1">
      <c r="A2434" s="108"/>
      <c r="B2434" s="112"/>
      <c r="C2434" s="109"/>
      <c r="D2434" s="108"/>
      <c r="E2434" s="110"/>
      <c r="F2434" s="108"/>
      <c r="G2434" s="111"/>
    </row>
    <row r="2435" spans="1:7" ht="9.75" customHeight="1">
      <c r="A2435" s="108"/>
      <c r="B2435" s="112"/>
      <c r="C2435" s="109"/>
      <c r="D2435" s="108"/>
      <c r="E2435" s="110"/>
      <c r="F2435" s="108"/>
      <c r="G2435" s="111"/>
    </row>
    <row r="2436" spans="1:7" ht="9.75" customHeight="1">
      <c r="A2436" s="108"/>
      <c r="B2436" s="112"/>
      <c r="C2436" s="109"/>
      <c r="D2436" s="108"/>
      <c r="E2436" s="110"/>
      <c r="F2436" s="108"/>
      <c r="G2436" s="111"/>
    </row>
    <row r="2437" spans="1:7" ht="9.75" customHeight="1">
      <c r="A2437" s="108"/>
      <c r="B2437" s="112"/>
      <c r="C2437" s="109"/>
      <c r="D2437" s="108"/>
      <c r="E2437" s="110"/>
      <c r="F2437" s="108"/>
      <c r="G2437" s="111"/>
    </row>
    <row r="2438" spans="1:7" ht="9.75" customHeight="1">
      <c r="A2438" s="108"/>
      <c r="B2438" s="112"/>
      <c r="C2438" s="109"/>
      <c r="D2438" s="108"/>
      <c r="E2438" s="110"/>
      <c r="F2438" s="108"/>
      <c r="G2438" s="111"/>
    </row>
    <row r="2439" spans="1:7" ht="9.75" customHeight="1">
      <c r="A2439" s="108"/>
      <c r="B2439" s="112"/>
      <c r="C2439" s="109"/>
      <c r="D2439" s="108"/>
      <c r="E2439" s="110"/>
      <c r="F2439" s="108"/>
      <c r="G2439" s="111"/>
    </row>
    <row r="2440" spans="1:7" ht="9.75" customHeight="1">
      <c r="A2440" s="108"/>
      <c r="B2440" s="112"/>
      <c r="C2440" s="109"/>
      <c r="D2440" s="108"/>
      <c r="E2440" s="110"/>
      <c r="F2440" s="108"/>
      <c r="G2440" s="111"/>
    </row>
    <row r="2441" spans="1:7" ht="9.75" customHeight="1">
      <c r="A2441" s="108"/>
      <c r="B2441" s="112"/>
      <c r="C2441" s="109"/>
      <c r="D2441" s="108"/>
      <c r="E2441" s="110"/>
      <c r="F2441" s="108"/>
      <c r="G2441" s="111"/>
    </row>
    <row r="2442" spans="1:7" ht="6.75" customHeight="1">
      <c r="A2442" s="108"/>
      <c r="B2442" s="112"/>
      <c r="C2442" s="109"/>
      <c r="D2442" s="108"/>
      <c r="E2442" s="110"/>
      <c r="F2442" s="108"/>
      <c r="G2442" s="111"/>
    </row>
    <row r="2443" spans="1:7" ht="9.75" customHeight="1">
      <c r="A2443" s="108"/>
      <c r="B2443" s="112"/>
      <c r="C2443" s="109"/>
      <c r="D2443" s="108"/>
      <c r="E2443" s="116"/>
      <c r="F2443" s="108"/>
      <c r="G2443" s="111"/>
    </row>
    <row r="2444" spans="1:7" ht="9.75" customHeight="1">
      <c r="A2444" s="108"/>
      <c r="B2444" s="112"/>
      <c r="C2444" s="109"/>
      <c r="D2444" s="108"/>
      <c r="E2444" s="116"/>
      <c r="F2444" s="108"/>
      <c r="G2444" s="111"/>
    </row>
    <row r="2445" spans="1:7" ht="9.75" customHeight="1">
      <c r="A2445" s="108"/>
      <c r="B2445" s="112"/>
      <c r="C2445" s="109"/>
      <c r="D2445" s="108"/>
      <c r="E2445" s="116"/>
      <c r="F2445" s="108"/>
      <c r="G2445" s="111"/>
    </row>
    <row r="2446" spans="1:7" ht="9.75" customHeight="1">
      <c r="A2446" s="108"/>
      <c r="B2446" s="112"/>
      <c r="C2446" s="109"/>
      <c r="D2446" s="108"/>
      <c r="E2446" s="116"/>
      <c r="F2446" s="108"/>
      <c r="G2446" s="111"/>
    </row>
    <row r="2447" spans="1:7" ht="9.75" customHeight="1">
      <c r="A2447" s="108"/>
      <c r="B2447" s="112"/>
      <c r="C2447" s="109"/>
      <c r="D2447" s="108"/>
      <c r="E2447" s="116"/>
      <c r="F2447" s="108"/>
      <c r="G2447" s="111"/>
    </row>
    <row r="2448" spans="1:7" ht="9.75" customHeight="1">
      <c r="A2448" s="108"/>
      <c r="B2448" s="112"/>
      <c r="C2448" s="109"/>
      <c r="D2448" s="108"/>
      <c r="E2448" s="110"/>
      <c r="F2448" s="108"/>
      <c r="G2448" s="111"/>
    </row>
    <row r="2449" spans="1:7" ht="9.75" customHeight="1">
      <c r="A2449" s="108"/>
      <c r="B2449" s="112"/>
      <c r="C2449" s="109"/>
      <c r="D2449" s="108"/>
      <c r="E2449" s="110"/>
      <c r="F2449" s="108"/>
      <c r="G2449" s="111"/>
    </row>
    <row r="2450" spans="1:7" ht="9.75" customHeight="1">
      <c r="A2450" s="108"/>
      <c r="B2450" s="112"/>
      <c r="C2450" s="109"/>
      <c r="D2450" s="108"/>
      <c r="E2450" s="110"/>
      <c r="F2450" s="108"/>
      <c r="G2450" s="111"/>
    </row>
    <row r="2451" spans="1:7" ht="9.75" customHeight="1">
      <c r="A2451" s="108"/>
      <c r="B2451" s="112"/>
      <c r="C2451" s="109"/>
      <c r="D2451" s="108"/>
      <c r="E2451" s="110"/>
      <c r="F2451" s="108"/>
      <c r="G2451" s="111"/>
    </row>
    <row r="2452" spans="1:7" ht="9.75" customHeight="1">
      <c r="A2452" s="108"/>
      <c r="B2452" s="112"/>
      <c r="C2452" s="109"/>
      <c r="D2452" s="108"/>
      <c r="E2452" s="110"/>
      <c r="F2452" s="108"/>
      <c r="G2452" s="111"/>
    </row>
    <row r="2453" spans="1:7" ht="9.75" customHeight="1">
      <c r="A2453" s="108"/>
      <c r="B2453" s="112"/>
      <c r="C2453" s="113"/>
      <c r="D2453" s="108"/>
      <c r="E2453" s="110"/>
      <c r="F2453" s="108"/>
      <c r="G2453" s="111"/>
    </row>
    <row r="2454" spans="1:7" ht="9.75" customHeight="1">
      <c r="A2454" s="108"/>
      <c r="B2454" s="112"/>
      <c r="C2454" s="113"/>
      <c r="D2454" s="108"/>
      <c r="E2454" s="110"/>
      <c r="F2454" s="108"/>
      <c r="G2454" s="111"/>
    </row>
    <row r="2455" spans="1:7" ht="9.75" customHeight="1">
      <c r="A2455" s="108"/>
      <c r="B2455" s="112"/>
      <c r="C2455" s="113"/>
      <c r="D2455" s="108"/>
      <c r="E2455" s="110"/>
      <c r="F2455" s="108"/>
      <c r="G2455" s="111"/>
    </row>
    <row r="2456" spans="1:7" ht="9.75" customHeight="1">
      <c r="A2456" s="108"/>
      <c r="B2456" s="112"/>
      <c r="C2456" s="113"/>
      <c r="D2456" s="108"/>
      <c r="E2456" s="110"/>
      <c r="F2456" s="108"/>
      <c r="G2456" s="111"/>
    </row>
    <row r="2457" spans="1:7" ht="9.75" customHeight="1">
      <c r="A2457" s="108"/>
      <c r="B2457" s="112"/>
      <c r="C2457" s="113"/>
      <c r="D2457" s="108"/>
      <c r="E2457" s="110"/>
      <c r="F2457" s="108"/>
      <c r="G2457" s="111"/>
    </row>
    <row r="2458" spans="1:7" ht="9.75" customHeight="1">
      <c r="A2458" s="108"/>
      <c r="B2458" s="112"/>
      <c r="C2458" s="109"/>
      <c r="D2458" s="108"/>
      <c r="E2458" s="110"/>
      <c r="F2458" s="108"/>
      <c r="G2458" s="111"/>
    </row>
    <row r="2459" spans="1:7" ht="9.75" customHeight="1">
      <c r="A2459" s="108"/>
      <c r="B2459" s="112"/>
      <c r="C2459" s="109"/>
      <c r="D2459" s="108"/>
      <c r="E2459" s="110"/>
      <c r="F2459" s="108"/>
      <c r="G2459" s="111"/>
    </row>
    <row r="2460" spans="1:7" ht="9.75" customHeight="1">
      <c r="A2460" s="108"/>
      <c r="B2460" s="112"/>
      <c r="C2460" s="109"/>
      <c r="D2460" s="108"/>
      <c r="E2460" s="110"/>
      <c r="F2460" s="108"/>
      <c r="G2460" s="111"/>
    </row>
    <row r="2461" spans="1:7" ht="9.75" customHeight="1">
      <c r="A2461" s="108"/>
      <c r="B2461" s="112"/>
      <c r="C2461" s="109"/>
      <c r="D2461" s="108"/>
      <c r="E2461" s="110"/>
      <c r="F2461" s="108"/>
      <c r="G2461" s="111"/>
    </row>
    <row r="2462" spans="1:7" ht="9.75" customHeight="1">
      <c r="A2462" s="108"/>
      <c r="B2462" s="112"/>
      <c r="C2462" s="109"/>
      <c r="D2462" s="108"/>
      <c r="E2462" s="110"/>
      <c r="F2462" s="108"/>
      <c r="G2462" s="111"/>
    </row>
    <row r="2463" spans="1:7" ht="9.75" customHeight="1">
      <c r="A2463" s="108"/>
      <c r="B2463" s="112"/>
      <c r="C2463" s="109"/>
      <c r="D2463" s="108"/>
      <c r="E2463" s="110"/>
      <c r="F2463" s="108"/>
      <c r="G2463" s="111"/>
    </row>
    <row r="2464" spans="1:7" ht="9.75" customHeight="1">
      <c r="A2464" s="108"/>
      <c r="B2464" s="112"/>
      <c r="C2464" s="109"/>
      <c r="D2464" s="108"/>
      <c r="E2464" s="110"/>
      <c r="F2464" s="108"/>
      <c r="G2464" s="111"/>
    </row>
    <row r="2465" spans="1:7" ht="9.75" customHeight="1">
      <c r="A2465" s="108"/>
      <c r="B2465" s="112"/>
      <c r="C2465" s="109"/>
      <c r="D2465" s="108"/>
      <c r="E2465" s="110"/>
      <c r="F2465" s="108"/>
      <c r="G2465" s="111"/>
    </row>
    <row r="2466" spans="1:7" ht="9.75" customHeight="1">
      <c r="A2466" s="108"/>
      <c r="B2466" s="112"/>
      <c r="C2466" s="109"/>
      <c r="D2466" s="108"/>
      <c r="E2466" s="110"/>
      <c r="F2466" s="108"/>
      <c r="G2466" s="111"/>
    </row>
    <row r="2467" spans="1:7" ht="9.75" customHeight="1">
      <c r="A2467" s="108"/>
      <c r="B2467" s="112"/>
      <c r="C2467" s="109"/>
      <c r="D2467" s="108"/>
      <c r="E2467" s="110"/>
      <c r="F2467" s="108"/>
      <c r="G2467" s="111"/>
    </row>
    <row r="2468" spans="1:7" ht="9.75" customHeight="1">
      <c r="A2468" s="108"/>
      <c r="B2468" s="112"/>
      <c r="C2468" s="109"/>
      <c r="D2468" s="108"/>
      <c r="E2468" s="110"/>
      <c r="F2468" s="108"/>
      <c r="G2468" s="111"/>
    </row>
    <row r="2469" spans="1:7" ht="9.75" customHeight="1">
      <c r="A2469" s="108"/>
      <c r="B2469" s="112"/>
      <c r="C2469" s="109"/>
      <c r="D2469" s="108"/>
      <c r="E2469" s="110"/>
      <c r="F2469" s="108"/>
      <c r="G2469" s="111"/>
    </row>
    <row r="2470" spans="1:7" ht="9.75" customHeight="1">
      <c r="A2470" s="108"/>
      <c r="B2470" s="112"/>
      <c r="C2470" s="109"/>
      <c r="D2470" s="108"/>
      <c r="E2470" s="110"/>
      <c r="F2470" s="108"/>
      <c r="G2470" s="111"/>
    </row>
    <row r="2471" spans="1:7" ht="9.75" customHeight="1">
      <c r="A2471" s="108"/>
      <c r="B2471" s="112"/>
      <c r="C2471" s="109"/>
      <c r="D2471" s="108"/>
      <c r="E2471" s="110"/>
      <c r="F2471" s="108"/>
      <c r="G2471" s="111"/>
    </row>
    <row r="2472" spans="1:7" ht="9.75" customHeight="1">
      <c r="A2472" s="108"/>
      <c r="B2472" s="112"/>
      <c r="C2472" s="109"/>
      <c r="D2472" s="108"/>
      <c r="E2472" s="110"/>
      <c r="F2472" s="108"/>
      <c r="G2472" s="111"/>
    </row>
    <row r="2473" spans="1:7" ht="9.75" customHeight="1">
      <c r="A2473" s="108"/>
      <c r="B2473" s="112"/>
      <c r="C2473" s="109"/>
      <c r="D2473" s="108"/>
      <c r="E2473" s="110"/>
      <c r="F2473" s="108"/>
      <c r="G2473" s="111"/>
    </row>
    <row r="2474" spans="1:7" ht="9.75" customHeight="1">
      <c r="A2474" s="108"/>
      <c r="B2474" s="112"/>
      <c r="C2474" s="109"/>
      <c r="D2474" s="108"/>
      <c r="E2474" s="110"/>
      <c r="F2474" s="108"/>
      <c r="G2474" s="111"/>
    </row>
    <row r="2475" spans="1:7" ht="9.75" customHeight="1">
      <c r="A2475" s="108"/>
      <c r="B2475" s="112"/>
      <c r="C2475" s="109"/>
      <c r="D2475" s="108"/>
      <c r="E2475" s="110"/>
      <c r="F2475" s="108"/>
      <c r="G2475" s="111"/>
    </row>
    <row r="2476" spans="1:7" ht="9.75" customHeight="1">
      <c r="A2476" s="108"/>
      <c r="B2476" s="112"/>
      <c r="C2476" s="109"/>
      <c r="D2476" s="108"/>
      <c r="E2476" s="110"/>
      <c r="F2476" s="108"/>
      <c r="G2476" s="111"/>
    </row>
    <row r="2477" spans="1:7" ht="9.75" customHeight="1">
      <c r="A2477" s="108"/>
      <c r="B2477" s="112"/>
      <c r="C2477" s="109"/>
      <c r="D2477" s="108"/>
      <c r="E2477" s="110"/>
      <c r="F2477" s="108"/>
      <c r="G2477" s="111"/>
    </row>
    <row r="2478" spans="1:7" ht="9.75" customHeight="1">
      <c r="A2478" s="108"/>
      <c r="B2478" s="112"/>
      <c r="C2478" s="109"/>
      <c r="D2478" s="108"/>
      <c r="E2478" s="110"/>
      <c r="F2478" s="108"/>
      <c r="G2478" s="111"/>
    </row>
    <row r="2479" spans="1:7" ht="9.75" customHeight="1">
      <c r="A2479" s="108"/>
      <c r="B2479" s="112"/>
      <c r="C2479" s="109"/>
      <c r="D2479" s="108"/>
      <c r="E2479" s="110"/>
      <c r="F2479" s="108"/>
      <c r="G2479" s="111"/>
    </row>
    <row r="2480" spans="1:7" ht="9.75" customHeight="1">
      <c r="A2480" s="108"/>
      <c r="B2480" s="112"/>
      <c r="C2480" s="109"/>
      <c r="D2480" s="108"/>
      <c r="E2480" s="110"/>
      <c r="F2480" s="108"/>
      <c r="G2480" s="111"/>
    </row>
    <row r="2481" spans="1:7" ht="9.75" customHeight="1">
      <c r="A2481" s="108"/>
      <c r="B2481" s="112"/>
      <c r="C2481" s="109"/>
      <c r="D2481" s="108"/>
      <c r="E2481" s="110"/>
      <c r="F2481" s="108"/>
      <c r="G2481" s="111"/>
    </row>
    <row r="2482" spans="1:7" ht="9.75" customHeight="1">
      <c r="A2482" s="108"/>
      <c r="B2482" s="112"/>
      <c r="C2482" s="109"/>
      <c r="D2482" s="108"/>
      <c r="E2482" s="110"/>
      <c r="F2482" s="108"/>
      <c r="G2482" s="111"/>
    </row>
    <row r="2483" spans="1:7" ht="9.75" customHeight="1">
      <c r="A2483" s="108"/>
      <c r="B2483" s="112"/>
      <c r="C2483" s="109"/>
      <c r="D2483" s="108"/>
      <c r="E2483" s="110"/>
      <c r="F2483" s="108"/>
      <c r="G2483" s="111"/>
    </row>
    <row r="2484" spans="1:7" ht="9.75" customHeight="1">
      <c r="A2484" s="108"/>
      <c r="B2484" s="112"/>
      <c r="C2484" s="109"/>
      <c r="D2484" s="108"/>
      <c r="E2484" s="110"/>
      <c r="F2484" s="108"/>
      <c r="G2484" s="111"/>
    </row>
    <row r="2485" spans="1:7" ht="9.75" customHeight="1">
      <c r="A2485" s="108"/>
      <c r="B2485" s="112"/>
      <c r="C2485" s="109"/>
      <c r="D2485" s="108"/>
      <c r="E2485" s="110"/>
      <c r="F2485" s="108"/>
      <c r="G2485" s="111"/>
    </row>
    <row r="2486" spans="1:7" ht="9.75" customHeight="1">
      <c r="A2486" s="108"/>
      <c r="B2486" s="112"/>
      <c r="C2486" s="109"/>
      <c r="D2486" s="108"/>
      <c r="E2486" s="110"/>
      <c r="F2486" s="108"/>
      <c r="G2486" s="111"/>
    </row>
    <row r="2487" spans="1:7" ht="9.75" customHeight="1">
      <c r="A2487" s="108"/>
      <c r="B2487" s="112"/>
      <c r="C2487" s="109"/>
      <c r="D2487" s="108"/>
      <c r="E2487" s="110"/>
      <c r="F2487" s="108"/>
      <c r="G2487" s="111"/>
    </row>
    <row r="2488" spans="1:7" ht="9.75" customHeight="1">
      <c r="A2488" s="108"/>
      <c r="B2488" s="112"/>
      <c r="C2488" s="109"/>
      <c r="D2488" s="108"/>
      <c r="E2488" s="110"/>
      <c r="F2488" s="108"/>
      <c r="G2488" s="111"/>
    </row>
    <row r="2489" spans="1:7" ht="9.75" customHeight="1">
      <c r="A2489" s="108"/>
      <c r="B2489" s="112"/>
      <c r="C2489" s="109"/>
      <c r="D2489" s="108"/>
      <c r="E2489" s="110"/>
      <c r="F2489" s="108"/>
      <c r="G2489" s="111"/>
    </row>
    <row r="2490" spans="1:7" ht="9.75" customHeight="1">
      <c r="A2490" s="108"/>
      <c r="B2490" s="112"/>
      <c r="C2490" s="109"/>
      <c r="D2490" s="108"/>
      <c r="E2490" s="110"/>
      <c r="F2490" s="108"/>
      <c r="G2490" s="111"/>
    </row>
    <row r="2491" spans="1:7" ht="9.75" customHeight="1">
      <c r="A2491" s="108"/>
      <c r="B2491" s="112"/>
      <c r="C2491" s="109"/>
      <c r="D2491" s="108"/>
      <c r="E2491" s="110"/>
      <c r="F2491" s="108"/>
      <c r="G2491" s="111"/>
    </row>
    <row r="2492" spans="1:7" ht="9.75" customHeight="1">
      <c r="A2492" s="108"/>
      <c r="B2492" s="112"/>
      <c r="C2492" s="109"/>
      <c r="D2492" s="108"/>
      <c r="E2492" s="110"/>
      <c r="F2492" s="108"/>
      <c r="G2492" s="111"/>
    </row>
    <row r="2493" spans="1:7" ht="9.75" customHeight="1">
      <c r="A2493" s="108"/>
      <c r="B2493" s="112"/>
      <c r="C2493" s="109"/>
      <c r="D2493" s="108"/>
      <c r="E2493" s="110"/>
      <c r="F2493" s="108"/>
      <c r="G2493" s="111"/>
    </row>
    <row r="2494" spans="1:7" ht="9.75" customHeight="1">
      <c r="A2494" s="108"/>
      <c r="B2494" s="112"/>
      <c r="C2494" s="109"/>
      <c r="D2494" s="108"/>
      <c r="E2494" s="110"/>
      <c r="F2494" s="108"/>
      <c r="G2494" s="111"/>
    </row>
    <row r="2495" spans="1:7" ht="9.75" customHeight="1">
      <c r="A2495" s="108"/>
      <c r="B2495" s="112"/>
      <c r="C2495" s="109"/>
      <c r="D2495" s="108"/>
      <c r="E2495" s="110"/>
      <c r="F2495" s="108"/>
      <c r="G2495" s="111"/>
    </row>
    <row r="2496" spans="1:7" ht="9.75" customHeight="1">
      <c r="A2496" s="108"/>
      <c r="B2496" s="112"/>
      <c r="C2496" s="109"/>
      <c r="D2496" s="108"/>
      <c r="E2496" s="110"/>
      <c r="F2496" s="108"/>
      <c r="G2496" s="111"/>
    </row>
    <row r="2497" spans="1:7" ht="9.75" customHeight="1">
      <c r="A2497" s="108"/>
      <c r="B2497" s="112"/>
      <c r="C2497" s="109"/>
      <c r="D2497" s="108"/>
      <c r="E2497" s="110"/>
      <c r="F2497" s="108"/>
      <c r="G2497" s="111"/>
    </row>
    <row r="2498" spans="1:7" ht="9.75" customHeight="1">
      <c r="A2498" s="108"/>
      <c r="B2498" s="112"/>
      <c r="C2498" s="109"/>
      <c r="D2498" s="108"/>
      <c r="E2498" s="110"/>
      <c r="F2498" s="108"/>
      <c r="G2498" s="111"/>
    </row>
    <row r="2499" spans="1:7" ht="9.75" customHeight="1">
      <c r="A2499" s="108"/>
      <c r="B2499" s="112"/>
      <c r="C2499" s="109"/>
      <c r="D2499" s="108"/>
      <c r="E2499" s="110"/>
      <c r="F2499" s="108"/>
      <c r="G2499" s="111"/>
    </row>
    <row r="2500" spans="1:7" ht="9.75" customHeight="1">
      <c r="A2500" s="108"/>
      <c r="B2500" s="112"/>
      <c r="C2500" s="109"/>
      <c r="D2500" s="108"/>
      <c r="E2500" s="110"/>
      <c r="F2500" s="108"/>
      <c r="G2500" s="111"/>
    </row>
    <row r="2501" spans="1:7" ht="9.75" customHeight="1">
      <c r="A2501" s="108"/>
      <c r="B2501" s="112"/>
      <c r="C2501" s="109"/>
      <c r="D2501" s="108"/>
      <c r="E2501" s="110"/>
      <c r="F2501" s="108"/>
      <c r="G2501" s="111"/>
    </row>
    <row r="2502" spans="1:7" ht="9.75" customHeight="1">
      <c r="A2502" s="108"/>
      <c r="B2502" s="112"/>
      <c r="C2502" s="109"/>
      <c r="D2502" s="108"/>
      <c r="E2502" s="110"/>
      <c r="F2502" s="108"/>
      <c r="G2502" s="111"/>
    </row>
    <row r="2503" spans="1:7" ht="9.75" customHeight="1">
      <c r="A2503" s="108"/>
      <c r="B2503" s="112"/>
      <c r="C2503" s="114"/>
      <c r="D2503" s="108"/>
      <c r="E2503" s="115"/>
      <c r="F2503" s="108"/>
      <c r="G2503" s="111"/>
    </row>
    <row r="2504" spans="1:7" ht="9.75" customHeight="1">
      <c r="A2504" s="108"/>
      <c r="B2504" s="112"/>
      <c r="C2504" s="114"/>
      <c r="D2504" s="108"/>
      <c r="E2504" s="115"/>
      <c r="F2504" s="108"/>
      <c r="G2504" s="111"/>
    </row>
    <row r="2505" spans="1:7" ht="9.75" customHeight="1">
      <c r="A2505" s="108"/>
      <c r="B2505" s="112"/>
      <c r="C2505" s="114"/>
      <c r="D2505" s="108"/>
      <c r="E2505" s="115"/>
      <c r="F2505" s="108"/>
      <c r="G2505" s="111"/>
    </row>
    <row r="2506" spans="1:7" ht="9.75" customHeight="1">
      <c r="A2506" s="108"/>
      <c r="B2506" s="112"/>
      <c r="C2506" s="114"/>
      <c r="D2506" s="108"/>
      <c r="E2506" s="115"/>
      <c r="F2506" s="108"/>
      <c r="G2506" s="111"/>
    </row>
    <row r="2507" spans="1:7" ht="9.75" customHeight="1">
      <c r="A2507" s="108"/>
      <c r="B2507" s="112"/>
      <c r="C2507" s="114"/>
      <c r="D2507" s="108"/>
      <c r="E2507" s="115"/>
      <c r="F2507" s="108"/>
      <c r="G2507" s="111"/>
    </row>
    <row r="2508" spans="1:7" ht="9.75" customHeight="1">
      <c r="A2508" s="108"/>
      <c r="B2508" s="112"/>
      <c r="C2508" s="113"/>
      <c r="D2508" s="108"/>
      <c r="E2508" s="110"/>
      <c r="F2508" s="108"/>
      <c r="G2508" s="111"/>
    </row>
    <row r="2509" spans="1:7" ht="9.75" customHeight="1">
      <c r="A2509" s="108"/>
      <c r="B2509" s="112"/>
      <c r="C2509" s="113"/>
      <c r="D2509" s="108"/>
      <c r="E2509" s="110"/>
      <c r="F2509" s="108"/>
      <c r="G2509" s="111"/>
    </row>
    <row r="2510" spans="1:7" ht="9.75" customHeight="1">
      <c r="A2510" s="108"/>
      <c r="B2510" s="112"/>
      <c r="C2510" s="113"/>
      <c r="D2510" s="108"/>
      <c r="E2510" s="110"/>
      <c r="F2510" s="108"/>
      <c r="G2510" s="111"/>
    </row>
    <row r="2511" spans="1:7" ht="9.75" customHeight="1">
      <c r="A2511" s="108"/>
      <c r="B2511" s="112"/>
      <c r="C2511" s="113"/>
      <c r="D2511" s="108"/>
      <c r="E2511" s="110"/>
      <c r="F2511" s="108"/>
      <c r="G2511" s="111"/>
    </row>
    <row r="2512" spans="1:7" ht="9.75" customHeight="1">
      <c r="A2512" s="108"/>
      <c r="B2512" s="112"/>
      <c r="C2512" s="113"/>
      <c r="D2512" s="108"/>
      <c r="E2512" s="110"/>
      <c r="F2512" s="108"/>
      <c r="G2512" s="111"/>
    </row>
    <row r="2513" spans="1:7" ht="9.75" customHeight="1">
      <c r="A2513" s="108"/>
      <c r="B2513" s="112"/>
      <c r="C2513" s="109"/>
      <c r="D2513" s="108"/>
      <c r="E2513" s="110"/>
      <c r="F2513" s="108"/>
      <c r="G2513" s="111"/>
    </row>
    <row r="2514" spans="1:7" ht="9.75" customHeight="1">
      <c r="A2514" s="108"/>
      <c r="B2514" s="112"/>
      <c r="C2514" s="109"/>
      <c r="D2514" s="108"/>
      <c r="E2514" s="110"/>
      <c r="F2514" s="108"/>
      <c r="G2514" s="111"/>
    </row>
    <row r="2515" spans="1:7" ht="9.75" customHeight="1">
      <c r="A2515" s="108"/>
      <c r="B2515" s="112"/>
      <c r="C2515" s="109"/>
      <c r="D2515" s="108"/>
      <c r="E2515" s="110"/>
      <c r="F2515" s="108"/>
      <c r="G2515" s="111"/>
    </row>
    <row r="2516" spans="1:7" ht="9.75" customHeight="1">
      <c r="A2516" s="108"/>
      <c r="B2516" s="112"/>
      <c r="C2516" s="109"/>
      <c r="D2516" s="108"/>
      <c r="E2516" s="110"/>
      <c r="F2516" s="108"/>
      <c r="G2516" s="111"/>
    </row>
    <row r="2517" spans="1:7" ht="7.5" customHeight="1">
      <c r="A2517" s="108"/>
      <c r="B2517" s="112"/>
      <c r="C2517" s="109"/>
      <c r="D2517" s="108"/>
      <c r="E2517" s="110"/>
      <c r="F2517" s="108"/>
      <c r="G2517" s="111"/>
    </row>
    <row r="2518" spans="1:7" ht="9.75" customHeight="1">
      <c r="A2518" s="108"/>
      <c r="B2518" s="112"/>
      <c r="C2518" s="109"/>
      <c r="D2518" s="108"/>
      <c r="E2518" s="110"/>
      <c r="F2518" s="108"/>
      <c r="G2518" s="111"/>
    </row>
    <row r="2519" spans="1:7" ht="9.75" customHeight="1">
      <c r="A2519" s="108"/>
      <c r="B2519" s="112"/>
      <c r="C2519" s="109"/>
      <c r="D2519" s="108"/>
      <c r="E2519" s="110"/>
      <c r="F2519" s="108"/>
      <c r="G2519" s="111"/>
    </row>
    <row r="2520" spans="1:7" ht="9.75" customHeight="1">
      <c r="A2520" s="108"/>
      <c r="B2520" s="112"/>
      <c r="C2520" s="109"/>
      <c r="D2520" s="108"/>
      <c r="E2520" s="110"/>
      <c r="F2520" s="108"/>
      <c r="G2520" s="111"/>
    </row>
    <row r="2521" spans="1:7" ht="9.75" customHeight="1">
      <c r="A2521" s="108"/>
      <c r="B2521" s="112"/>
      <c r="C2521" s="109"/>
      <c r="D2521" s="108"/>
      <c r="E2521" s="110"/>
      <c r="F2521" s="108"/>
      <c r="G2521" s="111"/>
    </row>
    <row r="2522" spans="1:7" ht="9.75" customHeight="1">
      <c r="A2522" s="108"/>
      <c r="B2522" s="112"/>
      <c r="C2522" s="109"/>
      <c r="D2522" s="108"/>
      <c r="E2522" s="110"/>
      <c r="F2522" s="108"/>
      <c r="G2522" s="111"/>
    </row>
    <row r="2523" spans="1:7" ht="9.75" customHeight="1">
      <c r="A2523" s="108"/>
      <c r="B2523" s="112"/>
      <c r="C2523" s="109"/>
      <c r="D2523" s="108"/>
      <c r="E2523" s="110"/>
      <c r="F2523" s="108"/>
      <c r="G2523" s="111"/>
    </row>
    <row r="2524" spans="1:7" ht="9.75" customHeight="1">
      <c r="A2524" s="108"/>
      <c r="B2524" s="112"/>
      <c r="C2524" s="109"/>
      <c r="D2524" s="108"/>
      <c r="E2524" s="110"/>
      <c r="F2524" s="108"/>
      <c r="G2524" s="111"/>
    </row>
    <row r="2525" spans="1:7" ht="9.75" customHeight="1">
      <c r="A2525" s="108"/>
      <c r="B2525" s="112"/>
      <c r="C2525" s="109"/>
      <c r="D2525" s="108"/>
      <c r="E2525" s="110"/>
      <c r="F2525" s="108"/>
      <c r="G2525" s="111"/>
    </row>
    <row r="2526" spans="1:7" ht="9.75" customHeight="1">
      <c r="A2526" s="108"/>
      <c r="B2526" s="112"/>
      <c r="C2526" s="109"/>
      <c r="D2526" s="108"/>
      <c r="E2526" s="110"/>
      <c r="F2526" s="108"/>
      <c r="G2526" s="111"/>
    </row>
    <row r="2527" spans="1:7" ht="9.75" customHeight="1">
      <c r="A2527" s="108"/>
      <c r="B2527" s="112"/>
      <c r="C2527" s="109"/>
      <c r="D2527" s="108"/>
      <c r="E2527" s="110"/>
      <c r="F2527" s="108"/>
      <c r="G2527" s="111"/>
    </row>
    <row r="2528" spans="1:7" ht="9.75" customHeight="1">
      <c r="A2528" s="108"/>
      <c r="B2528" s="112"/>
      <c r="C2528" s="109"/>
      <c r="D2528" s="108"/>
      <c r="E2528" s="110"/>
      <c r="F2528" s="108"/>
      <c r="G2528" s="111"/>
    </row>
    <row r="2529" spans="1:7" ht="9.75" customHeight="1">
      <c r="A2529" s="108"/>
      <c r="B2529" s="112"/>
      <c r="C2529" s="109"/>
      <c r="D2529" s="108"/>
      <c r="E2529" s="110"/>
      <c r="F2529" s="108"/>
      <c r="G2529" s="111"/>
    </row>
    <row r="2530" spans="1:7" ht="9.75" customHeight="1">
      <c r="A2530" s="108"/>
      <c r="B2530" s="112"/>
      <c r="C2530" s="109"/>
      <c r="D2530" s="108"/>
      <c r="E2530" s="110"/>
      <c r="F2530" s="108"/>
      <c r="G2530" s="111"/>
    </row>
    <row r="2531" spans="1:7" ht="9.75" customHeight="1">
      <c r="A2531" s="108"/>
      <c r="B2531" s="112"/>
      <c r="C2531" s="109"/>
      <c r="D2531" s="108"/>
      <c r="E2531" s="110"/>
      <c r="F2531" s="108"/>
      <c r="G2531" s="111"/>
    </row>
    <row r="2532" spans="1:7" ht="9.75" customHeight="1">
      <c r="A2532" s="108"/>
      <c r="B2532" s="112"/>
      <c r="C2532" s="109"/>
      <c r="D2532" s="108"/>
      <c r="E2532" s="110"/>
      <c r="F2532" s="108"/>
      <c r="G2532" s="111"/>
    </row>
    <row r="2533" spans="1:7" ht="9.75" customHeight="1">
      <c r="A2533" s="108"/>
      <c r="B2533" s="112"/>
      <c r="C2533" s="109"/>
      <c r="D2533" s="108"/>
      <c r="E2533" s="110"/>
      <c r="F2533" s="108"/>
      <c r="G2533" s="111"/>
    </row>
    <row r="2534" spans="1:7" ht="9.75" customHeight="1">
      <c r="A2534" s="108"/>
      <c r="B2534" s="112"/>
      <c r="C2534" s="109"/>
      <c r="D2534" s="108"/>
      <c r="E2534" s="110"/>
      <c r="F2534" s="108"/>
      <c r="G2534" s="111"/>
    </row>
    <row r="2535" spans="1:7" ht="9.75" customHeight="1">
      <c r="A2535" s="108"/>
      <c r="B2535" s="112"/>
      <c r="C2535" s="109"/>
      <c r="D2535" s="108"/>
      <c r="E2535" s="110"/>
      <c r="F2535" s="108"/>
      <c r="G2535" s="111"/>
    </row>
    <row r="2536" spans="1:7" ht="9.75" customHeight="1">
      <c r="A2536" s="108"/>
      <c r="B2536" s="112"/>
      <c r="C2536" s="109"/>
      <c r="D2536" s="108"/>
      <c r="E2536" s="110"/>
      <c r="F2536" s="108"/>
      <c r="G2536" s="111"/>
    </row>
    <row r="2537" spans="1:7" ht="9.75" customHeight="1">
      <c r="A2537" s="108"/>
      <c r="B2537" s="112"/>
      <c r="C2537" s="109"/>
      <c r="D2537" s="108"/>
      <c r="E2537" s="110"/>
      <c r="F2537" s="108"/>
      <c r="G2537" s="111"/>
    </row>
    <row r="2538" spans="1:7" ht="9.75" customHeight="1">
      <c r="A2538" s="108"/>
      <c r="B2538" s="112"/>
      <c r="C2538" s="114"/>
      <c r="D2538" s="108"/>
      <c r="E2538" s="115"/>
      <c r="F2538" s="108"/>
      <c r="G2538" s="111"/>
    </row>
    <row r="2539" spans="1:7" ht="9.75" customHeight="1">
      <c r="A2539" s="108"/>
      <c r="B2539" s="112"/>
      <c r="C2539" s="114"/>
      <c r="D2539" s="108"/>
      <c r="E2539" s="115"/>
      <c r="F2539" s="108"/>
      <c r="G2539" s="111"/>
    </row>
    <row r="2540" spans="1:7" ht="9.75" customHeight="1">
      <c r="A2540" s="108"/>
      <c r="B2540" s="112"/>
      <c r="C2540" s="114"/>
      <c r="D2540" s="108"/>
      <c r="E2540" s="115"/>
      <c r="F2540" s="108"/>
      <c r="G2540" s="111"/>
    </row>
    <row r="2541" spans="1:7" ht="9.75" customHeight="1">
      <c r="A2541" s="108"/>
      <c r="B2541" s="112"/>
      <c r="C2541" s="114"/>
      <c r="D2541" s="108"/>
      <c r="E2541" s="115"/>
      <c r="F2541" s="108"/>
      <c r="G2541" s="111"/>
    </row>
    <row r="2542" spans="1:7" ht="9.75" customHeight="1">
      <c r="A2542" s="108"/>
      <c r="B2542" s="112"/>
      <c r="C2542" s="114"/>
      <c r="D2542" s="108"/>
      <c r="E2542" s="115"/>
      <c r="F2542" s="108"/>
      <c r="G2542" s="111"/>
    </row>
    <row r="2543" spans="1:7" ht="9.75" customHeight="1">
      <c r="A2543" s="108"/>
      <c r="B2543" s="112"/>
      <c r="C2543" s="113"/>
      <c r="D2543" s="108"/>
      <c r="E2543" s="110"/>
      <c r="F2543" s="108"/>
      <c r="G2543" s="111"/>
    </row>
    <row r="2544" spans="1:7" ht="9.75" customHeight="1">
      <c r="A2544" s="108"/>
      <c r="B2544" s="112"/>
      <c r="C2544" s="113"/>
      <c r="D2544" s="108"/>
      <c r="E2544" s="110"/>
      <c r="F2544" s="108"/>
      <c r="G2544" s="111"/>
    </row>
    <row r="2545" spans="1:7" ht="9.75" customHeight="1">
      <c r="A2545" s="108"/>
      <c r="B2545" s="112"/>
      <c r="C2545" s="113"/>
      <c r="D2545" s="108"/>
      <c r="E2545" s="110"/>
      <c r="F2545" s="108"/>
      <c r="G2545" s="111"/>
    </row>
    <row r="2546" spans="1:7" ht="9.75" customHeight="1">
      <c r="A2546" s="108"/>
      <c r="B2546" s="112"/>
      <c r="C2546" s="113"/>
      <c r="D2546" s="108"/>
      <c r="E2546" s="110"/>
      <c r="F2546" s="108"/>
      <c r="G2546" s="111"/>
    </row>
    <row r="2547" spans="1:7" ht="9.75" customHeight="1">
      <c r="A2547" s="108"/>
      <c r="B2547" s="112"/>
      <c r="C2547" s="113"/>
      <c r="D2547" s="108"/>
      <c r="E2547" s="110"/>
      <c r="F2547" s="108"/>
      <c r="G2547" s="111"/>
    </row>
    <row r="2548" spans="1:7" ht="9.75" customHeight="1">
      <c r="A2548" s="108"/>
      <c r="B2548" s="112"/>
      <c r="C2548" s="109"/>
      <c r="D2548" s="108"/>
      <c r="E2548" s="110"/>
      <c r="F2548" s="108"/>
      <c r="G2548" s="111"/>
    </row>
    <row r="2549" spans="1:7" ht="9.75" customHeight="1">
      <c r="A2549" s="108"/>
      <c r="B2549" s="112"/>
      <c r="C2549" s="109"/>
      <c r="D2549" s="108"/>
      <c r="E2549" s="110"/>
      <c r="F2549" s="108"/>
      <c r="G2549" s="111"/>
    </row>
    <row r="2550" spans="1:7" ht="9.75" customHeight="1">
      <c r="A2550" s="108"/>
      <c r="B2550" s="112"/>
      <c r="C2550" s="109"/>
      <c r="D2550" s="108"/>
      <c r="E2550" s="110"/>
      <c r="F2550" s="108"/>
      <c r="G2550" s="111"/>
    </row>
    <row r="2551" spans="1:7" ht="9.75" customHeight="1">
      <c r="A2551" s="108"/>
      <c r="B2551" s="112"/>
      <c r="C2551" s="109"/>
      <c r="D2551" s="108"/>
      <c r="E2551" s="110"/>
      <c r="F2551" s="108"/>
      <c r="G2551" s="111"/>
    </row>
    <row r="2552" spans="1:7" ht="9.75" customHeight="1">
      <c r="A2552" s="108"/>
      <c r="B2552" s="112"/>
      <c r="C2552" s="109"/>
      <c r="D2552" s="108"/>
      <c r="E2552" s="110"/>
      <c r="F2552" s="108"/>
      <c r="G2552" s="111"/>
    </row>
    <row r="2553" spans="1:7" ht="9.75" customHeight="1">
      <c r="A2553" s="108"/>
      <c r="B2553" s="112"/>
      <c r="C2553" s="109"/>
      <c r="D2553" s="108"/>
      <c r="E2553" s="110"/>
      <c r="F2553" s="108"/>
      <c r="G2553" s="111"/>
    </row>
    <row r="2554" spans="1:7" ht="9.75" customHeight="1">
      <c r="A2554" s="108"/>
      <c r="B2554" s="112"/>
      <c r="C2554" s="109"/>
      <c r="D2554" s="108"/>
      <c r="E2554" s="110"/>
      <c r="F2554" s="108"/>
      <c r="G2554" s="111"/>
    </row>
    <row r="2555" spans="1:7" ht="9.75" customHeight="1">
      <c r="A2555" s="108"/>
      <c r="B2555" s="112"/>
      <c r="C2555" s="109"/>
      <c r="D2555" s="108"/>
      <c r="E2555" s="110"/>
      <c r="F2555" s="108"/>
      <c r="G2555" s="111"/>
    </row>
    <row r="2556" spans="1:7" ht="9.75" customHeight="1">
      <c r="A2556" s="108"/>
      <c r="B2556" s="112"/>
      <c r="C2556" s="109"/>
      <c r="D2556" s="108"/>
      <c r="E2556" s="110"/>
      <c r="F2556" s="108"/>
      <c r="G2556" s="111"/>
    </row>
    <row r="2557" spans="1:7" ht="9.75" customHeight="1">
      <c r="A2557" s="108"/>
      <c r="B2557" s="112"/>
      <c r="C2557" s="109"/>
      <c r="D2557" s="108"/>
      <c r="E2557" s="110"/>
      <c r="F2557" s="108"/>
      <c r="G2557" s="111"/>
    </row>
    <row r="2558" spans="1:7" ht="9.75" customHeight="1">
      <c r="A2558" s="108"/>
      <c r="B2558" s="112"/>
      <c r="C2558" s="109"/>
      <c r="D2558" s="108"/>
      <c r="E2558" s="110"/>
      <c r="F2558" s="108"/>
      <c r="G2558" s="111"/>
    </row>
    <row r="2559" spans="1:7" ht="9.75" customHeight="1">
      <c r="A2559" s="108"/>
      <c r="B2559" s="112"/>
      <c r="C2559" s="109"/>
      <c r="D2559" s="108"/>
      <c r="E2559" s="110"/>
      <c r="F2559" s="108"/>
      <c r="G2559" s="111"/>
    </row>
    <row r="2560" spans="1:7" ht="9.75" customHeight="1">
      <c r="A2560" s="108"/>
      <c r="B2560" s="112"/>
      <c r="C2560" s="109"/>
      <c r="D2560" s="108"/>
      <c r="E2560" s="110"/>
      <c r="F2560" s="108"/>
      <c r="G2560" s="111"/>
    </row>
    <row r="2561" spans="1:7" ht="9.75" customHeight="1">
      <c r="A2561" s="108"/>
      <c r="B2561" s="112"/>
      <c r="C2561" s="109"/>
      <c r="D2561" s="108"/>
      <c r="E2561" s="110"/>
      <c r="F2561" s="108"/>
      <c r="G2561" s="111"/>
    </row>
    <row r="2562" spans="1:7" ht="9.75" customHeight="1">
      <c r="A2562" s="108"/>
      <c r="B2562" s="112"/>
      <c r="C2562" s="109"/>
      <c r="D2562" s="108"/>
      <c r="E2562" s="110"/>
      <c r="F2562" s="108"/>
      <c r="G2562" s="111"/>
    </row>
    <row r="2563" spans="1:7" ht="9.75" customHeight="1">
      <c r="A2563" s="108"/>
      <c r="B2563" s="112"/>
      <c r="C2563" s="109"/>
      <c r="D2563" s="108"/>
      <c r="E2563" s="110"/>
      <c r="F2563" s="108"/>
      <c r="G2563" s="111"/>
    </row>
    <row r="2564" spans="1:7" ht="9.75" customHeight="1">
      <c r="A2564" s="108"/>
      <c r="B2564" s="112"/>
      <c r="C2564" s="109"/>
      <c r="D2564" s="108"/>
      <c r="E2564" s="110"/>
      <c r="F2564" s="108"/>
      <c r="G2564" s="111"/>
    </row>
    <row r="2565" spans="1:7" ht="9.75" customHeight="1">
      <c r="A2565" s="108"/>
      <c r="B2565" s="112"/>
      <c r="C2565" s="109"/>
      <c r="D2565" s="108"/>
      <c r="E2565" s="110"/>
      <c r="F2565" s="108"/>
      <c r="G2565" s="111"/>
    </row>
    <row r="2566" spans="1:7" ht="9.75" customHeight="1">
      <c r="A2566" s="108"/>
      <c r="B2566" s="112"/>
      <c r="C2566" s="109"/>
      <c r="D2566" s="108"/>
      <c r="E2566" s="110"/>
      <c r="F2566" s="108"/>
      <c r="G2566" s="111"/>
    </row>
    <row r="2567" spans="1:7" ht="9.75" customHeight="1">
      <c r="A2567" s="108"/>
      <c r="B2567" s="112"/>
      <c r="C2567" s="109"/>
      <c r="D2567" s="108"/>
      <c r="E2567" s="110"/>
      <c r="F2567" s="108"/>
      <c r="G2567" s="111"/>
    </row>
    <row r="2568" spans="1:7" ht="9.75" customHeight="1">
      <c r="A2568" s="108"/>
      <c r="B2568" s="112"/>
      <c r="C2568" s="109"/>
      <c r="D2568" s="108"/>
      <c r="E2568" s="110"/>
      <c r="F2568" s="108"/>
      <c r="G2568" s="111"/>
    </row>
    <row r="2569" spans="1:7" ht="9.75" customHeight="1">
      <c r="A2569" s="108"/>
      <c r="B2569" s="112"/>
      <c r="C2569" s="109"/>
      <c r="D2569" s="108"/>
      <c r="E2569" s="110"/>
      <c r="F2569" s="108"/>
      <c r="G2569" s="111"/>
    </row>
    <row r="2570" spans="1:7" ht="9.75" customHeight="1">
      <c r="A2570" s="108"/>
      <c r="B2570" s="112"/>
      <c r="C2570" s="109"/>
      <c r="D2570" s="108"/>
      <c r="E2570" s="110"/>
      <c r="F2570" s="108"/>
      <c r="G2570" s="111"/>
    </row>
    <row r="2571" spans="1:7" ht="9.75" customHeight="1">
      <c r="A2571" s="108"/>
      <c r="B2571" s="112"/>
      <c r="C2571" s="109"/>
      <c r="D2571" s="108"/>
      <c r="E2571" s="110"/>
      <c r="F2571" s="108"/>
      <c r="G2571" s="111"/>
    </row>
    <row r="2572" spans="1:7" ht="9.75" customHeight="1">
      <c r="A2572" s="108"/>
      <c r="B2572" s="112"/>
      <c r="C2572" s="109"/>
      <c r="D2572" s="108"/>
      <c r="E2572" s="110"/>
      <c r="F2572" s="108"/>
      <c r="G2572" s="111"/>
    </row>
    <row r="2573" spans="1:7" ht="9.75" customHeight="1">
      <c r="A2573" s="108"/>
      <c r="B2573" s="112"/>
      <c r="C2573" s="109"/>
      <c r="D2573" s="108"/>
      <c r="E2573" s="110"/>
      <c r="F2573" s="108"/>
      <c r="G2573" s="111"/>
    </row>
    <row r="2574" spans="1:7" ht="9.75" customHeight="1">
      <c r="A2574" s="108"/>
      <c r="B2574" s="112"/>
      <c r="C2574" s="109"/>
      <c r="D2574" s="108"/>
      <c r="E2574" s="110"/>
      <c r="F2574" s="108"/>
      <c r="G2574" s="111"/>
    </row>
    <row r="2575" spans="1:7" ht="9.75" customHeight="1">
      <c r="A2575" s="108"/>
      <c r="B2575" s="112"/>
      <c r="C2575" s="109"/>
      <c r="D2575" s="108"/>
      <c r="E2575" s="110"/>
      <c r="F2575" s="108"/>
      <c r="G2575" s="111"/>
    </row>
    <row r="2576" spans="1:7" ht="9.75" customHeight="1">
      <c r="A2576" s="108"/>
      <c r="B2576" s="112"/>
      <c r="C2576" s="109"/>
      <c r="D2576" s="108"/>
      <c r="E2576" s="110"/>
      <c r="F2576" s="108"/>
      <c r="G2576" s="111"/>
    </row>
    <row r="2577" spans="1:7" ht="9.75" customHeight="1">
      <c r="A2577" s="108"/>
      <c r="B2577" s="112"/>
      <c r="C2577" s="109"/>
      <c r="D2577" s="108"/>
      <c r="E2577" s="110"/>
      <c r="F2577" s="108"/>
      <c r="G2577" s="111"/>
    </row>
    <row r="2578" spans="1:7" ht="9.75" customHeight="1">
      <c r="A2578" s="108"/>
      <c r="B2578" s="112"/>
      <c r="C2578" s="109"/>
      <c r="D2578" s="108"/>
      <c r="E2578" s="110"/>
      <c r="F2578" s="108"/>
      <c r="G2578" s="111"/>
    </row>
    <row r="2579" spans="1:7" ht="9.75" customHeight="1">
      <c r="A2579" s="108"/>
      <c r="B2579" s="112"/>
      <c r="C2579" s="109"/>
      <c r="D2579" s="108"/>
      <c r="E2579" s="110"/>
      <c r="F2579" s="108"/>
      <c r="G2579" s="111"/>
    </row>
    <row r="2580" spans="1:7" ht="9.75" customHeight="1">
      <c r="A2580" s="108"/>
      <c r="B2580" s="112"/>
      <c r="C2580" s="109"/>
      <c r="D2580" s="108"/>
      <c r="E2580" s="110"/>
      <c r="F2580" s="108"/>
      <c r="G2580" s="111"/>
    </row>
    <row r="2581" spans="1:7" ht="9.75" customHeight="1">
      <c r="A2581" s="108"/>
      <c r="B2581" s="112"/>
      <c r="C2581" s="109"/>
      <c r="D2581" s="108"/>
      <c r="E2581" s="110"/>
      <c r="F2581" s="108"/>
      <c r="G2581" s="111"/>
    </row>
    <row r="2582" spans="1:7" ht="9.75" customHeight="1">
      <c r="A2582" s="108"/>
      <c r="B2582" s="112"/>
      <c r="C2582" s="109"/>
      <c r="D2582" s="108"/>
      <c r="E2582" s="110"/>
      <c r="F2582" s="108"/>
      <c r="G2582" s="111"/>
    </row>
    <row r="2583" spans="1:7" ht="9.75" customHeight="1">
      <c r="A2583" s="108"/>
      <c r="B2583" s="112"/>
      <c r="C2583" s="109"/>
      <c r="D2583" s="108"/>
      <c r="E2583" s="110"/>
      <c r="F2583" s="108"/>
      <c r="G2583" s="111"/>
    </row>
    <row r="2584" spans="1:7" ht="9.75" customHeight="1">
      <c r="A2584" s="108"/>
      <c r="B2584" s="112"/>
      <c r="C2584" s="109"/>
      <c r="D2584" s="108"/>
      <c r="E2584" s="110"/>
      <c r="F2584" s="108"/>
      <c r="G2584" s="111"/>
    </row>
    <row r="2585" spans="1:7" ht="9.75" customHeight="1">
      <c r="A2585" s="108"/>
      <c r="B2585" s="112"/>
      <c r="C2585" s="109"/>
      <c r="D2585" s="108"/>
      <c r="E2585" s="110"/>
      <c r="F2585" s="108"/>
      <c r="G2585" s="111"/>
    </row>
    <row r="2586" spans="1:7" ht="9.75" customHeight="1">
      <c r="A2586" s="108"/>
      <c r="B2586" s="112"/>
      <c r="C2586" s="109"/>
      <c r="D2586" s="108"/>
      <c r="E2586" s="110"/>
      <c r="F2586" s="108"/>
      <c r="G2586" s="111"/>
    </row>
    <row r="2587" spans="1:7" ht="7.5" customHeight="1">
      <c r="A2587" s="108"/>
      <c r="B2587" s="112"/>
      <c r="C2587" s="109"/>
      <c r="D2587" s="108"/>
      <c r="E2587" s="110"/>
      <c r="F2587" s="108"/>
      <c r="G2587" s="111"/>
    </row>
    <row r="2588" spans="1:7" ht="9.75" customHeight="1">
      <c r="A2588" s="108"/>
      <c r="B2588" s="112"/>
      <c r="C2588" s="109"/>
      <c r="D2588" s="108"/>
      <c r="E2588" s="110"/>
      <c r="F2588" s="108"/>
      <c r="G2588" s="111"/>
    </row>
    <row r="2589" spans="1:7" ht="9.75" customHeight="1">
      <c r="A2589" s="108"/>
      <c r="B2589" s="112"/>
      <c r="C2589" s="109"/>
      <c r="D2589" s="108"/>
      <c r="E2589" s="110"/>
      <c r="F2589" s="108"/>
      <c r="G2589" s="111"/>
    </row>
    <row r="2590" spans="1:7" ht="9.75" customHeight="1">
      <c r="A2590" s="108"/>
      <c r="B2590" s="112"/>
      <c r="C2590" s="109"/>
      <c r="D2590" s="108"/>
      <c r="E2590" s="110"/>
      <c r="F2590" s="108"/>
      <c r="G2590" s="111"/>
    </row>
    <row r="2591" spans="1:7" ht="9.75" customHeight="1">
      <c r="A2591" s="108"/>
      <c r="B2591" s="112"/>
      <c r="C2591" s="109"/>
      <c r="D2591" s="108"/>
      <c r="E2591" s="110"/>
      <c r="F2591" s="108"/>
      <c r="G2591" s="111"/>
    </row>
    <row r="2592" spans="1:7" ht="9.75" customHeight="1">
      <c r="A2592" s="108"/>
      <c r="B2592" s="112"/>
      <c r="C2592" s="109"/>
      <c r="D2592" s="108"/>
      <c r="E2592" s="110"/>
      <c r="F2592" s="108"/>
      <c r="G2592" s="111"/>
    </row>
    <row r="2593" spans="1:7" ht="9.75" customHeight="1">
      <c r="A2593" s="108"/>
      <c r="B2593" s="112"/>
      <c r="C2593" s="109"/>
      <c r="D2593" s="108"/>
      <c r="E2593" s="110"/>
      <c r="F2593" s="108"/>
      <c r="G2593" s="111"/>
    </row>
    <row r="2594" spans="1:7" ht="9.75" customHeight="1">
      <c r="A2594" s="108"/>
      <c r="B2594" s="112"/>
      <c r="C2594" s="109"/>
      <c r="D2594" s="108"/>
      <c r="E2594" s="110"/>
      <c r="F2594" s="108"/>
      <c r="G2594" s="111"/>
    </row>
    <row r="2595" spans="1:7" ht="9.75" customHeight="1">
      <c r="A2595" s="108"/>
      <c r="B2595" s="112"/>
      <c r="C2595" s="109"/>
      <c r="D2595" s="108"/>
      <c r="E2595" s="110"/>
      <c r="F2595" s="108"/>
      <c r="G2595" s="111"/>
    </row>
    <row r="2596" spans="1:7" ht="9.75" customHeight="1">
      <c r="A2596" s="108"/>
      <c r="B2596" s="112"/>
      <c r="C2596" s="109"/>
      <c r="D2596" s="108"/>
      <c r="E2596" s="110"/>
      <c r="F2596" s="108"/>
      <c r="G2596" s="111"/>
    </row>
    <row r="2597" spans="1:7" ht="9.75" customHeight="1">
      <c r="A2597" s="108"/>
      <c r="B2597" s="112"/>
      <c r="C2597" s="109"/>
      <c r="D2597" s="108"/>
      <c r="E2597" s="110"/>
      <c r="F2597" s="108"/>
      <c r="G2597" s="111"/>
    </row>
    <row r="2598" spans="1:7" ht="9.75" customHeight="1">
      <c r="A2598" s="108"/>
      <c r="B2598" s="112"/>
      <c r="C2598" s="109"/>
      <c r="D2598" s="108"/>
      <c r="E2598" s="110"/>
      <c r="F2598" s="108"/>
      <c r="G2598" s="111"/>
    </row>
    <row r="2599" spans="1:7" ht="9.75" customHeight="1">
      <c r="A2599" s="108"/>
      <c r="B2599" s="112"/>
      <c r="C2599" s="109"/>
      <c r="D2599" s="108"/>
      <c r="E2599" s="110"/>
      <c r="F2599" s="108"/>
      <c r="G2599" s="111"/>
    </row>
    <row r="2600" spans="1:7" ht="9.75" customHeight="1">
      <c r="A2600" s="108"/>
      <c r="B2600" s="112"/>
      <c r="C2600" s="109"/>
      <c r="D2600" s="108"/>
      <c r="E2600" s="110"/>
      <c r="F2600" s="108"/>
      <c r="G2600" s="111"/>
    </row>
    <row r="2601" spans="1:7" ht="9.75" customHeight="1">
      <c r="A2601" s="108"/>
      <c r="B2601" s="112"/>
      <c r="C2601" s="109"/>
      <c r="D2601" s="108"/>
      <c r="E2601" s="110"/>
      <c r="F2601" s="108"/>
      <c r="G2601" s="111"/>
    </row>
    <row r="2602" spans="1:7" ht="9.75" customHeight="1">
      <c r="A2602" s="108"/>
      <c r="B2602" s="112"/>
      <c r="C2602" s="109"/>
      <c r="D2602" s="108"/>
      <c r="E2602" s="110"/>
      <c r="F2602" s="108"/>
      <c r="G2602" s="111"/>
    </row>
    <row r="2603" spans="1:7" ht="9.75" customHeight="1">
      <c r="A2603" s="108"/>
      <c r="B2603" s="112"/>
      <c r="C2603" s="109"/>
      <c r="D2603" s="108"/>
      <c r="E2603" s="110"/>
      <c r="F2603" s="108"/>
      <c r="G2603" s="111"/>
    </row>
    <row r="2604" spans="1:7" ht="9.75" customHeight="1">
      <c r="A2604" s="108"/>
      <c r="B2604" s="112"/>
      <c r="C2604" s="109"/>
      <c r="D2604" s="108"/>
      <c r="E2604" s="110"/>
      <c r="F2604" s="108"/>
      <c r="G2604" s="111"/>
    </row>
    <row r="2605" spans="1:7" ht="9.75" customHeight="1">
      <c r="A2605" s="108"/>
      <c r="B2605" s="112"/>
      <c r="C2605" s="109"/>
      <c r="D2605" s="108"/>
      <c r="E2605" s="110"/>
      <c r="F2605" s="108"/>
      <c r="G2605" s="111"/>
    </row>
    <row r="2606" spans="1:7" ht="9.75" customHeight="1">
      <c r="A2606" s="108"/>
      <c r="B2606" s="112"/>
      <c r="C2606" s="109"/>
      <c r="D2606" s="108"/>
      <c r="E2606" s="110"/>
      <c r="F2606" s="108"/>
      <c r="G2606" s="111"/>
    </row>
    <row r="2607" spans="1:7" ht="9.75" customHeight="1">
      <c r="A2607" s="108"/>
      <c r="B2607" s="112"/>
      <c r="C2607" s="109"/>
      <c r="D2607" s="108"/>
      <c r="E2607" s="110"/>
      <c r="F2607" s="108"/>
      <c r="G2607" s="111"/>
    </row>
    <row r="2608" spans="1:7" ht="9.75" customHeight="1">
      <c r="A2608" s="108"/>
      <c r="B2608" s="112"/>
      <c r="C2608" s="109"/>
      <c r="D2608" s="108"/>
      <c r="E2608" s="110"/>
      <c r="F2608" s="108"/>
      <c r="G2608" s="111"/>
    </row>
    <row r="2609" spans="1:7" ht="9.75" customHeight="1">
      <c r="A2609" s="108"/>
      <c r="B2609" s="112"/>
      <c r="C2609" s="109"/>
      <c r="D2609" s="108"/>
      <c r="E2609" s="110"/>
      <c r="F2609" s="108"/>
      <c r="G2609" s="111"/>
    </row>
    <row r="2610" spans="1:7" ht="9.75" customHeight="1">
      <c r="A2610" s="108"/>
      <c r="B2610" s="112"/>
      <c r="C2610" s="109"/>
      <c r="D2610" s="108"/>
      <c r="E2610" s="110"/>
      <c r="F2610" s="108"/>
      <c r="G2610" s="111"/>
    </row>
    <row r="2611" spans="1:7" ht="9.75" customHeight="1">
      <c r="A2611" s="108"/>
      <c r="B2611" s="112"/>
      <c r="C2611" s="109"/>
      <c r="D2611" s="108"/>
      <c r="E2611" s="110"/>
      <c r="F2611" s="108"/>
      <c r="G2611" s="111"/>
    </row>
    <row r="2612" spans="1:7" ht="9.75" customHeight="1">
      <c r="A2612" s="108"/>
      <c r="B2612" s="112"/>
      <c r="C2612" s="109"/>
      <c r="D2612" s="108"/>
      <c r="E2612" s="110"/>
      <c r="F2612" s="108"/>
      <c r="G2612" s="111"/>
    </row>
    <row r="2613" spans="1:7" ht="9.75" customHeight="1">
      <c r="A2613" s="108"/>
      <c r="B2613" s="112"/>
      <c r="C2613" s="109"/>
      <c r="D2613" s="108"/>
      <c r="E2613" s="110"/>
      <c r="F2613" s="108"/>
      <c r="G2613" s="111"/>
    </row>
    <row r="2614" spans="1:7" ht="9.75" customHeight="1">
      <c r="A2614" s="108"/>
      <c r="B2614" s="112"/>
      <c r="C2614" s="109"/>
      <c r="D2614" s="108"/>
      <c r="E2614" s="110"/>
      <c r="F2614" s="108"/>
      <c r="G2614" s="111"/>
    </row>
    <row r="2615" spans="1:7" ht="9.75" customHeight="1">
      <c r="A2615" s="108"/>
      <c r="B2615" s="112"/>
      <c r="C2615" s="109"/>
      <c r="D2615" s="108"/>
      <c r="E2615" s="110"/>
      <c r="F2615" s="108"/>
      <c r="G2615" s="111"/>
    </row>
    <row r="2616" spans="1:7" ht="9.75" customHeight="1">
      <c r="A2616" s="108"/>
      <c r="B2616" s="112"/>
      <c r="C2616" s="109"/>
      <c r="D2616" s="108"/>
      <c r="E2616" s="110"/>
      <c r="F2616" s="108"/>
      <c r="G2616" s="111"/>
    </row>
    <row r="2617" spans="1:7" ht="9.75" customHeight="1">
      <c r="A2617" s="108"/>
      <c r="B2617" s="112"/>
      <c r="C2617" s="109"/>
      <c r="D2617" s="108"/>
      <c r="E2617" s="110"/>
      <c r="F2617" s="108"/>
      <c r="G2617" s="111"/>
    </row>
    <row r="2618" spans="1:7" ht="9.75" customHeight="1">
      <c r="A2618" s="108"/>
      <c r="B2618" s="112"/>
      <c r="C2618" s="109"/>
      <c r="D2618" s="108"/>
      <c r="E2618" s="110"/>
      <c r="F2618" s="108"/>
      <c r="G2618" s="111"/>
    </row>
    <row r="2619" spans="1:7" ht="9.75" customHeight="1">
      <c r="A2619" s="108"/>
      <c r="B2619" s="112"/>
      <c r="C2619" s="109"/>
      <c r="D2619" s="108"/>
      <c r="E2619" s="110"/>
      <c r="F2619" s="108"/>
      <c r="G2619" s="111"/>
    </row>
    <row r="2620" spans="1:7" ht="9.75" customHeight="1">
      <c r="A2620" s="108"/>
      <c r="B2620" s="112"/>
      <c r="C2620" s="109"/>
      <c r="D2620" s="108"/>
      <c r="E2620" s="110"/>
      <c r="F2620" s="108"/>
      <c r="G2620" s="111"/>
    </row>
    <row r="2621" spans="1:7" ht="9.75" customHeight="1">
      <c r="A2621" s="108"/>
      <c r="B2621" s="112"/>
      <c r="C2621" s="109"/>
      <c r="D2621" s="108"/>
      <c r="E2621" s="110"/>
      <c r="F2621" s="108"/>
      <c r="G2621" s="111"/>
    </row>
    <row r="2622" spans="1:7" ht="9.75" customHeight="1">
      <c r="A2622" s="108"/>
      <c r="B2622" s="112"/>
      <c r="C2622" s="109"/>
      <c r="D2622" s="108"/>
      <c r="E2622" s="110"/>
      <c r="F2622" s="108"/>
      <c r="G2622" s="111"/>
    </row>
    <row r="2623" spans="1:7" ht="9.75" customHeight="1">
      <c r="A2623" s="108"/>
      <c r="B2623" s="112"/>
      <c r="C2623" s="113"/>
      <c r="D2623" s="108"/>
      <c r="E2623" s="110"/>
      <c r="F2623" s="108"/>
      <c r="G2623" s="111"/>
    </row>
    <row r="2624" spans="1:7" ht="9.75" customHeight="1">
      <c r="A2624" s="108"/>
      <c r="B2624" s="112"/>
      <c r="C2624" s="113"/>
      <c r="D2624" s="108"/>
      <c r="E2624" s="110"/>
      <c r="F2624" s="108"/>
      <c r="G2624" s="111"/>
    </row>
    <row r="2625" spans="1:7" ht="9.75" customHeight="1">
      <c r="A2625" s="108"/>
      <c r="B2625" s="112"/>
      <c r="C2625" s="113"/>
      <c r="D2625" s="108"/>
      <c r="E2625" s="110"/>
      <c r="F2625" s="108"/>
      <c r="G2625" s="111"/>
    </row>
    <row r="2626" spans="1:7" ht="9.75" customHeight="1">
      <c r="A2626" s="108"/>
      <c r="B2626" s="112"/>
      <c r="C2626" s="113"/>
      <c r="D2626" s="108"/>
      <c r="E2626" s="110"/>
      <c r="F2626" s="108"/>
      <c r="G2626" s="111"/>
    </row>
    <row r="2627" spans="1:7" ht="9.75" customHeight="1">
      <c r="A2627" s="108"/>
      <c r="B2627" s="112"/>
      <c r="C2627" s="113"/>
      <c r="D2627" s="108"/>
      <c r="E2627" s="110"/>
      <c r="F2627" s="108"/>
      <c r="G2627" s="111"/>
    </row>
    <row r="2628" spans="1:7" ht="9.75" customHeight="1">
      <c r="A2628" s="108"/>
      <c r="B2628" s="112"/>
      <c r="C2628" s="113"/>
      <c r="D2628" s="108"/>
      <c r="E2628" s="117"/>
      <c r="F2628" s="108"/>
      <c r="G2628" s="111"/>
    </row>
    <row r="2629" spans="1:7" ht="9.75" customHeight="1">
      <c r="A2629" s="108"/>
      <c r="B2629" s="112"/>
      <c r="C2629" s="113"/>
      <c r="D2629" s="108"/>
      <c r="E2629" s="117"/>
      <c r="F2629" s="108"/>
      <c r="G2629" s="111"/>
    </row>
    <row r="2630" spans="1:7" ht="9.75" customHeight="1">
      <c r="A2630" s="108"/>
      <c r="B2630" s="112"/>
      <c r="C2630" s="113"/>
      <c r="D2630" s="108"/>
      <c r="E2630" s="117"/>
      <c r="F2630" s="108"/>
      <c r="G2630" s="111"/>
    </row>
    <row r="2631" spans="1:7" ht="9.75" customHeight="1">
      <c r="A2631" s="108"/>
      <c r="B2631" s="112"/>
      <c r="C2631" s="113"/>
      <c r="D2631" s="108"/>
      <c r="E2631" s="117"/>
      <c r="F2631" s="108"/>
      <c r="G2631" s="111"/>
    </row>
    <row r="2632" spans="1:7" ht="9.75" customHeight="1">
      <c r="A2632" s="108"/>
      <c r="B2632" s="112"/>
      <c r="C2632" s="113"/>
      <c r="D2632" s="108"/>
      <c r="E2632" s="117"/>
      <c r="F2632" s="108"/>
      <c r="G2632" s="111"/>
    </row>
    <row r="2633" spans="1:7" ht="9.75" customHeight="1">
      <c r="A2633" s="108"/>
      <c r="B2633" s="112"/>
      <c r="C2633" s="109"/>
      <c r="D2633" s="108"/>
      <c r="E2633" s="110"/>
      <c r="F2633" s="108"/>
      <c r="G2633" s="111"/>
    </row>
    <row r="2634" spans="1:7" ht="9.75" customHeight="1">
      <c r="A2634" s="108"/>
      <c r="B2634" s="112"/>
      <c r="C2634" s="109"/>
      <c r="D2634" s="108"/>
      <c r="E2634" s="110"/>
      <c r="F2634" s="108"/>
      <c r="G2634" s="111"/>
    </row>
    <row r="2635" spans="1:7" ht="9.75" customHeight="1">
      <c r="A2635" s="108"/>
      <c r="B2635" s="112"/>
      <c r="C2635" s="109"/>
      <c r="D2635" s="108"/>
      <c r="E2635" s="110"/>
      <c r="F2635" s="108"/>
      <c r="G2635" s="111"/>
    </row>
    <row r="2636" spans="1:7" ht="9.75" customHeight="1">
      <c r="A2636" s="108"/>
      <c r="B2636" s="112"/>
      <c r="C2636" s="109"/>
      <c r="D2636" s="108"/>
      <c r="E2636" s="110"/>
      <c r="F2636" s="108"/>
      <c r="G2636" s="111"/>
    </row>
    <row r="2637" spans="1:7" ht="9.75" customHeight="1">
      <c r="A2637" s="108"/>
      <c r="B2637" s="112"/>
      <c r="C2637" s="109"/>
      <c r="D2637" s="108"/>
      <c r="E2637" s="110"/>
      <c r="F2637" s="108"/>
      <c r="G2637" s="111"/>
    </row>
    <row r="2638" spans="1:7" ht="9.75" customHeight="1">
      <c r="A2638" s="108"/>
      <c r="B2638" s="112"/>
      <c r="C2638" s="109"/>
      <c r="D2638" s="108"/>
      <c r="E2638" s="110"/>
      <c r="F2638" s="108"/>
      <c r="G2638" s="111"/>
    </row>
    <row r="2639" spans="1:7" ht="9.75" customHeight="1">
      <c r="A2639" s="108"/>
      <c r="B2639" s="112"/>
      <c r="C2639" s="109"/>
      <c r="D2639" s="108"/>
      <c r="E2639" s="110"/>
      <c r="F2639" s="108"/>
      <c r="G2639" s="111"/>
    </row>
    <row r="2640" spans="1:7" ht="9.75" customHeight="1">
      <c r="A2640" s="108"/>
      <c r="B2640" s="112"/>
      <c r="C2640" s="109"/>
      <c r="D2640" s="108"/>
      <c r="E2640" s="110"/>
      <c r="F2640" s="108"/>
      <c r="G2640" s="111"/>
    </row>
    <row r="2641" spans="1:7" ht="9.75" customHeight="1">
      <c r="A2641" s="108"/>
      <c r="B2641" s="112"/>
      <c r="C2641" s="109"/>
      <c r="D2641" s="108"/>
      <c r="E2641" s="110"/>
      <c r="F2641" s="108"/>
      <c r="G2641" s="111"/>
    </row>
    <row r="2642" spans="1:7" ht="9.75" customHeight="1">
      <c r="A2642" s="108"/>
      <c r="B2642" s="112"/>
      <c r="C2642" s="109"/>
      <c r="D2642" s="108"/>
      <c r="E2642" s="110"/>
      <c r="F2642" s="108"/>
      <c r="G2642" s="111"/>
    </row>
    <row r="2643" spans="1:7" ht="9.75" customHeight="1">
      <c r="A2643" s="108"/>
      <c r="B2643" s="112"/>
      <c r="C2643" s="109"/>
      <c r="D2643" s="108"/>
      <c r="E2643" s="110"/>
      <c r="F2643" s="108"/>
      <c r="G2643" s="111"/>
    </row>
    <row r="2644" spans="1:7" ht="9.75" customHeight="1">
      <c r="A2644" s="108"/>
      <c r="B2644" s="112"/>
      <c r="C2644" s="109"/>
      <c r="D2644" s="108"/>
      <c r="E2644" s="110"/>
      <c r="F2644" s="108"/>
      <c r="G2644" s="111"/>
    </row>
    <row r="2645" spans="1:7" ht="9.75" customHeight="1">
      <c r="A2645" s="108"/>
      <c r="B2645" s="112"/>
      <c r="C2645" s="109"/>
      <c r="D2645" s="108"/>
      <c r="E2645" s="110"/>
      <c r="F2645" s="108"/>
      <c r="G2645" s="111"/>
    </row>
    <row r="2646" spans="1:7" ht="9.75" customHeight="1">
      <c r="A2646" s="108"/>
      <c r="B2646" s="112"/>
      <c r="C2646" s="109"/>
      <c r="D2646" s="108"/>
      <c r="E2646" s="110"/>
      <c r="F2646" s="108"/>
      <c r="G2646" s="111"/>
    </row>
    <row r="2647" spans="1:7" ht="9.75" customHeight="1">
      <c r="A2647" s="108"/>
      <c r="B2647" s="112"/>
      <c r="C2647" s="109"/>
      <c r="D2647" s="108"/>
      <c r="E2647" s="110"/>
      <c r="F2647" s="108"/>
      <c r="G2647" s="111"/>
    </row>
    <row r="2648" spans="1:7" ht="9.75" customHeight="1">
      <c r="A2648" s="108"/>
      <c r="B2648" s="112"/>
      <c r="C2648" s="109"/>
      <c r="D2648" s="108"/>
      <c r="E2648" s="110"/>
      <c r="F2648" s="108"/>
      <c r="G2648" s="111"/>
    </row>
    <row r="2649" spans="1:7" ht="9.75" customHeight="1">
      <c r="A2649" s="108"/>
      <c r="B2649" s="112"/>
      <c r="C2649" s="109"/>
      <c r="D2649" s="108"/>
      <c r="E2649" s="110"/>
      <c r="F2649" s="108"/>
      <c r="G2649" s="111"/>
    </row>
    <row r="2650" spans="1:7" ht="9.75" customHeight="1">
      <c r="A2650" s="108"/>
      <c r="B2650" s="112"/>
      <c r="C2650" s="109"/>
      <c r="D2650" s="108"/>
      <c r="E2650" s="110"/>
      <c r="F2650" s="108"/>
      <c r="G2650" s="111"/>
    </row>
    <row r="2651" spans="1:7" ht="9.75" customHeight="1">
      <c r="A2651" s="108"/>
      <c r="B2651" s="112"/>
      <c r="C2651" s="109"/>
      <c r="D2651" s="108"/>
      <c r="E2651" s="110"/>
      <c r="F2651" s="108"/>
      <c r="G2651" s="111"/>
    </row>
    <row r="2652" spans="1:7" ht="9.75" customHeight="1">
      <c r="A2652" s="108"/>
      <c r="B2652" s="112"/>
      <c r="C2652" s="109"/>
      <c r="D2652" s="108"/>
      <c r="E2652" s="110"/>
      <c r="F2652" s="108"/>
      <c r="G2652" s="111"/>
    </row>
    <row r="2653" spans="1:7" ht="9.75" customHeight="1">
      <c r="A2653" s="108"/>
      <c r="B2653" s="112"/>
      <c r="C2653" s="109"/>
      <c r="D2653" s="108"/>
      <c r="E2653" s="110"/>
      <c r="F2653" s="108"/>
      <c r="G2653" s="111"/>
    </row>
    <row r="2654" spans="1:7" ht="9.75" customHeight="1">
      <c r="A2654" s="108"/>
      <c r="B2654" s="112"/>
      <c r="C2654" s="109"/>
      <c r="D2654" s="108"/>
      <c r="E2654" s="110"/>
      <c r="F2654" s="108"/>
      <c r="G2654" s="111"/>
    </row>
    <row r="2655" spans="1:7" ht="9.75" customHeight="1">
      <c r="A2655" s="108"/>
      <c r="B2655" s="112"/>
      <c r="C2655" s="109"/>
      <c r="D2655" s="108"/>
      <c r="E2655" s="110"/>
      <c r="F2655" s="108"/>
      <c r="G2655" s="111"/>
    </row>
    <row r="2656" spans="1:7" ht="9.75" customHeight="1">
      <c r="A2656" s="108"/>
      <c r="B2656" s="112"/>
      <c r="C2656" s="109"/>
      <c r="D2656" s="108"/>
      <c r="E2656" s="110"/>
      <c r="F2656" s="108"/>
      <c r="G2656" s="111"/>
    </row>
    <row r="2657" spans="1:7" ht="9.75" customHeight="1">
      <c r="A2657" s="108"/>
      <c r="B2657" s="112"/>
      <c r="C2657" s="109"/>
      <c r="D2657" s="108"/>
      <c r="E2657" s="110"/>
      <c r="F2657" s="108"/>
      <c r="G2657" s="111"/>
    </row>
    <row r="2658" spans="1:7" ht="9.75" customHeight="1">
      <c r="A2658" s="108"/>
      <c r="B2658" s="112"/>
      <c r="C2658" s="109"/>
      <c r="D2658" s="108"/>
      <c r="E2658" s="110"/>
      <c r="F2658" s="108"/>
      <c r="G2658" s="111"/>
    </row>
    <row r="2659" spans="1:7" ht="9.75" customHeight="1">
      <c r="A2659" s="108"/>
      <c r="B2659" s="112"/>
      <c r="C2659" s="109"/>
      <c r="D2659" s="108"/>
      <c r="E2659" s="110"/>
      <c r="F2659" s="108"/>
      <c r="G2659" s="111"/>
    </row>
    <row r="2660" spans="1:7" ht="9.75" customHeight="1">
      <c r="A2660" s="108"/>
      <c r="B2660" s="112"/>
      <c r="C2660" s="109"/>
      <c r="D2660" s="108"/>
      <c r="E2660" s="110"/>
      <c r="F2660" s="108"/>
      <c r="G2660" s="111"/>
    </row>
    <row r="2661" spans="1:7" ht="9.75" customHeight="1">
      <c r="A2661" s="108"/>
      <c r="B2661" s="112"/>
      <c r="C2661" s="109"/>
      <c r="D2661" s="108"/>
      <c r="E2661" s="110"/>
      <c r="F2661" s="108"/>
      <c r="G2661" s="111"/>
    </row>
    <row r="2662" spans="1:7" ht="9.75" customHeight="1">
      <c r="A2662" s="108"/>
      <c r="B2662" s="112"/>
      <c r="C2662" s="109"/>
      <c r="D2662" s="108"/>
      <c r="E2662" s="110"/>
      <c r="F2662" s="108"/>
      <c r="G2662" s="111"/>
    </row>
    <row r="2663" spans="1:7" ht="9.75" customHeight="1">
      <c r="A2663" s="108"/>
      <c r="B2663" s="112"/>
      <c r="C2663" s="109"/>
      <c r="D2663" s="108"/>
      <c r="E2663" s="110"/>
      <c r="F2663" s="108"/>
      <c r="G2663" s="111"/>
    </row>
    <row r="2664" spans="1:7" ht="9.75" customHeight="1">
      <c r="A2664" s="108"/>
      <c r="B2664" s="112"/>
      <c r="C2664" s="109"/>
      <c r="D2664" s="108"/>
      <c r="E2664" s="110"/>
      <c r="F2664" s="108"/>
      <c r="G2664" s="111"/>
    </row>
    <row r="2665" spans="1:7" ht="9.75" customHeight="1">
      <c r="A2665" s="108"/>
      <c r="B2665" s="112"/>
      <c r="C2665" s="109"/>
      <c r="D2665" s="108"/>
      <c r="E2665" s="110"/>
      <c r="F2665" s="108"/>
      <c r="G2665" s="111"/>
    </row>
    <row r="2666" spans="1:7" ht="9.75" customHeight="1">
      <c r="A2666" s="108"/>
      <c r="B2666" s="112"/>
      <c r="C2666" s="109"/>
      <c r="D2666" s="108"/>
      <c r="E2666" s="110"/>
      <c r="F2666" s="108"/>
      <c r="G2666" s="111"/>
    </row>
    <row r="2667" spans="1:7" ht="8.25" customHeight="1">
      <c r="A2667" s="108"/>
      <c r="B2667" s="112"/>
      <c r="C2667" s="109"/>
      <c r="D2667" s="108"/>
      <c r="E2667" s="110"/>
      <c r="F2667" s="108"/>
      <c r="G2667" s="111"/>
    </row>
    <row r="2668" spans="1:7" ht="9.75" customHeight="1">
      <c r="A2668" s="108"/>
      <c r="B2668" s="112"/>
      <c r="C2668" s="109"/>
      <c r="D2668" s="108"/>
      <c r="E2668" s="110"/>
      <c r="F2668" s="108"/>
      <c r="G2668" s="111"/>
    </row>
    <row r="2669" spans="1:7" ht="9.75" customHeight="1">
      <c r="A2669" s="108"/>
      <c r="B2669" s="112"/>
      <c r="C2669" s="109"/>
      <c r="D2669" s="108"/>
      <c r="E2669" s="110"/>
      <c r="F2669" s="108"/>
      <c r="G2669" s="111"/>
    </row>
    <row r="2670" spans="1:7" ht="9.75" customHeight="1">
      <c r="A2670" s="108"/>
      <c r="B2670" s="112"/>
      <c r="C2670" s="109"/>
      <c r="D2670" s="108"/>
      <c r="E2670" s="110"/>
      <c r="F2670" s="108"/>
      <c r="G2670" s="111"/>
    </row>
    <row r="2671" spans="1:7" ht="9.75" customHeight="1">
      <c r="A2671" s="108"/>
      <c r="B2671" s="112"/>
      <c r="C2671" s="109"/>
      <c r="D2671" s="108"/>
      <c r="E2671" s="110"/>
      <c r="F2671" s="108"/>
      <c r="G2671" s="111"/>
    </row>
    <row r="2672" spans="1:7" ht="6.75" customHeight="1">
      <c r="A2672" s="108"/>
      <c r="B2672" s="112"/>
      <c r="C2672" s="109"/>
      <c r="D2672" s="108"/>
      <c r="E2672" s="110"/>
      <c r="F2672" s="108"/>
      <c r="G2672" s="111"/>
    </row>
    <row r="2673" spans="1:7" ht="9.75" customHeight="1">
      <c r="A2673" s="108"/>
      <c r="B2673" s="112"/>
      <c r="C2673" s="109"/>
      <c r="D2673" s="108"/>
      <c r="E2673" s="116"/>
      <c r="F2673" s="108"/>
      <c r="G2673" s="111"/>
    </row>
    <row r="2674" spans="1:7" ht="9.75" customHeight="1">
      <c r="A2674" s="108"/>
      <c r="B2674" s="112"/>
      <c r="C2674" s="109"/>
      <c r="D2674" s="108"/>
      <c r="E2674" s="116"/>
      <c r="F2674" s="108"/>
      <c r="G2674" s="111"/>
    </row>
    <row r="2675" spans="1:7" ht="9.75" customHeight="1">
      <c r="A2675" s="108"/>
      <c r="B2675" s="112"/>
      <c r="C2675" s="109"/>
      <c r="D2675" s="108"/>
      <c r="E2675" s="116"/>
      <c r="F2675" s="108"/>
      <c r="G2675" s="111"/>
    </row>
    <row r="2676" spans="1:7" ht="9.75" customHeight="1">
      <c r="A2676" s="108"/>
      <c r="B2676" s="112"/>
      <c r="C2676" s="109"/>
      <c r="D2676" s="108"/>
      <c r="E2676" s="116"/>
      <c r="F2676" s="108"/>
      <c r="G2676" s="111"/>
    </row>
    <row r="2677" spans="1:7" ht="9.75" customHeight="1">
      <c r="A2677" s="108"/>
      <c r="B2677" s="112"/>
      <c r="C2677" s="109"/>
      <c r="D2677" s="108"/>
      <c r="E2677" s="116"/>
      <c r="F2677" s="108"/>
      <c r="G2677" s="111"/>
    </row>
    <row r="2678" spans="1:7" ht="9.75" customHeight="1">
      <c r="A2678" s="108"/>
      <c r="B2678" s="112"/>
      <c r="C2678" s="109"/>
      <c r="D2678" s="108"/>
      <c r="E2678" s="110"/>
      <c r="F2678" s="108"/>
      <c r="G2678" s="111"/>
    </row>
    <row r="2679" spans="1:7" ht="9.75" customHeight="1">
      <c r="A2679" s="108"/>
      <c r="B2679" s="112"/>
      <c r="C2679" s="109"/>
      <c r="D2679" s="108"/>
      <c r="E2679" s="110"/>
      <c r="F2679" s="108"/>
      <c r="G2679" s="111"/>
    </row>
    <row r="2680" spans="1:7" ht="9.75" customHeight="1">
      <c r="A2680" s="108"/>
      <c r="B2680" s="112"/>
      <c r="C2680" s="109"/>
      <c r="D2680" s="108"/>
      <c r="E2680" s="110"/>
      <c r="F2680" s="108"/>
      <c r="G2680" s="111"/>
    </row>
    <row r="2681" spans="1:7" ht="9.75" customHeight="1">
      <c r="A2681" s="108"/>
      <c r="B2681" s="112"/>
      <c r="C2681" s="109"/>
      <c r="D2681" s="108"/>
      <c r="E2681" s="110"/>
      <c r="F2681" s="108"/>
      <c r="G2681" s="111"/>
    </row>
    <row r="2682" spans="1:7" ht="9.75" customHeight="1">
      <c r="A2682" s="108"/>
      <c r="B2682" s="112"/>
      <c r="C2682" s="109"/>
      <c r="D2682" s="108"/>
      <c r="E2682" s="110"/>
      <c r="F2682" s="108"/>
      <c r="G2682" s="111"/>
    </row>
    <row r="2683" spans="1:7" ht="9.75" customHeight="1">
      <c r="A2683" s="108"/>
      <c r="B2683" s="112"/>
      <c r="C2683" s="113"/>
      <c r="D2683" s="108"/>
      <c r="E2683" s="110"/>
      <c r="F2683" s="108"/>
      <c r="G2683" s="111"/>
    </row>
    <row r="2684" spans="1:7" ht="9.75" customHeight="1">
      <c r="A2684" s="108"/>
      <c r="B2684" s="112"/>
      <c r="C2684" s="113"/>
      <c r="D2684" s="108"/>
      <c r="E2684" s="110"/>
      <c r="F2684" s="108"/>
      <c r="G2684" s="111"/>
    </row>
    <row r="2685" spans="1:7" ht="9.75" customHeight="1">
      <c r="A2685" s="108"/>
      <c r="B2685" s="112"/>
      <c r="C2685" s="113"/>
      <c r="D2685" s="108"/>
      <c r="E2685" s="110"/>
      <c r="F2685" s="108"/>
      <c r="G2685" s="111"/>
    </row>
    <row r="2686" spans="1:7" ht="9.75" customHeight="1">
      <c r="A2686" s="108"/>
      <c r="B2686" s="112"/>
      <c r="C2686" s="113"/>
      <c r="D2686" s="108"/>
      <c r="E2686" s="110"/>
      <c r="F2686" s="108"/>
      <c r="G2686" s="111"/>
    </row>
    <row r="2687" spans="1:7" ht="9.75" customHeight="1">
      <c r="A2687" s="108"/>
      <c r="B2687" s="112"/>
      <c r="C2687" s="113"/>
      <c r="D2687" s="108"/>
      <c r="E2687" s="110"/>
      <c r="F2687" s="108"/>
      <c r="G2687" s="111"/>
    </row>
    <row r="2688" spans="1:7" ht="9.75" customHeight="1">
      <c r="A2688" s="108"/>
      <c r="B2688" s="112"/>
      <c r="C2688" s="109"/>
      <c r="D2688" s="108"/>
      <c r="E2688" s="110"/>
      <c r="F2688" s="108"/>
      <c r="G2688" s="111"/>
    </row>
    <row r="2689" spans="1:7" ht="9.75" customHeight="1">
      <c r="A2689" s="108"/>
      <c r="B2689" s="112"/>
      <c r="C2689" s="109"/>
      <c r="D2689" s="108"/>
      <c r="E2689" s="110"/>
      <c r="F2689" s="108"/>
      <c r="G2689" s="111"/>
    </row>
    <row r="2690" spans="1:7" ht="9.75" customHeight="1">
      <c r="A2690" s="108"/>
      <c r="B2690" s="112"/>
      <c r="C2690" s="109"/>
      <c r="D2690" s="108"/>
      <c r="E2690" s="110"/>
      <c r="F2690" s="108"/>
      <c r="G2690" s="111"/>
    </row>
    <row r="2691" spans="1:7" ht="9.75" customHeight="1">
      <c r="A2691" s="108"/>
      <c r="B2691" s="112"/>
      <c r="C2691" s="109"/>
      <c r="D2691" s="108"/>
      <c r="E2691" s="110"/>
      <c r="F2691" s="108"/>
      <c r="G2691" s="111"/>
    </row>
    <row r="2692" spans="1:7" ht="9.75" customHeight="1">
      <c r="A2692" s="108"/>
      <c r="B2692" s="112"/>
      <c r="C2692" s="109"/>
      <c r="D2692" s="108"/>
      <c r="E2692" s="110"/>
      <c r="F2692" s="108"/>
      <c r="G2692" s="111"/>
    </row>
    <row r="2693" spans="1:7" ht="9.75" customHeight="1">
      <c r="A2693" s="108"/>
      <c r="B2693" s="112"/>
      <c r="C2693" s="109"/>
      <c r="D2693" s="108"/>
      <c r="E2693" s="110"/>
      <c r="F2693" s="108"/>
      <c r="G2693" s="111"/>
    </row>
    <row r="2694" spans="1:7" ht="9.75" customHeight="1">
      <c r="A2694" s="108"/>
      <c r="B2694" s="112"/>
      <c r="C2694" s="109"/>
      <c r="D2694" s="108"/>
      <c r="E2694" s="110"/>
      <c r="F2694" s="108"/>
      <c r="G2694" s="111"/>
    </row>
    <row r="2695" spans="1:7" ht="9.75" customHeight="1">
      <c r="A2695" s="108"/>
      <c r="B2695" s="112"/>
      <c r="C2695" s="109"/>
      <c r="D2695" s="108"/>
      <c r="E2695" s="110"/>
      <c r="F2695" s="108"/>
      <c r="G2695" s="111"/>
    </row>
    <row r="2696" spans="1:7" ht="9.75" customHeight="1">
      <c r="A2696" s="108"/>
      <c r="B2696" s="112"/>
      <c r="C2696" s="109"/>
      <c r="D2696" s="108"/>
      <c r="E2696" s="110"/>
      <c r="F2696" s="108"/>
      <c r="G2696" s="111"/>
    </row>
    <row r="2697" spans="1:7" ht="9.75" customHeight="1">
      <c r="A2697" s="108"/>
      <c r="B2697" s="112"/>
      <c r="C2697" s="109"/>
      <c r="D2697" s="108"/>
      <c r="E2697" s="110"/>
      <c r="F2697" s="108"/>
      <c r="G2697" s="111"/>
    </row>
    <row r="2698" spans="1:7" ht="9.75" customHeight="1">
      <c r="A2698" s="108"/>
      <c r="B2698" s="112"/>
      <c r="C2698" s="109"/>
      <c r="D2698" s="108"/>
      <c r="E2698" s="110"/>
      <c r="F2698" s="108"/>
      <c r="G2698" s="111"/>
    </row>
    <row r="2699" spans="1:7" ht="9.75" customHeight="1">
      <c r="A2699" s="108"/>
      <c r="B2699" s="112"/>
      <c r="C2699" s="109"/>
      <c r="D2699" s="108"/>
      <c r="E2699" s="110"/>
      <c r="F2699" s="108"/>
      <c r="G2699" s="111"/>
    </row>
    <row r="2700" spans="1:7" ht="9.75" customHeight="1">
      <c r="A2700" s="108"/>
      <c r="B2700" s="112"/>
      <c r="C2700" s="109"/>
      <c r="D2700" s="108"/>
      <c r="E2700" s="110"/>
      <c r="F2700" s="108"/>
      <c r="G2700" s="111"/>
    </row>
    <row r="2701" spans="1:7" ht="9.75" customHeight="1">
      <c r="A2701" s="108"/>
      <c r="B2701" s="112"/>
      <c r="C2701" s="109"/>
      <c r="D2701" s="108"/>
      <c r="E2701" s="110"/>
      <c r="F2701" s="108"/>
      <c r="G2701" s="111"/>
    </row>
    <row r="2702" spans="1:7" ht="9.75" customHeight="1">
      <c r="A2702" s="108"/>
      <c r="B2702" s="112"/>
      <c r="C2702" s="109"/>
      <c r="D2702" s="108"/>
      <c r="E2702" s="110"/>
      <c r="F2702" s="108"/>
      <c r="G2702" s="111"/>
    </row>
    <row r="2703" spans="1:7" ht="9.75" customHeight="1">
      <c r="A2703" s="108"/>
      <c r="B2703" s="112"/>
      <c r="C2703" s="109"/>
      <c r="D2703" s="108"/>
      <c r="E2703" s="110"/>
      <c r="F2703" s="108"/>
      <c r="G2703" s="111"/>
    </row>
    <row r="2704" spans="1:7" ht="9.75" customHeight="1">
      <c r="A2704" s="108"/>
      <c r="B2704" s="112"/>
      <c r="C2704" s="109"/>
      <c r="D2704" s="108"/>
      <c r="E2704" s="110"/>
      <c r="F2704" s="108"/>
      <c r="G2704" s="111"/>
    </row>
    <row r="2705" spans="1:7" ht="9.75" customHeight="1">
      <c r="A2705" s="108"/>
      <c r="B2705" s="112"/>
      <c r="C2705" s="109"/>
      <c r="D2705" s="108"/>
      <c r="E2705" s="110"/>
      <c r="F2705" s="108"/>
      <c r="G2705" s="111"/>
    </row>
    <row r="2706" spans="1:7" ht="9.75" customHeight="1">
      <c r="A2706" s="108"/>
      <c r="B2706" s="112"/>
      <c r="C2706" s="109"/>
      <c r="D2706" s="108"/>
      <c r="E2706" s="110"/>
      <c r="F2706" s="108"/>
      <c r="G2706" s="111"/>
    </row>
    <row r="2707" spans="1:7" ht="9.75" customHeight="1">
      <c r="A2707" s="108"/>
      <c r="B2707" s="112"/>
      <c r="C2707" s="109"/>
      <c r="D2707" s="108"/>
      <c r="E2707" s="110"/>
      <c r="F2707" s="108"/>
      <c r="G2707" s="111"/>
    </row>
    <row r="2708" spans="1:7" ht="9.75" customHeight="1">
      <c r="A2708" s="108"/>
      <c r="B2708" s="112"/>
      <c r="C2708" s="109"/>
      <c r="D2708" s="108"/>
      <c r="E2708" s="110"/>
      <c r="F2708" s="108"/>
      <c r="G2708" s="111"/>
    </row>
    <row r="2709" spans="1:7" ht="9.75" customHeight="1">
      <c r="A2709" s="108"/>
      <c r="B2709" s="112"/>
      <c r="C2709" s="109"/>
      <c r="D2709" s="108"/>
      <c r="E2709" s="110"/>
      <c r="F2709" s="108"/>
      <c r="G2709" s="111"/>
    </row>
    <row r="2710" spans="1:7" ht="9.75" customHeight="1">
      <c r="A2710" s="108"/>
      <c r="B2710" s="112"/>
      <c r="C2710" s="109"/>
      <c r="D2710" s="108"/>
      <c r="E2710" s="110"/>
      <c r="F2710" s="108"/>
      <c r="G2710" s="111"/>
    </row>
    <row r="2711" spans="1:7" ht="9.75" customHeight="1">
      <c r="A2711" s="108"/>
      <c r="B2711" s="112"/>
      <c r="C2711" s="109"/>
      <c r="D2711" s="108"/>
      <c r="E2711" s="110"/>
      <c r="F2711" s="108"/>
      <c r="G2711" s="111"/>
    </row>
    <row r="2712" spans="1:7" ht="9.75" customHeight="1">
      <c r="A2712" s="108"/>
      <c r="B2712" s="112"/>
      <c r="C2712" s="109"/>
      <c r="D2712" s="108"/>
      <c r="E2712" s="110"/>
      <c r="F2712" s="108"/>
      <c r="G2712" s="111"/>
    </row>
    <row r="2713" spans="1:7" ht="9.75" customHeight="1">
      <c r="A2713" s="108"/>
      <c r="B2713" s="112"/>
      <c r="C2713" s="109"/>
      <c r="D2713" s="108"/>
      <c r="E2713" s="110"/>
      <c r="F2713" s="108"/>
      <c r="G2713" s="111"/>
    </row>
    <row r="2714" spans="1:7" ht="9.75" customHeight="1">
      <c r="A2714" s="108"/>
      <c r="B2714" s="112"/>
      <c r="C2714" s="109"/>
      <c r="D2714" s="108"/>
      <c r="E2714" s="110"/>
      <c r="F2714" s="108"/>
      <c r="G2714" s="111"/>
    </row>
    <row r="2715" spans="1:7" ht="9.75" customHeight="1">
      <c r="A2715" s="108"/>
      <c r="B2715" s="112"/>
      <c r="C2715" s="109"/>
      <c r="D2715" s="108"/>
      <c r="E2715" s="110"/>
      <c r="F2715" s="108"/>
      <c r="G2715" s="111"/>
    </row>
    <row r="2716" spans="1:7" ht="9.75" customHeight="1">
      <c r="A2716" s="108"/>
      <c r="B2716" s="112"/>
      <c r="C2716" s="109"/>
      <c r="D2716" s="108"/>
      <c r="E2716" s="110"/>
      <c r="F2716" s="108"/>
      <c r="G2716" s="111"/>
    </row>
    <row r="2717" spans="1:7" ht="9.75" customHeight="1">
      <c r="A2717" s="108"/>
      <c r="B2717" s="112"/>
      <c r="C2717" s="109"/>
      <c r="D2717" s="108"/>
      <c r="E2717" s="110"/>
      <c r="F2717" s="108"/>
      <c r="G2717" s="111"/>
    </row>
    <row r="2718" spans="1:7" ht="9.75" customHeight="1">
      <c r="A2718" s="108"/>
      <c r="B2718" s="112"/>
      <c r="C2718" s="109"/>
      <c r="D2718" s="108"/>
      <c r="E2718" s="110"/>
      <c r="F2718" s="108"/>
      <c r="G2718" s="111"/>
    </row>
    <row r="2719" spans="1:7" ht="9.75" customHeight="1">
      <c r="A2719" s="108"/>
      <c r="B2719" s="112"/>
      <c r="C2719" s="109"/>
      <c r="D2719" s="108"/>
      <c r="E2719" s="110"/>
      <c r="F2719" s="108"/>
      <c r="G2719" s="111"/>
    </row>
    <row r="2720" spans="1:7" ht="9.75" customHeight="1">
      <c r="A2720" s="108"/>
      <c r="B2720" s="112"/>
      <c r="C2720" s="109"/>
      <c r="D2720" s="108"/>
      <c r="E2720" s="110"/>
      <c r="F2720" s="108"/>
      <c r="G2720" s="111"/>
    </row>
    <row r="2721" spans="1:7" ht="9.75" customHeight="1">
      <c r="A2721" s="108"/>
      <c r="B2721" s="112"/>
      <c r="C2721" s="109"/>
      <c r="D2721" s="108"/>
      <c r="E2721" s="110"/>
      <c r="F2721" s="108"/>
      <c r="G2721" s="111"/>
    </row>
    <row r="2722" spans="1:7" ht="9.75" customHeight="1">
      <c r="A2722" s="108"/>
      <c r="B2722" s="112"/>
      <c r="C2722" s="109"/>
      <c r="D2722" s="108"/>
      <c r="E2722" s="110"/>
      <c r="F2722" s="108"/>
      <c r="G2722" s="111"/>
    </row>
    <row r="2723" spans="1:7" ht="9.75" customHeight="1">
      <c r="A2723" s="108"/>
      <c r="B2723" s="112"/>
      <c r="C2723" s="109"/>
      <c r="D2723" s="108"/>
      <c r="E2723" s="110"/>
      <c r="F2723" s="108"/>
      <c r="G2723" s="111"/>
    </row>
    <row r="2724" spans="1:7" ht="9.75" customHeight="1">
      <c r="A2724" s="108"/>
      <c r="B2724" s="112"/>
      <c r="C2724" s="109"/>
      <c r="D2724" s="108"/>
      <c r="E2724" s="110"/>
      <c r="F2724" s="108"/>
      <c r="G2724" s="111"/>
    </row>
    <row r="2725" spans="1:7" ht="9.75" customHeight="1">
      <c r="A2725" s="108"/>
      <c r="B2725" s="112"/>
      <c r="C2725" s="109"/>
      <c r="D2725" s="108"/>
      <c r="E2725" s="110"/>
      <c r="F2725" s="108"/>
      <c r="G2725" s="111"/>
    </row>
    <row r="2726" spans="1:7" ht="9.75" customHeight="1">
      <c r="A2726" s="108"/>
      <c r="B2726" s="112"/>
      <c r="C2726" s="109"/>
      <c r="D2726" s="108"/>
      <c r="E2726" s="110"/>
      <c r="F2726" s="108"/>
      <c r="G2726" s="111"/>
    </row>
    <row r="2727" spans="1:7" ht="9.75" customHeight="1">
      <c r="A2727" s="108"/>
      <c r="B2727" s="112"/>
      <c r="C2727" s="109"/>
      <c r="D2727" s="108"/>
      <c r="E2727" s="110"/>
      <c r="F2727" s="108"/>
      <c r="G2727" s="111"/>
    </row>
    <row r="2728" spans="1:7" ht="9.75" customHeight="1">
      <c r="A2728" s="108"/>
      <c r="B2728" s="112"/>
      <c r="C2728" s="109"/>
      <c r="D2728" s="108"/>
      <c r="E2728" s="110"/>
      <c r="F2728" s="108"/>
      <c r="G2728" s="111"/>
    </row>
    <row r="2729" spans="1:7" ht="9.75" customHeight="1">
      <c r="A2729" s="108"/>
      <c r="B2729" s="112"/>
      <c r="C2729" s="109"/>
      <c r="D2729" s="108"/>
      <c r="E2729" s="110"/>
      <c r="F2729" s="108"/>
      <c r="G2729" s="111"/>
    </row>
    <row r="2730" spans="1:7" ht="9.75" customHeight="1">
      <c r="A2730" s="108"/>
      <c r="B2730" s="112"/>
      <c r="C2730" s="109"/>
      <c r="D2730" s="108"/>
      <c r="E2730" s="110"/>
      <c r="F2730" s="108"/>
      <c r="G2730" s="111"/>
    </row>
    <row r="2731" spans="1:7" ht="9.75" customHeight="1">
      <c r="A2731" s="108"/>
      <c r="B2731" s="112"/>
      <c r="C2731" s="109"/>
      <c r="D2731" s="108"/>
      <c r="E2731" s="110"/>
      <c r="F2731" s="108"/>
      <c r="G2731" s="111"/>
    </row>
    <row r="2732" spans="1:7" ht="9.75" customHeight="1">
      <c r="A2732" s="108"/>
      <c r="B2732" s="112"/>
      <c r="C2732" s="109"/>
      <c r="D2732" s="108"/>
      <c r="E2732" s="110"/>
      <c r="F2732" s="108"/>
      <c r="G2732" s="111"/>
    </row>
    <row r="2733" spans="1:7" ht="9.75" customHeight="1">
      <c r="A2733" s="108"/>
      <c r="B2733" s="112"/>
      <c r="C2733" s="114"/>
      <c r="D2733" s="108"/>
      <c r="E2733" s="115"/>
      <c r="F2733" s="108"/>
      <c r="G2733" s="111"/>
    </row>
    <row r="2734" spans="1:7" ht="9.75" customHeight="1">
      <c r="A2734" s="108"/>
      <c r="B2734" s="112"/>
      <c r="C2734" s="114"/>
      <c r="D2734" s="108"/>
      <c r="E2734" s="115"/>
      <c r="F2734" s="108"/>
      <c r="G2734" s="111"/>
    </row>
    <row r="2735" spans="1:7" ht="9.75" customHeight="1">
      <c r="A2735" s="108"/>
      <c r="B2735" s="112"/>
      <c r="C2735" s="114"/>
      <c r="D2735" s="108"/>
      <c r="E2735" s="115"/>
      <c r="F2735" s="108"/>
      <c r="G2735" s="111"/>
    </row>
    <row r="2736" spans="1:7" ht="9.75" customHeight="1">
      <c r="A2736" s="108"/>
      <c r="B2736" s="112"/>
      <c r="C2736" s="114"/>
      <c r="D2736" s="108"/>
      <c r="E2736" s="115"/>
      <c r="F2736" s="108"/>
      <c r="G2736" s="111"/>
    </row>
    <row r="2737" spans="1:7" ht="9.75" customHeight="1">
      <c r="A2737" s="108"/>
      <c r="B2737" s="112"/>
      <c r="C2737" s="114"/>
      <c r="D2737" s="108"/>
      <c r="E2737" s="115"/>
      <c r="F2737" s="108"/>
      <c r="G2737" s="111"/>
    </row>
    <row r="2738" spans="1:7" ht="9.75" customHeight="1">
      <c r="A2738" s="108"/>
      <c r="B2738" s="112"/>
      <c r="C2738" s="113"/>
      <c r="D2738" s="108"/>
      <c r="E2738" s="110"/>
      <c r="F2738" s="108"/>
      <c r="G2738" s="111"/>
    </row>
    <row r="2739" spans="1:7" ht="9.75" customHeight="1">
      <c r="A2739" s="108"/>
      <c r="B2739" s="112"/>
      <c r="C2739" s="113"/>
      <c r="D2739" s="108"/>
      <c r="E2739" s="110"/>
      <c r="F2739" s="108"/>
      <c r="G2739" s="111"/>
    </row>
    <row r="2740" spans="1:7" ht="9.75" customHeight="1">
      <c r="A2740" s="108"/>
      <c r="B2740" s="112"/>
      <c r="C2740" s="113"/>
      <c r="D2740" s="108"/>
      <c r="E2740" s="110"/>
      <c r="F2740" s="108"/>
      <c r="G2740" s="111"/>
    </row>
    <row r="2741" spans="1:7" ht="9.75" customHeight="1">
      <c r="A2741" s="108"/>
      <c r="B2741" s="112"/>
      <c r="C2741" s="113"/>
      <c r="D2741" s="108"/>
      <c r="E2741" s="110"/>
      <c r="F2741" s="108"/>
      <c r="G2741" s="111"/>
    </row>
    <row r="2742" spans="1:7" ht="9.75" customHeight="1">
      <c r="A2742" s="108"/>
      <c r="B2742" s="112"/>
      <c r="C2742" s="113"/>
      <c r="D2742" s="108"/>
      <c r="E2742" s="110"/>
      <c r="F2742" s="108"/>
      <c r="G2742" s="111"/>
    </row>
    <row r="2743" spans="1:7" ht="9.75" customHeight="1">
      <c r="A2743" s="108"/>
      <c r="B2743" s="112"/>
      <c r="C2743" s="109"/>
      <c r="D2743" s="108"/>
      <c r="E2743" s="110"/>
      <c r="F2743" s="108"/>
      <c r="G2743" s="111"/>
    </row>
    <row r="2744" spans="1:7" ht="9.75" customHeight="1">
      <c r="A2744" s="108"/>
      <c r="B2744" s="112"/>
      <c r="C2744" s="109"/>
      <c r="D2744" s="108"/>
      <c r="E2744" s="110"/>
      <c r="F2744" s="108"/>
      <c r="G2744" s="111"/>
    </row>
    <row r="2745" spans="1:7" ht="9.75" customHeight="1">
      <c r="A2745" s="108"/>
      <c r="B2745" s="112"/>
      <c r="C2745" s="109"/>
      <c r="D2745" s="108"/>
      <c r="E2745" s="110"/>
      <c r="F2745" s="108"/>
      <c r="G2745" s="111"/>
    </row>
    <row r="2746" spans="1:7" ht="9.75" customHeight="1">
      <c r="A2746" s="108"/>
      <c r="B2746" s="112"/>
      <c r="C2746" s="109"/>
      <c r="D2746" s="108"/>
      <c r="E2746" s="110"/>
      <c r="F2746" s="108"/>
      <c r="G2746" s="111"/>
    </row>
    <row r="2747" spans="1:7" ht="7.5" customHeight="1">
      <c r="A2747" s="108"/>
      <c r="B2747" s="112"/>
      <c r="C2747" s="109"/>
      <c r="D2747" s="108"/>
      <c r="E2747" s="110"/>
      <c r="F2747" s="108"/>
      <c r="G2747" s="111"/>
    </row>
    <row r="2748" spans="1:7" ht="9.75" customHeight="1">
      <c r="A2748" s="108"/>
      <c r="B2748" s="112"/>
      <c r="C2748" s="109"/>
      <c r="D2748" s="108"/>
      <c r="E2748" s="110"/>
      <c r="F2748" s="108"/>
      <c r="G2748" s="111"/>
    </row>
    <row r="2749" spans="1:7" ht="9.75" customHeight="1">
      <c r="A2749" s="108"/>
      <c r="B2749" s="112"/>
      <c r="C2749" s="109"/>
      <c r="D2749" s="108"/>
      <c r="E2749" s="110"/>
      <c r="F2749" s="108"/>
      <c r="G2749" s="111"/>
    </row>
    <row r="2750" spans="1:7" ht="9.75" customHeight="1">
      <c r="A2750" s="108"/>
      <c r="B2750" s="112"/>
      <c r="C2750" s="109"/>
      <c r="D2750" s="108"/>
      <c r="E2750" s="110"/>
      <c r="F2750" s="108"/>
      <c r="G2750" s="111"/>
    </row>
    <row r="2751" spans="1:7" ht="9.75" customHeight="1">
      <c r="A2751" s="108"/>
      <c r="B2751" s="112"/>
      <c r="C2751" s="109"/>
      <c r="D2751" s="108"/>
      <c r="E2751" s="110"/>
      <c r="F2751" s="108"/>
      <c r="G2751" s="111"/>
    </row>
    <row r="2752" spans="1:7" ht="9.75" customHeight="1">
      <c r="A2752" s="108"/>
      <c r="B2752" s="112"/>
      <c r="C2752" s="109"/>
      <c r="D2752" s="108"/>
      <c r="E2752" s="110"/>
      <c r="F2752" s="108"/>
      <c r="G2752" s="111"/>
    </row>
    <row r="2753" spans="1:7" ht="9.75" customHeight="1">
      <c r="A2753" s="108"/>
      <c r="B2753" s="112"/>
      <c r="C2753" s="109"/>
      <c r="D2753" s="108"/>
      <c r="E2753" s="110"/>
      <c r="F2753" s="108"/>
      <c r="G2753" s="111"/>
    </row>
    <row r="2754" spans="1:7" ht="9.75" customHeight="1">
      <c r="A2754" s="108"/>
      <c r="B2754" s="112"/>
      <c r="C2754" s="109"/>
      <c r="D2754" s="108"/>
      <c r="E2754" s="110"/>
      <c r="F2754" s="108"/>
      <c r="G2754" s="111"/>
    </row>
    <row r="2755" spans="1:7" ht="9.75" customHeight="1">
      <c r="A2755" s="108"/>
      <c r="B2755" s="112"/>
      <c r="C2755" s="109"/>
      <c r="D2755" s="108"/>
      <c r="E2755" s="110"/>
      <c r="F2755" s="108"/>
      <c r="G2755" s="111"/>
    </row>
    <row r="2756" spans="1:7" ht="9.75" customHeight="1">
      <c r="A2756" s="108"/>
      <c r="B2756" s="112"/>
      <c r="C2756" s="109"/>
      <c r="D2756" s="108"/>
      <c r="E2756" s="110"/>
      <c r="F2756" s="108"/>
      <c r="G2756" s="111"/>
    </row>
    <row r="2757" spans="1:7" ht="9.75" customHeight="1">
      <c r="A2757" s="108"/>
      <c r="B2757" s="112"/>
      <c r="C2757" s="109"/>
      <c r="D2757" s="108"/>
      <c r="E2757" s="110"/>
      <c r="F2757" s="108"/>
      <c r="G2757" s="111"/>
    </row>
    <row r="2758" spans="1:7" ht="9.75" customHeight="1">
      <c r="A2758" s="108"/>
      <c r="B2758" s="112"/>
      <c r="C2758" s="109"/>
      <c r="D2758" s="108"/>
      <c r="E2758" s="110"/>
      <c r="F2758" s="108"/>
      <c r="G2758" s="111"/>
    </row>
    <row r="2759" spans="1:7" ht="9.75" customHeight="1">
      <c r="A2759" s="108"/>
      <c r="B2759" s="112"/>
      <c r="C2759" s="109"/>
      <c r="D2759" s="108"/>
      <c r="E2759" s="110"/>
      <c r="F2759" s="108"/>
      <c r="G2759" s="111"/>
    </row>
    <row r="2760" spans="1:7" ht="9.75" customHeight="1">
      <c r="A2760" s="108"/>
      <c r="B2760" s="112"/>
      <c r="C2760" s="109"/>
      <c r="D2760" s="108"/>
      <c r="E2760" s="110"/>
      <c r="F2760" s="108"/>
      <c r="G2760" s="111"/>
    </row>
    <row r="2761" spans="1:7" ht="9.75" customHeight="1">
      <c r="A2761" s="108"/>
      <c r="B2761" s="112"/>
      <c r="C2761" s="109"/>
      <c r="D2761" s="108"/>
      <c r="E2761" s="110"/>
      <c r="F2761" s="108"/>
      <c r="G2761" s="111"/>
    </row>
    <row r="2762" spans="1:7" ht="9.75" customHeight="1">
      <c r="A2762" s="108"/>
      <c r="B2762" s="112"/>
      <c r="C2762" s="109"/>
      <c r="D2762" s="108"/>
      <c r="E2762" s="110"/>
      <c r="F2762" s="108"/>
      <c r="G2762" s="111"/>
    </row>
    <row r="2763" spans="1:7" ht="9.75" customHeight="1">
      <c r="A2763" s="108"/>
      <c r="B2763" s="112"/>
      <c r="C2763" s="109"/>
      <c r="D2763" s="108"/>
      <c r="E2763" s="110"/>
      <c r="F2763" s="108"/>
      <c r="G2763" s="111"/>
    </row>
    <row r="2764" spans="1:7" ht="9.75" customHeight="1">
      <c r="A2764" s="108"/>
      <c r="B2764" s="112"/>
      <c r="C2764" s="109"/>
      <c r="D2764" s="108"/>
      <c r="E2764" s="110"/>
      <c r="F2764" s="108"/>
      <c r="G2764" s="111"/>
    </row>
    <row r="2765" spans="1:7" ht="9.75" customHeight="1">
      <c r="A2765" s="108"/>
      <c r="B2765" s="112"/>
      <c r="C2765" s="109"/>
      <c r="D2765" s="108"/>
      <c r="E2765" s="110"/>
      <c r="F2765" s="108"/>
      <c r="G2765" s="111"/>
    </row>
    <row r="2766" spans="1:7" ht="9.75" customHeight="1">
      <c r="A2766" s="108"/>
      <c r="B2766" s="112"/>
      <c r="C2766" s="109"/>
      <c r="D2766" s="108"/>
      <c r="E2766" s="110"/>
      <c r="F2766" s="108"/>
      <c r="G2766" s="111"/>
    </row>
    <row r="2767" spans="1:7" ht="9.75" customHeight="1">
      <c r="A2767" s="108"/>
      <c r="B2767" s="112"/>
      <c r="C2767" s="109"/>
      <c r="D2767" s="108"/>
      <c r="E2767" s="110"/>
      <c r="F2767" s="108"/>
      <c r="G2767" s="111"/>
    </row>
    <row r="2768" spans="1:7" ht="24.75" customHeight="1"/>
    <row r="2769" spans="1:7" ht="24.75" customHeight="1">
      <c r="A2769" s="107" t="s">
        <v>7</v>
      </c>
      <c r="B2769" s="107"/>
      <c r="C2769" s="107"/>
      <c r="D2769" s="107"/>
      <c r="E2769" s="107"/>
      <c r="F2769" s="107"/>
      <c r="G2769" s="107"/>
    </row>
    <row r="2770" spans="1:7" ht="24.75" customHeight="1"/>
    <row r="2771" spans="1:7" ht="24.75" customHeight="1"/>
    <row r="2772" spans="1:7" ht="24.75" customHeight="1"/>
    <row r="2773" spans="1:7" ht="24.75" customHeight="1"/>
    <row r="2774" spans="1:7" ht="24.75" customHeight="1"/>
    <row r="2775" spans="1:7" ht="24.75" customHeight="1"/>
    <row r="2776" spans="1:7" ht="24.75" customHeight="1"/>
    <row r="2777" spans="1:7" ht="24.75" customHeight="1"/>
    <row r="2778" spans="1:7" ht="24.75" customHeight="1"/>
    <row r="2779" spans="1:7" ht="6.95" customHeight="1"/>
    <row r="2780" spans="1:7" ht="6.95" customHeight="1"/>
    <row r="2781" spans="1:7" ht="6.95" customHeight="1"/>
    <row r="2782" spans="1:7" ht="6.95" customHeight="1"/>
    <row r="2783" spans="1:7" ht="6.95" customHeight="1"/>
    <row r="2784" spans="1:7" ht="6.95" customHeight="1"/>
    <row r="2785" ht="6.95" customHeight="1"/>
    <row r="2786" ht="6.95" customHeight="1"/>
    <row r="2787" ht="6.95" customHeight="1"/>
    <row r="2788" ht="6.95" customHeight="1"/>
    <row r="2789" ht="6.95" customHeight="1"/>
    <row r="2790" ht="6.9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</sheetData>
  <mergeCells count="3875">
    <mergeCell ref="A688:A692"/>
    <mergeCell ref="C688:C692"/>
    <mergeCell ref="D688:D692"/>
    <mergeCell ref="E688:E692"/>
    <mergeCell ref="F688:F692"/>
    <mergeCell ref="G688:G692"/>
    <mergeCell ref="B688:B692"/>
    <mergeCell ref="A693:A697"/>
    <mergeCell ref="C693:C697"/>
    <mergeCell ref="D693:D697"/>
    <mergeCell ref="E693:E697"/>
    <mergeCell ref="F693:F697"/>
    <mergeCell ref="G693:G697"/>
    <mergeCell ref="B693:B697"/>
    <mergeCell ref="A673:A677"/>
    <mergeCell ref="C673:C677"/>
    <mergeCell ref="D673:D677"/>
    <mergeCell ref="E673:E677"/>
    <mergeCell ref="F673:F677"/>
    <mergeCell ref="G673:G677"/>
    <mergeCell ref="B673:B677"/>
    <mergeCell ref="A678:A682"/>
    <mergeCell ref="C678:C682"/>
    <mergeCell ref="D678:D682"/>
    <mergeCell ref="E678:E682"/>
    <mergeCell ref="F678:F682"/>
    <mergeCell ref="G678:G682"/>
    <mergeCell ref="B678:B682"/>
    <mergeCell ref="A683:A687"/>
    <mergeCell ref="C683:C687"/>
    <mergeCell ref="D683:D687"/>
    <mergeCell ref="E683:E687"/>
    <mergeCell ref="F683:F687"/>
    <mergeCell ref="G683:G687"/>
    <mergeCell ref="B683:B687"/>
    <mergeCell ref="A658:A662"/>
    <mergeCell ref="C658:C662"/>
    <mergeCell ref="D658:D662"/>
    <mergeCell ref="E658:E662"/>
    <mergeCell ref="F658:F662"/>
    <mergeCell ref="G658:G662"/>
    <mergeCell ref="B658:B662"/>
    <mergeCell ref="A663:A667"/>
    <mergeCell ref="C663:C667"/>
    <mergeCell ref="D663:D667"/>
    <mergeCell ref="E663:E667"/>
    <mergeCell ref="F663:F667"/>
    <mergeCell ref="G663:G667"/>
    <mergeCell ref="B663:B667"/>
    <mergeCell ref="A668:A672"/>
    <mergeCell ref="C668:C672"/>
    <mergeCell ref="D668:D672"/>
    <mergeCell ref="E668:E672"/>
    <mergeCell ref="F668:F672"/>
    <mergeCell ref="G668:G672"/>
    <mergeCell ref="B668:B672"/>
    <mergeCell ref="A643:A647"/>
    <mergeCell ref="C643:C647"/>
    <mergeCell ref="D643:D647"/>
    <mergeCell ref="E643:E647"/>
    <mergeCell ref="F643:F647"/>
    <mergeCell ref="G643:G647"/>
    <mergeCell ref="B643:B647"/>
    <mergeCell ref="A648:A652"/>
    <mergeCell ref="C648:C652"/>
    <mergeCell ref="D648:D652"/>
    <mergeCell ref="E648:E652"/>
    <mergeCell ref="F648:F652"/>
    <mergeCell ref="G648:G652"/>
    <mergeCell ref="B648:B652"/>
    <mergeCell ref="A653:A657"/>
    <mergeCell ref="C653:C657"/>
    <mergeCell ref="D653:D657"/>
    <mergeCell ref="E653:E657"/>
    <mergeCell ref="F653:F657"/>
    <mergeCell ref="G653:G657"/>
    <mergeCell ref="B653:B657"/>
    <mergeCell ref="A628:A632"/>
    <mergeCell ref="C628:C632"/>
    <mergeCell ref="D628:D632"/>
    <mergeCell ref="E628:E632"/>
    <mergeCell ref="F628:F632"/>
    <mergeCell ref="G628:G632"/>
    <mergeCell ref="B628:B632"/>
    <mergeCell ref="A633:A637"/>
    <mergeCell ref="C633:C637"/>
    <mergeCell ref="D633:D637"/>
    <mergeCell ref="E633:E637"/>
    <mergeCell ref="F633:F637"/>
    <mergeCell ref="G633:G637"/>
    <mergeCell ref="B633:B637"/>
    <mergeCell ref="A638:A642"/>
    <mergeCell ref="C638:C642"/>
    <mergeCell ref="D638:D642"/>
    <mergeCell ref="E638:E642"/>
    <mergeCell ref="F638:F642"/>
    <mergeCell ref="G638:G642"/>
    <mergeCell ref="B638:B642"/>
    <mergeCell ref="A613:A617"/>
    <mergeCell ref="C613:C617"/>
    <mergeCell ref="D613:D617"/>
    <mergeCell ref="E613:E617"/>
    <mergeCell ref="F613:F617"/>
    <mergeCell ref="G613:G617"/>
    <mergeCell ref="B613:B617"/>
    <mergeCell ref="A618:A622"/>
    <mergeCell ref="C618:C622"/>
    <mergeCell ref="D618:D622"/>
    <mergeCell ref="E618:E622"/>
    <mergeCell ref="F618:F622"/>
    <mergeCell ref="G618:G622"/>
    <mergeCell ref="B618:B622"/>
    <mergeCell ref="A623:A627"/>
    <mergeCell ref="C623:C627"/>
    <mergeCell ref="D623:D627"/>
    <mergeCell ref="E623:E627"/>
    <mergeCell ref="F623:F627"/>
    <mergeCell ref="G623:G627"/>
    <mergeCell ref="B623:B627"/>
    <mergeCell ref="A598:A602"/>
    <mergeCell ref="C598:C602"/>
    <mergeCell ref="D598:D602"/>
    <mergeCell ref="E598:E602"/>
    <mergeCell ref="F598:F602"/>
    <mergeCell ref="G598:G602"/>
    <mergeCell ref="B598:B602"/>
    <mergeCell ref="A603:A607"/>
    <mergeCell ref="C603:C607"/>
    <mergeCell ref="D603:D607"/>
    <mergeCell ref="E603:E607"/>
    <mergeCell ref="F603:F607"/>
    <mergeCell ref="G603:G607"/>
    <mergeCell ref="B603:B607"/>
    <mergeCell ref="A608:A612"/>
    <mergeCell ref="C608:C612"/>
    <mergeCell ref="D608:D612"/>
    <mergeCell ref="E608:E612"/>
    <mergeCell ref="F608:F612"/>
    <mergeCell ref="G608:G612"/>
    <mergeCell ref="B608:B612"/>
    <mergeCell ref="A583:A587"/>
    <mergeCell ref="C583:C587"/>
    <mergeCell ref="D583:D587"/>
    <mergeCell ref="E583:E587"/>
    <mergeCell ref="F583:F587"/>
    <mergeCell ref="G583:G587"/>
    <mergeCell ref="B583:B587"/>
    <mergeCell ref="A588:A592"/>
    <mergeCell ref="C588:C592"/>
    <mergeCell ref="D588:D592"/>
    <mergeCell ref="E588:E592"/>
    <mergeCell ref="F588:F592"/>
    <mergeCell ref="G588:G592"/>
    <mergeCell ref="B588:B592"/>
    <mergeCell ref="A593:A597"/>
    <mergeCell ref="C593:C597"/>
    <mergeCell ref="D593:D597"/>
    <mergeCell ref="E593:E597"/>
    <mergeCell ref="F593:F597"/>
    <mergeCell ref="G593:G597"/>
    <mergeCell ref="B593:B597"/>
    <mergeCell ref="A568:A572"/>
    <mergeCell ref="C568:C572"/>
    <mergeCell ref="D568:D572"/>
    <mergeCell ref="E568:E572"/>
    <mergeCell ref="F568:F572"/>
    <mergeCell ref="G568:G572"/>
    <mergeCell ref="B568:B572"/>
    <mergeCell ref="A573:A577"/>
    <mergeCell ref="C573:C577"/>
    <mergeCell ref="D573:D577"/>
    <mergeCell ref="E573:E577"/>
    <mergeCell ref="F573:F577"/>
    <mergeCell ref="G573:G577"/>
    <mergeCell ref="B573:B577"/>
    <mergeCell ref="A578:A582"/>
    <mergeCell ref="C578:C582"/>
    <mergeCell ref="D578:D582"/>
    <mergeCell ref="E578:E582"/>
    <mergeCell ref="F578:F582"/>
    <mergeCell ref="G578:G582"/>
    <mergeCell ref="B578:B582"/>
    <mergeCell ref="A553:A557"/>
    <mergeCell ref="C553:C557"/>
    <mergeCell ref="D553:D557"/>
    <mergeCell ref="E553:E557"/>
    <mergeCell ref="F553:F557"/>
    <mergeCell ref="G553:G557"/>
    <mergeCell ref="B553:B557"/>
    <mergeCell ref="A558:A562"/>
    <mergeCell ref="C558:C562"/>
    <mergeCell ref="D558:D562"/>
    <mergeCell ref="E558:E562"/>
    <mergeCell ref="F558:F562"/>
    <mergeCell ref="G558:G562"/>
    <mergeCell ref="B558:B562"/>
    <mergeCell ref="A563:A567"/>
    <mergeCell ref="C563:C567"/>
    <mergeCell ref="D563:D567"/>
    <mergeCell ref="E563:E567"/>
    <mergeCell ref="F563:F567"/>
    <mergeCell ref="G563:G567"/>
    <mergeCell ref="B563:B567"/>
    <mergeCell ref="A538:A542"/>
    <mergeCell ref="C538:C542"/>
    <mergeCell ref="D538:D542"/>
    <mergeCell ref="E538:E542"/>
    <mergeCell ref="F538:F542"/>
    <mergeCell ref="G538:G542"/>
    <mergeCell ref="B538:B542"/>
    <mergeCell ref="A543:A547"/>
    <mergeCell ref="C543:C547"/>
    <mergeCell ref="D543:D547"/>
    <mergeCell ref="E543:E547"/>
    <mergeCell ref="F543:F547"/>
    <mergeCell ref="G543:G547"/>
    <mergeCell ref="B543:B547"/>
    <mergeCell ref="A548:A552"/>
    <mergeCell ref="C548:C552"/>
    <mergeCell ref="D548:D552"/>
    <mergeCell ref="E548:E552"/>
    <mergeCell ref="F548:F552"/>
    <mergeCell ref="G548:G552"/>
    <mergeCell ref="B548:B552"/>
    <mergeCell ref="A523:A527"/>
    <mergeCell ref="C523:C527"/>
    <mergeCell ref="D523:D527"/>
    <mergeCell ref="E523:E527"/>
    <mergeCell ref="F523:F527"/>
    <mergeCell ref="G523:G527"/>
    <mergeCell ref="B523:B527"/>
    <mergeCell ref="A528:A532"/>
    <mergeCell ref="C528:C532"/>
    <mergeCell ref="D528:D532"/>
    <mergeCell ref="E528:E532"/>
    <mergeCell ref="F528:F532"/>
    <mergeCell ref="G528:G532"/>
    <mergeCell ref="B528:B532"/>
    <mergeCell ref="A533:A537"/>
    <mergeCell ref="C533:C537"/>
    <mergeCell ref="D533:D537"/>
    <mergeCell ref="E533:E537"/>
    <mergeCell ref="F533:F537"/>
    <mergeCell ref="G533:G537"/>
    <mergeCell ref="B533:B537"/>
    <mergeCell ref="A508:A512"/>
    <mergeCell ref="C508:C512"/>
    <mergeCell ref="D508:D512"/>
    <mergeCell ref="E508:E512"/>
    <mergeCell ref="F508:F512"/>
    <mergeCell ref="G508:G512"/>
    <mergeCell ref="B508:B512"/>
    <mergeCell ref="A513:A517"/>
    <mergeCell ref="C513:C517"/>
    <mergeCell ref="D513:D517"/>
    <mergeCell ref="E513:E517"/>
    <mergeCell ref="F513:F517"/>
    <mergeCell ref="G513:G517"/>
    <mergeCell ref="B513:B517"/>
    <mergeCell ref="A518:A522"/>
    <mergeCell ref="C518:C522"/>
    <mergeCell ref="D518:D522"/>
    <mergeCell ref="E518:E522"/>
    <mergeCell ref="F518:F522"/>
    <mergeCell ref="G518:G522"/>
    <mergeCell ref="B518:B522"/>
    <mergeCell ref="A493:A497"/>
    <mergeCell ref="C493:C497"/>
    <mergeCell ref="D493:D497"/>
    <mergeCell ref="E493:E497"/>
    <mergeCell ref="F493:F497"/>
    <mergeCell ref="G493:G497"/>
    <mergeCell ref="B493:B497"/>
    <mergeCell ref="A498:A502"/>
    <mergeCell ref="C498:C502"/>
    <mergeCell ref="D498:D502"/>
    <mergeCell ref="E498:E502"/>
    <mergeCell ref="F498:F502"/>
    <mergeCell ref="G498:G502"/>
    <mergeCell ref="B498:B502"/>
    <mergeCell ref="A503:A507"/>
    <mergeCell ref="C503:C507"/>
    <mergeCell ref="D503:D507"/>
    <mergeCell ref="E503:E507"/>
    <mergeCell ref="F503:F507"/>
    <mergeCell ref="G503:G507"/>
    <mergeCell ref="B503:B507"/>
    <mergeCell ref="A478:A482"/>
    <mergeCell ref="C478:C482"/>
    <mergeCell ref="D478:D482"/>
    <mergeCell ref="E478:E482"/>
    <mergeCell ref="F478:F482"/>
    <mergeCell ref="G478:G482"/>
    <mergeCell ref="B478:B482"/>
    <mergeCell ref="A483:A487"/>
    <mergeCell ref="C483:C487"/>
    <mergeCell ref="D483:D487"/>
    <mergeCell ref="E483:E487"/>
    <mergeCell ref="F483:F487"/>
    <mergeCell ref="G483:G487"/>
    <mergeCell ref="B483:B487"/>
    <mergeCell ref="A488:A492"/>
    <mergeCell ref="C488:C492"/>
    <mergeCell ref="D488:D492"/>
    <mergeCell ref="E488:E492"/>
    <mergeCell ref="F488:F492"/>
    <mergeCell ref="G488:G492"/>
    <mergeCell ref="B488:B492"/>
    <mergeCell ref="A463:A467"/>
    <mergeCell ref="C463:C467"/>
    <mergeCell ref="D463:D467"/>
    <mergeCell ref="E463:E467"/>
    <mergeCell ref="F463:F467"/>
    <mergeCell ref="G463:G467"/>
    <mergeCell ref="B463:B467"/>
    <mergeCell ref="A468:A472"/>
    <mergeCell ref="C468:C472"/>
    <mergeCell ref="D468:D472"/>
    <mergeCell ref="E468:E472"/>
    <mergeCell ref="F468:F472"/>
    <mergeCell ref="G468:G472"/>
    <mergeCell ref="B468:B472"/>
    <mergeCell ref="A473:A477"/>
    <mergeCell ref="C473:C477"/>
    <mergeCell ref="D473:D477"/>
    <mergeCell ref="E473:E477"/>
    <mergeCell ref="F473:F477"/>
    <mergeCell ref="G473:G477"/>
    <mergeCell ref="B473:B477"/>
    <mergeCell ref="A448:A452"/>
    <mergeCell ref="C448:C452"/>
    <mergeCell ref="D448:D452"/>
    <mergeCell ref="E448:E452"/>
    <mergeCell ref="F448:F452"/>
    <mergeCell ref="G448:G452"/>
    <mergeCell ref="B448:B452"/>
    <mergeCell ref="A453:A457"/>
    <mergeCell ref="C453:C457"/>
    <mergeCell ref="D453:D457"/>
    <mergeCell ref="E453:E457"/>
    <mergeCell ref="F453:F457"/>
    <mergeCell ref="G453:G457"/>
    <mergeCell ref="B453:B457"/>
    <mergeCell ref="A458:A462"/>
    <mergeCell ref="C458:C462"/>
    <mergeCell ref="D458:D462"/>
    <mergeCell ref="E458:E462"/>
    <mergeCell ref="F458:F462"/>
    <mergeCell ref="G458:G462"/>
    <mergeCell ref="B458:B462"/>
    <mergeCell ref="A433:A437"/>
    <mergeCell ref="C433:C437"/>
    <mergeCell ref="D433:D437"/>
    <mergeCell ref="E433:E437"/>
    <mergeCell ref="F433:F437"/>
    <mergeCell ref="G433:G437"/>
    <mergeCell ref="B433:B437"/>
    <mergeCell ref="A438:A442"/>
    <mergeCell ref="C438:C442"/>
    <mergeCell ref="D438:D442"/>
    <mergeCell ref="E438:E442"/>
    <mergeCell ref="F438:F442"/>
    <mergeCell ref="G438:G442"/>
    <mergeCell ref="B438:B442"/>
    <mergeCell ref="A443:A447"/>
    <mergeCell ref="C443:C447"/>
    <mergeCell ref="D443:D447"/>
    <mergeCell ref="E443:E447"/>
    <mergeCell ref="F443:F447"/>
    <mergeCell ref="G443:G447"/>
    <mergeCell ref="B443:B447"/>
    <mergeCell ref="A418:A422"/>
    <mergeCell ref="C418:C422"/>
    <mergeCell ref="D418:D422"/>
    <mergeCell ref="E418:E422"/>
    <mergeCell ref="F418:F422"/>
    <mergeCell ref="G418:G422"/>
    <mergeCell ref="B418:B422"/>
    <mergeCell ref="A423:A427"/>
    <mergeCell ref="C423:C427"/>
    <mergeCell ref="D423:D427"/>
    <mergeCell ref="E423:E427"/>
    <mergeCell ref="F423:F427"/>
    <mergeCell ref="G423:G427"/>
    <mergeCell ref="B423:B427"/>
    <mergeCell ref="A428:A432"/>
    <mergeCell ref="C428:C432"/>
    <mergeCell ref="D428:D432"/>
    <mergeCell ref="E428:E432"/>
    <mergeCell ref="F428:F432"/>
    <mergeCell ref="G428:G432"/>
    <mergeCell ref="B428:B432"/>
    <mergeCell ref="A403:A407"/>
    <mergeCell ref="C403:C407"/>
    <mergeCell ref="D403:D407"/>
    <mergeCell ref="E403:E407"/>
    <mergeCell ref="F403:F407"/>
    <mergeCell ref="G403:G407"/>
    <mergeCell ref="B403:B407"/>
    <mergeCell ref="A408:A412"/>
    <mergeCell ref="C408:C412"/>
    <mergeCell ref="D408:D412"/>
    <mergeCell ref="E408:E412"/>
    <mergeCell ref="F408:F412"/>
    <mergeCell ref="G408:G412"/>
    <mergeCell ref="B408:B412"/>
    <mergeCell ref="A413:A417"/>
    <mergeCell ref="C413:C417"/>
    <mergeCell ref="D413:D417"/>
    <mergeCell ref="E413:E417"/>
    <mergeCell ref="F413:F417"/>
    <mergeCell ref="G413:G417"/>
    <mergeCell ref="B413:B417"/>
    <mergeCell ref="A388:A392"/>
    <mergeCell ref="C388:C392"/>
    <mergeCell ref="D388:D392"/>
    <mergeCell ref="E388:E392"/>
    <mergeCell ref="F388:F392"/>
    <mergeCell ref="G388:G392"/>
    <mergeCell ref="B388:B392"/>
    <mergeCell ref="A393:A397"/>
    <mergeCell ref="C393:C397"/>
    <mergeCell ref="D393:D397"/>
    <mergeCell ref="E393:E397"/>
    <mergeCell ref="F393:F397"/>
    <mergeCell ref="G393:G397"/>
    <mergeCell ref="B393:B397"/>
    <mergeCell ref="A398:A402"/>
    <mergeCell ref="C398:C402"/>
    <mergeCell ref="D398:D402"/>
    <mergeCell ref="E398:E402"/>
    <mergeCell ref="F398:F402"/>
    <mergeCell ref="G398:G402"/>
    <mergeCell ref="B398:B402"/>
    <mergeCell ref="A373:A377"/>
    <mergeCell ref="C373:C377"/>
    <mergeCell ref="D373:D377"/>
    <mergeCell ref="E373:E377"/>
    <mergeCell ref="F373:F377"/>
    <mergeCell ref="G373:G377"/>
    <mergeCell ref="B373:B377"/>
    <mergeCell ref="A378:A382"/>
    <mergeCell ref="C378:C382"/>
    <mergeCell ref="D378:D382"/>
    <mergeCell ref="E378:E382"/>
    <mergeCell ref="F378:F382"/>
    <mergeCell ref="G378:G382"/>
    <mergeCell ref="B378:B382"/>
    <mergeCell ref="A383:A387"/>
    <mergeCell ref="C383:C387"/>
    <mergeCell ref="D383:D387"/>
    <mergeCell ref="E383:E387"/>
    <mergeCell ref="F383:F387"/>
    <mergeCell ref="G383:G387"/>
    <mergeCell ref="B383:B387"/>
    <mergeCell ref="A358:A362"/>
    <mergeCell ref="C358:C362"/>
    <mergeCell ref="D358:D362"/>
    <mergeCell ref="E358:E362"/>
    <mergeCell ref="F358:F362"/>
    <mergeCell ref="G358:G362"/>
    <mergeCell ref="B358:B362"/>
    <mergeCell ref="A363:A367"/>
    <mergeCell ref="C363:C367"/>
    <mergeCell ref="D363:D367"/>
    <mergeCell ref="E363:E367"/>
    <mergeCell ref="F363:F367"/>
    <mergeCell ref="G363:G367"/>
    <mergeCell ref="B363:B367"/>
    <mergeCell ref="A368:A372"/>
    <mergeCell ref="C368:C372"/>
    <mergeCell ref="D368:D372"/>
    <mergeCell ref="E368:E372"/>
    <mergeCell ref="F368:F372"/>
    <mergeCell ref="G368:G372"/>
    <mergeCell ref="B368:B372"/>
    <mergeCell ref="A343:A347"/>
    <mergeCell ref="C343:C347"/>
    <mergeCell ref="D343:D347"/>
    <mergeCell ref="E343:E347"/>
    <mergeCell ref="F343:F347"/>
    <mergeCell ref="G343:G347"/>
    <mergeCell ref="B343:B347"/>
    <mergeCell ref="A348:A352"/>
    <mergeCell ref="C348:C352"/>
    <mergeCell ref="D348:D352"/>
    <mergeCell ref="E348:E352"/>
    <mergeCell ref="F348:F352"/>
    <mergeCell ref="G348:G352"/>
    <mergeCell ref="B348:B352"/>
    <mergeCell ref="A353:A357"/>
    <mergeCell ref="C353:C357"/>
    <mergeCell ref="D353:D357"/>
    <mergeCell ref="E353:E357"/>
    <mergeCell ref="F353:F357"/>
    <mergeCell ref="G353:G357"/>
    <mergeCell ref="B353:B357"/>
    <mergeCell ref="A328:A332"/>
    <mergeCell ref="C328:C332"/>
    <mergeCell ref="D328:D332"/>
    <mergeCell ref="E328:E332"/>
    <mergeCell ref="F328:F332"/>
    <mergeCell ref="G328:G332"/>
    <mergeCell ref="B328:B332"/>
    <mergeCell ref="A333:A337"/>
    <mergeCell ref="C333:C337"/>
    <mergeCell ref="D333:D337"/>
    <mergeCell ref="E333:E337"/>
    <mergeCell ref="F333:F337"/>
    <mergeCell ref="G333:G337"/>
    <mergeCell ref="B333:B337"/>
    <mergeCell ref="A338:A342"/>
    <mergeCell ref="C338:C342"/>
    <mergeCell ref="D338:D342"/>
    <mergeCell ref="E338:E342"/>
    <mergeCell ref="F338:F342"/>
    <mergeCell ref="G338:G342"/>
    <mergeCell ref="B338:B342"/>
    <mergeCell ref="A313:A317"/>
    <mergeCell ref="C313:C317"/>
    <mergeCell ref="D313:D317"/>
    <mergeCell ref="E313:E317"/>
    <mergeCell ref="F313:F317"/>
    <mergeCell ref="G313:G317"/>
    <mergeCell ref="B313:B317"/>
    <mergeCell ref="A318:A322"/>
    <mergeCell ref="C318:C322"/>
    <mergeCell ref="D318:D322"/>
    <mergeCell ref="E318:E322"/>
    <mergeCell ref="F318:F322"/>
    <mergeCell ref="G318:G322"/>
    <mergeCell ref="B318:B322"/>
    <mergeCell ref="A323:A327"/>
    <mergeCell ref="C323:C327"/>
    <mergeCell ref="D323:D327"/>
    <mergeCell ref="E323:E327"/>
    <mergeCell ref="F323:F327"/>
    <mergeCell ref="G323:G327"/>
    <mergeCell ref="B323:B327"/>
    <mergeCell ref="A298:A302"/>
    <mergeCell ref="C298:C302"/>
    <mergeCell ref="D298:D302"/>
    <mergeCell ref="E298:E302"/>
    <mergeCell ref="F298:F302"/>
    <mergeCell ref="G298:G302"/>
    <mergeCell ref="B298:B302"/>
    <mergeCell ref="A303:A307"/>
    <mergeCell ref="C303:C307"/>
    <mergeCell ref="D303:D307"/>
    <mergeCell ref="E303:E307"/>
    <mergeCell ref="F303:F307"/>
    <mergeCell ref="G303:G307"/>
    <mergeCell ref="B303:B307"/>
    <mergeCell ref="A308:A312"/>
    <mergeCell ref="C308:C312"/>
    <mergeCell ref="D308:D312"/>
    <mergeCell ref="E308:E312"/>
    <mergeCell ref="F308:F312"/>
    <mergeCell ref="G308:G312"/>
    <mergeCell ref="B308:B312"/>
    <mergeCell ref="A283:A287"/>
    <mergeCell ref="C283:C287"/>
    <mergeCell ref="D283:D287"/>
    <mergeCell ref="E283:E287"/>
    <mergeCell ref="F283:F287"/>
    <mergeCell ref="G283:G287"/>
    <mergeCell ref="B283:B287"/>
    <mergeCell ref="A288:A292"/>
    <mergeCell ref="C288:C292"/>
    <mergeCell ref="D288:D292"/>
    <mergeCell ref="E288:E292"/>
    <mergeCell ref="F288:F292"/>
    <mergeCell ref="G288:G292"/>
    <mergeCell ref="B288:B292"/>
    <mergeCell ref="A293:A297"/>
    <mergeCell ref="C293:C297"/>
    <mergeCell ref="D293:D297"/>
    <mergeCell ref="E293:E297"/>
    <mergeCell ref="F293:F297"/>
    <mergeCell ref="G293:G297"/>
    <mergeCell ref="B293:B297"/>
    <mergeCell ref="A268:A272"/>
    <mergeCell ref="C268:C272"/>
    <mergeCell ref="D268:D272"/>
    <mergeCell ref="E268:E272"/>
    <mergeCell ref="F268:F272"/>
    <mergeCell ref="G268:G272"/>
    <mergeCell ref="B268:B272"/>
    <mergeCell ref="A273:A277"/>
    <mergeCell ref="C273:C277"/>
    <mergeCell ref="D273:D277"/>
    <mergeCell ref="E273:E277"/>
    <mergeCell ref="F273:F277"/>
    <mergeCell ref="G273:G277"/>
    <mergeCell ref="B273:B277"/>
    <mergeCell ref="A278:A282"/>
    <mergeCell ref="C278:C282"/>
    <mergeCell ref="D278:D282"/>
    <mergeCell ref="E278:E282"/>
    <mergeCell ref="F278:F282"/>
    <mergeCell ref="G278:G282"/>
    <mergeCell ref="B278:B282"/>
    <mergeCell ref="A253:A257"/>
    <mergeCell ref="C253:C257"/>
    <mergeCell ref="D253:D257"/>
    <mergeCell ref="E253:E257"/>
    <mergeCell ref="F253:F257"/>
    <mergeCell ref="G253:G257"/>
    <mergeCell ref="B253:B257"/>
    <mergeCell ref="A258:A262"/>
    <mergeCell ref="C258:C262"/>
    <mergeCell ref="D258:D262"/>
    <mergeCell ref="E258:E262"/>
    <mergeCell ref="F258:F262"/>
    <mergeCell ref="G258:G262"/>
    <mergeCell ref="B258:B262"/>
    <mergeCell ref="A263:A267"/>
    <mergeCell ref="C263:C267"/>
    <mergeCell ref="D263:D267"/>
    <mergeCell ref="E263:E267"/>
    <mergeCell ref="F263:F267"/>
    <mergeCell ref="G263:G267"/>
    <mergeCell ref="B263:B267"/>
    <mergeCell ref="A238:A242"/>
    <mergeCell ref="C238:C242"/>
    <mergeCell ref="D238:D242"/>
    <mergeCell ref="E238:E242"/>
    <mergeCell ref="B228:B232"/>
    <mergeCell ref="B233:B237"/>
    <mergeCell ref="B238:B242"/>
    <mergeCell ref="F238:F242"/>
    <mergeCell ref="G238:G242"/>
    <mergeCell ref="A243:A247"/>
    <mergeCell ref="C243:C247"/>
    <mergeCell ref="D243:D247"/>
    <mergeCell ref="E243:E247"/>
    <mergeCell ref="F243:F247"/>
    <mergeCell ref="G243:G247"/>
    <mergeCell ref="B243:B247"/>
    <mergeCell ref="A248:A252"/>
    <mergeCell ref="C248:C252"/>
    <mergeCell ref="D248:D252"/>
    <mergeCell ref="E248:E252"/>
    <mergeCell ref="F248:F252"/>
    <mergeCell ref="G248:G252"/>
    <mergeCell ref="B248:B252"/>
    <mergeCell ref="F228:F232"/>
    <mergeCell ref="G228:G232"/>
    <mergeCell ref="A233:A237"/>
    <mergeCell ref="C233:C237"/>
    <mergeCell ref="D233:D237"/>
    <mergeCell ref="E233:E237"/>
    <mergeCell ref="F233:F237"/>
    <mergeCell ref="G233:G237"/>
    <mergeCell ref="A228:A232"/>
    <mergeCell ref="D228:D232"/>
    <mergeCell ref="F5:F6"/>
    <mergeCell ref="A3:G3"/>
    <mergeCell ref="G5:G6"/>
    <mergeCell ref="A1:G1"/>
    <mergeCell ref="A2:G2"/>
    <mergeCell ref="A5:A6"/>
    <mergeCell ref="C5:C6"/>
    <mergeCell ref="D5:D6"/>
    <mergeCell ref="E5:E6"/>
    <mergeCell ref="B5:B6"/>
    <mergeCell ref="E228:E232"/>
    <mergeCell ref="C228:C232"/>
    <mergeCell ref="A158:A162"/>
    <mergeCell ref="C158:C162"/>
    <mergeCell ref="D158:D162"/>
    <mergeCell ref="E158:E162"/>
    <mergeCell ref="F158:F162"/>
    <mergeCell ref="G158:G162"/>
    <mergeCell ref="B158:B162"/>
    <mergeCell ref="A223:A227"/>
    <mergeCell ref="C223:C227"/>
    <mergeCell ref="D223:D227"/>
    <mergeCell ref="E223:E227"/>
    <mergeCell ref="F223:F227"/>
    <mergeCell ref="G223:G227"/>
    <mergeCell ref="B223:B227"/>
    <mergeCell ref="A218:A222"/>
    <mergeCell ref="C218:C222"/>
    <mergeCell ref="D218:D222"/>
    <mergeCell ref="E218:E222"/>
    <mergeCell ref="F218:F222"/>
    <mergeCell ref="G218:G222"/>
    <mergeCell ref="B218:B222"/>
    <mergeCell ref="A213:A217"/>
    <mergeCell ref="C213:C217"/>
    <mergeCell ref="D213:D217"/>
    <mergeCell ref="E213:E217"/>
    <mergeCell ref="F213:F217"/>
    <mergeCell ref="G213:G217"/>
    <mergeCell ref="B213:B217"/>
    <mergeCell ref="A208:A212"/>
    <mergeCell ref="C208:C212"/>
    <mergeCell ref="D208:D212"/>
    <mergeCell ref="E208:E212"/>
    <mergeCell ref="A173:A177"/>
    <mergeCell ref="C173:C177"/>
    <mergeCell ref="D173:D177"/>
    <mergeCell ref="E173:E177"/>
    <mergeCell ref="F173:F177"/>
    <mergeCell ref="G173:G177"/>
    <mergeCell ref="B173:B177"/>
    <mergeCell ref="G178:G182"/>
    <mergeCell ref="B178:B182"/>
    <mergeCell ref="A168:A172"/>
    <mergeCell ref="C168:C172"/>
    <mergeCell ref="D168:D172"/>
    <mergeCell ref="E168:E172"/>
    <mergeCell ref="F168:F172"/>
    <mergeCell ref="G168:G172"/>
    <mergeCell ref="B168:B172"/>
    <mergeCell ref="F208:F212"/>
    <mergeCell ref="G208:G212"/>
    <mergeCell ref="B208:B212"/>
    <mergeCell ref="A163:A167"/>
    <mergeCell ref="C163:C167"/>
    <mergeCell ref="D163:D167"/>
    <mergeCell ref="E163:E167"/>
    <mergeCell ref="F163:F167"/>
    <mergeCell ref="G163:G167"/>
    <mergeCell ref="B163:B167"/>
    <mergeCell ref="F188:F192"/>
    <mergeCell ref="G188:G192"/>
    <mergeCell ref="B188:B192"/>
    <mergeCell ref="A183:A187"/>
    <mergeCell ref="C183:C187"/>
    <mergeCell ref="D183:D187"/>
    <mergeCell ref="E183:E187"/>
    <mergeCell ref="F183:F187"/>
    <mergeCell ref="G183:G187"/>
    <mergeCell ref="B183:B187"/>
    <mergeCell ref="A178:A182"/>
    <mergeCell ref="C178:C182"/>
    <mergeCell ref="D178:D182"/>
    <mergeCell ref="E178:E182"/>
    <mergeCell ref="F178:F182"/>
    <mergeCell ref="A108:A112"/>
    <mergeCell ref="C108:C112"/>
    <mergeCell ref="D108:D112"/>
    <mergeCell ref="E108:E112"/>
    <mergeCell ref="F108:F112"/>
    <mergeCell ref="G108:G112"/>
    <mergeCell ref="B108:B112"/>
    <mergeCell ref="A203:A207"/>
    <mergeCell ref="C203:C207"/>
    <mergeCell ref="D203:D207"/>
    <mergeCell ref="E203:E207"/>
    <mergeCell ref="F203:F207"/>
    <mergeCell ref="G203:G207"/>
    <mergeCell ref="B203:B207"/>
    <mergeCell ref="A198:A202"/>
    <mergeCell ref="C198:C202"/>
    <mergeCell ref="D198:D202"/>
    <mergeCell ref="E198:E202"/>
    <mergeCell ref="F198:F202"/>
    <mergeCell ref="G198:G202"/>
    <mergeCell ref="B198:B202"/>
    <mergeCell ref="A193:A197"/>
    <mergeCell ref="C193:C197"/>
    <mergeCell ref="D193:D197"/>
    <mergeCell ref="E193:E197"/>
    <mergeCell ref="F193:F197"/>
    <mergeCell ref="G193:G197"/>
    <mergeCell ref="B193:B197"/>
    <mergeCell ref="A188:A192"/>
    <mergeCell ref="C188:C192"/>
    <mergeCell ref="D188:D192"/>
    <mergeCell ref="E188:E192"/>
    <mergeCell ref="A123:A127"/>
    <mergeCell ref="C123:C127"/>
    <mergeCell ref="D123:D127"/>
    <mergeCell ref="E123:E127"/>
    <mergeCell ref="F123:F127"/>
    <mergeCell ref="G123:G127"/>
    <mergeCell ref="B123:B127"/>
    <mergeCell ref="A118:A122"/>
    <mergeCell ref="C118:C122"/>
    <mergeCell ref="D118:D122"/>
    <mergeCell ref="E118:E122"/>
    <mergeCell ref="F118:F122"/>
    <mergeCell ref="G118:G122"/>
    <mergeCell ref="B118:B122"/>
    <mergeCell ref="A113:A117"/>
    <mergeCell ref="C113:C117"/>
    <mergeCell ref="D113:D117"/>
    <mergeCell ref="E113:E117"/>
    <mergeCell ref="F113:F117"/>
    <mergeCell ref="G113:G117"/>
    <mergeCell ref="B113:B117"/>
    <mergeCell ref="F138:F142"/>
    <mergeCell ref="G138:G142"/>
    <mergeCell ref="B138:B142"/>
    <mergeCell ref="A133:A137"/>
    <mergeCell ref="C133:C137"/>
    <mergeCell ref="D133:D137"/>
    <mergeCell ref="E133:E137"/>
    <mergeCell ref="F133:F137"/>
    <mergeCell ref="G133:G137"/>
    <mergeCell ref="B133:B137"/>
    <mergeCell ref="A128:A132"/>
    <mergeCell ref="C128:C132"/>
    <mergeCell ref="D128:D132"/>
    <mergeCell ref="E128:E132"/>
    <mergeCell ref="F128:F132"/>
    <mergeCell ref="G128:G132"/>
    <mergeCell ref="B128:B132"/>
    <mergeCell ref="A58:A62"/>
    <mergeCell ref="C58:C62"/>
    <mergeCell ref="D58:D62"/>
    <mergeCell ref="E58:E62"/>
    <mergeCell ref="F58:F62"/>
    <mergeCell ref="G58:G62"/>
    <mergeCell ref="B58:B62"/>
    <mergeCell ref="A153:A157"/>
    <mergeCell ref="C153:C157"/>
    <mergeCell ref="D153:D157"/>
    <mergeCell ref="E153:E157"/>
    <mergeCell ref="F153:F157"/>
    <mergeCell ref="G153:G157"/>
    <mergeCell ref="B153:B157"/>
    <mergeCell ref="A148:A152"/>
    <mergeCell ref="C148:C152"/>
    <mergeCell ref="D148:D152"/>
    <mergeCell ref="E148:E152"/>
    <mergeCell ref="F148:F152"/>
    <mergeCell ref="G148:G152"/>
    <mergeCell ref="B148:B152"/>
    <mergeCell ref="A143:A147"/>
    <mergeCell ref="C143:C147"/>
    <mergeCell ref="D143:D147"/>
    <mergeCell ref="E143:E147"/>
    <mergeCell ref="F143:F147"/>
    <mergeCell ref="G143:G147"/>
    <mergeCell ref="B143:B147"/>
    <mergeCell ref="A138:A142"/>
    <mergeCell ref="C138:C142"/>
    <mergeCell ref="D138:D142"/>
    <mergeCell ref="E138:E142"/>
    <mergeCell ref="A73:A77"/>
    <mergeCell ref="C73:C77"/>
    <mergeCell ref="D73:D77"/>
    <mergeCell ref="E73:E77"/>
    <mergeCell ref="F73:F77"/>
    <mergeCell ref="G73:G77"/>
    <mergeCell ref="B73:B77"/>
    <mergeCell ref="A68:A72"/>
    <mergeCell ref="C68:C72"/>
    <mergeCell ref="D68:D72"/>
    <mergeCell ref="E68:E72"/>
    <mergeCell ref="F68:F72"/>
    <mergeCell ref="G68:G72"/>
    <mergeCell ref="B68:B72"/>
    <mergeCell ref="A63:A67"/>
    <mergeCell ref="C63:C67"/>
    <mergeCell ref="D63:D67"/>
    <mergeCell ref="E63:E67"/>
    <mergeCell ref="F63:F67"/>
    <mergeCell ref="G63:G67"/>
    <mergeCell ref="B63:B67"/>
    <mergeCell ref="F88:F92"/>
    <mergeCell ref="G88:G92"/>
    <mergeCell ref="B88:B92"/>
    <mergeCell ref="A83:A87"/>
    <mergeCell ref="C83:C87"/>
    <mergeCell ref="D83:D87"/>
    <mergeCell ref="E83:E87"/>
    <mergeCell ref="F83:F87"/>
    <mergeCell ref="G83:G87"/>
    <mergeCell ref="B83:B87"/>
    <mergeCell ref="A78:A82"/>
    <mergeCell ref="C78:C82"/>
    <mergeCell ref="D78:D82"/>
    <mergeCell ref="E78:E82"/>
    <mergeCell ref="F78:F82"/>
    <mergeCell ref="G78:G82"/>
    <mergeCell ref="B78:B82"/>
    <mergeCell ref="A8:A12"/>
    <mergeCell ref="C8:C12"/>
    <mergeCell ref="D8:D12"/>
    <mergeCell ref="E8:E12"/>
    <mergeCell ref="F8:F12"/>
    <mergeCell ref="G8:G12"/>
    <mergeCell ref="B8:B12"/>
    <mergeCell ref="A103:A107"/>
    <mergeCell ref="C103:C107"/>
    <mergeCell ref="D103:D107"/>
    <mergeCell ref="E103:E107"/>
    <mergeCell ref="F103:F107"/>
    <mergeCell ref="G103:G107"/>
    <mergeCell ref="B103:B107"/>
    <mergeCell ref="A98:A102"/>
    <mergeCell ref="C98:C102"/>
    <mergeCell ref="D98:D102"/>
    <mergeCell ref="E98:E102"/>
    <mergeCell ref="F98:F102"/>
    <mergeCell ref="G98:G102"/>
    <mergeCell ref="B98:B102"/>
    <mergeCell ref="A93:A97"/>
    <mergeCell ref="C93:C97"/>
    <mergeCell ref="D93:D97"/>
    <mergeCell ref="E93:E97"/>
    <mergeCell ref="F93:F97"/>
    <mergeCell ref="G93:G97"/>
    <mergeCell ref="B93:B97"/>
    <mergeCell ref="A88:A92"/>
    <mergeCell ref="C88:C92"/>
    <mergeCell ref="D88:D92"/>
    <mergeCell ref="E88:E92"/>
    <mergeCell ref="A23:A27"/>
    <mergeCell ref="C23:C27"/>
    <mergeCell ref="D23:D27"/>
    <mergeCell ref="E23:E27"/>
    <mergeCell ref="F23:F27"/>
    <mergeCell ref="G23:G27"/>
    <mergeCell ref="B23:B27"/>
    <mergeCell ref="A18:A22"/>
    <mergeCell ref="C18:C22"/>
    <mergeCell ref="D18:D22"/>
    <mergeCell ref="E18:E22"/>
    <mergeCell ref="F18:F22"/>
    <mergeCell ref="G18:G22"/>
    <mergeCell ref="B18:B22"/>
    <mergeCell ref="A13:A17"/>
    <mergeCell ref="C13:C17"/>
    <mergeCell ref="D13:D17"/>
    <mergeCell ref="E13:E17"/>
    <mergeCell ref="F13:F17"/>
    <mergeCell ref="G13:G17"/>
    <mergeCell ref="B13:B17"/>
    <mergeCell ref="A38:A42"/>
    <mergeCell ref="C38:C42"/>
    <mergeCell ref="D38:D42"/>
    <mergeCell ref="E38:E42"/>
    <mergeCell ref="F38:F42"/>
    <mergeCell ref="G38:G42"/>
    <mergeCell ref="B38:B42"/>
    <mergeCell ref="A33:A37"/>
    <mergeCell ref="C33:C37"/>
    <mergeCell ref="D33:D37"/>
    <mergeCell ref="E33:E37"/>
    <mergeCell ref="F33:F37"/>
    <mergeCell ref="G33:G37"/>
    <mergeCell ref="B33:B37"/>
    <mergeCell ref="A28:A32"/>
    <mergeCell ref="C28:C32"/>
    <mergeCell ref="D28:D32"/>
    <mergeCell ref="E28:E32"/>
    <mergeCell ref="F28:F32"/>
    <mergeCell ref="G28:G32"/>
    <mergeCell ref="B28:B32"/>
    <mergeCell ref="A53:A57"/>
    <mergeCell ref="C53:C57"/>
    <mergeCell ref="D53:D57"/>
    <mergeCell ref="E53:E57"/>
    <mergeCell ref="F53:F57"/>
    <mergeCell ref="G53:G57"/>
    <mergeCell ref="B53:B57"/>
    <mergeCell ref="A48:A52"/>
    <mergeCell ref="C48:C52"/>
    <mergeCell ref="D48:D52"/>
    <mergeCell ref="E48:E52"/>
    <mergeCell ref="F48:F52"/>
    <mergeCell ref="G48:G52"/>
    <mergeCell ref="B48:B52"/>
    <mergeCell ref="A43:A47"/>
    <mergeCell ref="C43:C47"/>
    <mergeCell ref="D43:D47"/>
    <mergeCell ref="E43:E47"/>
    <mergeCell ref="F43:F47"/>
    <mergeCell ref="G43:G47"/>
    <mergeCell ref="B43:B47"/>
    <mergeCell ref="A708:A712"/>
    <mergeCell ref="C708:C712"/>
    <mergeCell ref="D708:D712"/>
    <mergeCell ref="E708:E712"/>
    <mergeCell ref="F708:F712"/>
    <mergeCell ref="G708:G712"/>
    <mergeCell ref="B708:B712"/>
    <mergeCell ref="A703:A707"/>
    <mergeCell ref="C703:C707"/>
    <mergeCell ref="D703:D707"/>
    <mergeCell ref="E703:E707"/>
    <mergeCell ref="F703:F707"/>
    <mergeCell ref="G703:G707"/>
    <mergeCell ref="B703:B707"/>
    <mergeCell ref="A698:A702"/>
    <mergeCell ref="C698:C702"/>
    <mergeCell ref="D698:D702"/>
    <mergeCell ref="E698:E702"/>
    <mergeCell ref="F698:F702"/>
    <mergeCell ref="G698:G702"/>
    <mergeCell ref="B698:B702"/>
    <mergeCell ref="A723:A727"/>
    <mergeCell ref="C723:C727"/>
    <mergeCell ref="D723:D727"/>
    <mergeCell ref="E723:E727"/>
    <mergeCell ref="F723:F727"/>
    <mergeCell ref="G723:G727"/>
    <mergeCell ref="B723:B727"/>
    <mergeCell ref="A718:A722"/>
    <mergeCell ref="C718:C722"/>
    <mergeCell ref="D718:D722"/>
    <mergeCell ref="E718:E722"/>
    <mergeCell ref="F718:F722"/>
    <mergeCell ref="G718:G722"/>
    <mergeCell ref="B718:B722"/>
    <mergeCell ref="A713:A717"/>
    <mergeCell ref="C713:C717"/>
    <mergeCell ref="D713:D717"/>
    <mergeCell ref="E713:E717"/>
    <mergeCell ref="F713:F717"/>
    <mergeCell ref="G713:G717"/>
    <mergeCell ref="B713:B717"/>
    <mergeCell ref="A738:A742"/>
    <mergeCell ref="C738:C742"/>
    <mergeCell ref="D738:D742"/>
    <mergeCell ref="E738:E742"/>
    <mergeCell ref="F738:F742"/>
    <mergeCell ref="G738:G742"/>
    <mergeCell ref="B738:B742"/>
    <mergeCell ref="A733:A737"/>
    <mergeCell ref="C733:C737"/>
    <mergeCell ref="D733:D737"/>
    <mergeCell ref="E733:E737"/>
    <mergeCell ref="F733:F737"/>
    <mergeCell ref="G733:G737"/>
    <mergeCell ref="B733:B737"/>
    <mergeCell ref="A728:A732"/>
    <mergeCell ref="C728:C732"/>
    <mergeCell ref="D728:D732"/>
    <mergeCell ref="E728:E732"/>
    <mergeCell ref="F728:F732"/>
    <mergeCell ref="G728:G732"/>
    <mergeCell ref="B728:B732"/>
    <mergeCell ref="A753:A757"/>
    <mergeCell ref="C753:C757"/>
    <mergeCell ref="D753:D757"/>
    <mergeCell ref="E753:E757"/>
    <mergeCell ref="F753:F757"/>
    <mergeCell ref="G753:G757"/>
    <mergeCell ref="B753:B757"/>
    <mergeCell ref="A748:A752"/>
    <mergeCell ref="C748:C752"/>
    <mergeCell ref="D748:D752"/>
    <mergeCell ref="E748:E752"/>
    <mergeCell ref="F748:F752"/>
    <mergeCell ref="G748:G752"/>
    <mergeCell ref="B748:B752"/>
    <mergeCell ref="A743:A747"/>
    <mergeCell ref="C743:C747"/>
    <mergeCell ref="D743:D747"/>
    <mergeCell ref="E743:E747"/>
    <mergeCell ref="F743:F747"/>
    <mergeCell ref="G743:G747"/>
    <mergeCell ref="B743:B747"/>
    <mergeCell ref="A768:A772"/>
    <mergeCell ref="C768:C772"/>
    <mergeCell ref="D768:D772"/>
    <mergeCell ref="E768:E772"/>
    <mergeCell ref="F768:F772"/>
    <mergeCell ref="G768:G772"/>
    <mergeCell ref="B768:B772"/>
    <mergeCell ref="A763:A767"/>
    <mergeCell ref="C763:C767"/>
    <mergeCell ref="D763:D767"/>
    <mergeCell ref="E763:E767"/>
    <mergeCell ref="F763:F767"/>
    <mergeCell ref="G763:G767"/>
    <mergeCell ref="B763:B767"/>
    <mergeCell ref="A758:A762"/>
    <mergeCell ref="C758:C762"/>
    <mergeCell ref="D758:D762"/>
    <mergeCell ref="E758:E762"/>
    <mergeCell ref="F758:F762"/>
    <mergeCell ref="G758:G762"/>
    <mergeCell ref="B758:B762"/>
    <mergeCell ref="A783:A787"/>
    <mergeCell ref="C783:C787"/>
    <mergeCell ref="D783:D787"/>
    <mergeCell ref="E783:E787"/>
    <mergeCell ref="F783:F787"/>
    <mergeCell ref="G783:G787"/>
    <mergeCell ref="B783:B787"/>
    <mergeCell ref="A778:A782"/>
    <mergeCell ref="C778:C782"/>
    <mergeCell ref="D778:D782"/>
    <mergeCell ref="E778:E782"/>
    <mergeCell ref="F778:F782"/>
    <mergeCell ref="G778:G782"/>
    <mergeCell ref="B778:B782"/>
    <mergeCell ref="A773:A777"/>
    <mergeCell ref="C773:C777"/>
    <mergeCell ref="D773:D777"/>
    <mergeCell ref="E773:E777"/>
    <mergeCell ref="F773:F777"/>
    <mergeCell ref="G773:G777"/>
    <mergeCell ref="B773:B777"/>
    <mergeCell ref="A798:A802"/>
    <mergeCell ref="C798:C802"/>
    <mergeCell ref="D798:D802"/>
    <mergeCell ref="E798:E802"/>
    <mergeCell ref="F798:F802"/>
    <mergeCell ref="G798:G802"/>
    <mergeCell ref="B798:B802"/>
    <mergeCell ref="A793:A797"/>
    <mergeCell ref="C793:C797"/>
    <mergeCell ref="D793:D797"/>
    <mergeCell ref="E793:E797"/>
    <mergeCell ref="F793:F797"/>
    <mergeCell ref="G793:G797"/>
    <mergeCell ref="B793:B797"/>
    <mergeCell ref="A788:A792"/>
    <mergeCell ref="C788:C792"/>
    <mergeCell ref="D788:D792"/>
    <mergeCell ref="E788:E792"/>
    <mergeCell ref="F788:F792"/>
    <mergeCell ref="G788:G792"/>
    <mergeCell ref="B788:B792"/>
    <mergeCell ref="A813:A817"/>
    <mergeCell ref="C813:C817"/>
    <mergeCell ref="D813:D817"/>
    <mergeCell ref="E813:E817"/>
    <mergeCell ref="F813:F817"/>
    <mergeCell ref="G813:G817"/>
    <mergeCell ref="B813:B817"/>
    <mergeCell ref="A808:A812"/>
    <mergeCell ref="C808:C812"/>
    <mergeCell ref="D808:D812"/>
    <mergeCell ref="E808:E812"/>
    <mergeCell ref="F808:F812"/>
    <mergeCell ref="G808:G812"/>
    <mergeCell ref="B808:B812"/>
    <mergeCell ref="A803:A807"/>
    <mergeCell ref="C803:C807"/>
    <mergeCell ref="D803:D807"/>
    <mergeCell ref="E803:E807"/>
    <mergeCell ref="F803:F807"/>
    <mergeCell ref="G803:G807"/>
    <mergeCell ref="B803:B807"/>
    <mergeCell ref="A828:A832"/>
    <mergeCell ref="C828:C832"/>
    <mergeCell ref="D828:D832"/>
    <mergeCell ref="E828:E832"/>
    <mergeCell ref="F828:F832"/>
    <mergeCell ref="G828:G832"/>
    <mergeCell ref="B828:B832"/>
    <mergeCell ref="A823:A827"/>
    <mergeCell ref="C823:C827"/>
    <mergeCell ref="D823:D827"/>
    <mergeCell ref="E823:E827"/>
    <mergeCell ref="F823:F827"/>
    <mergeCell ref="G823:G827"/>
    <mergeCell ref="B823:B827"/>
    <mergeCell ref="A818:A822"/>
    <mergeCell ref="C818:C822"/>
    <mergeCell ref="D818:D822"/>
    <mergeCell ref="E818:E822"/>
    <mergeCell ref="F818:F822"/>
    <mergeCell ref="G818:G822"/>
    <mergeCell ref="B818:B822"/>
    <mergeCell ref="A843:A847"/>
    <mergeCell ref="C843:C847"/>
    <mergeCell ref="D843:D847"/>
    <mergeCell ref="E843:E847"/>
    <mergeCell ref="F843:F847"/>
    <mergeCell ref="G843:G847"/>
    <mergeCell ref="B843:B847"/>
    <mergeCell ref="A838:A842"/>
    <mergeCell ref="C838:C842"/>
    <mergeCell ref="D838:D842"/>
    <mergeCell ref="E838:E842"/>
    <mergeCell ref="F838:F842"/>
    <mergeCell ref="G838:G842"/>
    <mergeCell ref="B838:B842"/>
    <mergeCell ref="A833:A837"/>
    <mergeCell ref="C833:C837"/>
    <mergeCell ref="D833:D837"/>
    <mergeCell ref="E833:E837"/>
    <mergeCell ref="F833:F837"/>
    <mergeCell ref="G833:G837"/>
    <mergeCell ref="B833:B837"/>
    <mergeCell ref="A858:A862"/>
    <mergeCell ref="C858:C862"/>
    <mergeCell ref="D858:D862"/>
    <mergeCell ref="E858:E862"/>
    <mergeCell ref="F858:F862"/>
    <mergeCell ref="G858:G862"/>
    <mergeCell ref="B858:B862"/>
    <mergeCell ref="A853:A857"/>
    <mergeCell ref="C853:C857"/>
    <mergeCell ref="D853:D857"/>
    <mergeCell ref="E853:E857"/>
    <mergeCell ref="F853:F857"/>
    <mergeCell ref="G853:G857"/>
    <mergeCell ref="B853:B857"/>
    <mergeCell ref="A848:A852"/>
    <mergeCell ref="C848:C852"/>
    <mergeCell ref="D848:D852"/>
    <mergeCell ref="E848:E852"/>
    <mergeCell ref="F848:F852"/>
    <mergeCell ref="G848:G852"/>
    <mergeCell ref="B848:B852"/>
    <mergeCell ref="A873:A877"/>
    <mergeCell ref="C873:C877"/>
    <mergeCell ref="D873:D877"/>
    <mergeCell ref="E873:E877"/>
    <mergeCell ref="F873:F877"/>
    <mergeCell ref="G873:G877"/>
    <mergeCell ref="B873:B877"/>
    <mergeCell ref="A868:A872"/>
    <mergeCell ref="C868:C872"/>
    <mergeCell ref="D868:D872"/>
    <mergeCell ref="E868:E872"/>
    <mergeCell ref="F868:F872"/>
    <mergeCell ref="G868:G872"/>
    <mergeCell ref="B868:B872"/>
    <mergeCell ref="A863:A867"/>
    <mergeCell ref="C863:C867"/>
    <mergeCell ref="D863:D867"/>
    <mergeCell ref="E863:E867"/>
    <mergeCell ref="F863:F867"/>
    <mergeCell ref="G863:G867"/>
    <mergeCell ref="B863:B867"/>
    <mergeCell ref="A888:A892"/>
    <mergeCell ref="C888:C892"/>
    <mergeCell ref="D888:D892"/>
    <mergeCell ref="E888:E892"/>
    <mergeCell ref="F888:F892"/>
    <mergeCell ref="G888:G892"/>
    <mergeCell ref="B888:B892"/>
    <mergeCell ref="A883:A887"/>
    <mergeCell ref="C883:C887"/>
    <mergeCell ref="D883:D887"/>
    <mergeCell ref="E883:E887"/>
    <mergeCell ref="F883:F887"/>
    <mergeCell ref="G883:G887"/>
    <mergeCell ref="B883:B887"/>
    <mergeCell ref="A878:A882"/>
    <mergeCell ref="C878:C882"/>
    <mergeCell ref="D878:D882"/>
    <mergeCell ref="E878:E882"/>
    <mergeCell ref="F878:F882"/>
    <mergeCell ref="G878:G882"/>
    <mergeCell ref="B878:B882"/>
    <mergeCell ref="A903:A907"/>
    <mergeCell ref="C903:C907"/>
    <mergeCell ref="D903:D907"/>
    <mergeCell ref="E903:E907"/>
    <mergeCell ref="F903:F907"/>
    <mergeCell ref="G903:G907"/>
    <mergeCell ref="B903:B907"/>
    <mergeCell ref="A898:A902"/>
    <mergeCell ref="C898:C902"/>
    <mergeCell ref="D898:D902"/>
    <mergeCell ref="E898:E902"/>
    <mergeCell ref="F898:F902"/>
    <mergeCell ref="G898:G902"/>
    <mergeCell ref="B898:B902"/>
    <mergeCell ref="A893:A897"/>
    <mergeCell ref="C893:C897"/>
    <mergeCell ref="D893:D897"/>
    <mergeCell ref="E893:E897"/>
    <mergeCell ref="F893:F897"/>
    <mergeCell ref="G893:G897"/>
    <mergeCell ref="B893:B897"/>
    <mergeCell ref="A918:A922"/>
    <mergeCell ref="C918:C922"/>
    <mergeCell ref="D918:D922"/>
    <mergeCell ref="E918:E922"/>
    <mergeCell ref="F918:F922"/>
    <mergeCell ref="G918:G922"/>
    <mergeCell ref="B918:B922"/>
    <mergeCell ref="A913:A917"/>
    <mergeCell ref="C913:C917"/>
    <mergeCell ref="D913:D917"/>
    <mergeCell ref="E913:E917"/>
    <mergeCell ref="F913:F917"/>
    <mergeCell ref="G913:G917"/>
    <mergeCell ref="B913:B917"/>
    <mergeCell ref="A908:A912"/>
    <mergeCell ref="C908:C912"/>
    <mergeCell ref="D908:D912"/>
    <mergeCell ref="E908:E912"/>
    <mergeCell ref="F908:F912"/>
    <mergeCell ref="G908:G912"/>
    <mergeCell ref="B908:B912"/>
    <mergeCell ref="A933:A937"/>
    <mergeCell ref="C933:C937"/>
    <mergeCell ref="D933:D937"/>
    <mergeCell ref="E933:E937"/>
    <mergeCell ref="F933:F937"/>
    <mergeCell ref="G933:G937"/>
    <mergeCell ref="B933:B937"/>
    <mergeCell ref="A928:A932"/>
    <mergeCell ref="C928:C932"/>
    <mergeCell ref="D928:D932"/>
    <mergeCell ref="E928:E932"/>
    <mergeCell ref="F928:F932"/>
    <mergeCell ref="G928:G932"/>
    <mergeCell ref="B928:B932"/>
    <mergeCell ref="A923:A927"/>
    <mergeCell ref="C923:C927"/>
    <mergeCell ref="D923:D927"/>
    <mergeCell ref="E923:E927"/>
    <mergeCell ref="F923:F927"/>
    <mergeCell ref="G923:G927"/>
    <mergeCell ref="B923:B927"/>
    <mergeCell ref="A948:A952"/>
    <mergeCell ref="C948:C952"/>
    <mergeCell ref="D948:D952"/>
    <mergeCell ref="E948:E952"/>
    <mergeCell ref="F948:F952"/>
    <mergeCell ref="G948:G952"/>
    <mergeCell ref="B948:B952"/>
    <mergeCell ref="A943:A947"/>
    <mergeCell ref="C943:C947"/>
    <mergeCell ref="D943:D947"/>
    <mergeCell ref="E943:E947"/>
    <mergeCell ref="F943:F947"/>
    <mergeCell ref="G943:G947"/>
    <mergeCell ref="B943:B947"/>
    <mergeCell ref="A938:A942"/>
    <mergeCell ref="C938:C942"/>
    <mergeCell ref="D938:D942"/>
    <mergeCell ref="E938:E942"/>
    <mergeCell ref="F938:F942"/>
    <mergeCell ref="G938:G942"/>
    <mergeCell ref="B938:B942"/>
    <mergeCell ref="A963:A967"/>
    <mergeCell ref="C963:C967"/>
    <mergeCell ref="D963:D967"/>
    <mergeCell ref="E963:E967"/>
    <mergeCell ref="F963:F967"/>
    <mergeCell ref="G963:G967"/>
    <mergeCell ref="B963:B967"/>
    <mergeCell ref="A958:A962"/>
    <mergeCell ref="C958:C962"/>
    <mergeCell ref="D958:D962"/>
    <mergeCell ref="E958:E962"/>
    <mergeCell ref="F958:F962"/>
    <mergeCell ref="G958:G962"/>
    <mergeCell ref="B958:B962"/>
    <mergeCell ref="A953:A957"/>
    <mergeCell ref="C953:C957"/>
    <mergeCell ref="D953:D957"/>
    <mergeCell ref="E953:E957"/>
    <mergeCell ref="F953:F957"/>
    <mergeCell ref="G953:G957"/>
    <mergeCell ref="B953:B957"/>
    <mergeCell ref="A978:A982"/>
    <mergeCell ref="C978:C982"/>
    <mergeCell ref="D978:D982"/>
    <mergeCell ref="E978:E982"/>
    <mergeCell ref="F978:F982"/>
    <mergeCell ref="G978:G982"/>
    <mergeCell ref="B978:B982"/>
    <mergeCell ref="A973:A977"/>
    <mergeCell ref="C973:C977"/>
    <mergeCell ref="D973:D977"/>
    <mergeCell ref="E973:E977"/>
    <mergeCell ref="F973:F977"/>
    <mergeCell ref="G973:G977"/>
    <mergeCell ref="B973:B977"/>
    <mergeCell ref="A968:A972"/>
    <mergeCell ref="C968:C972"/>
    <mergeCell ref="D968:D972"/>
    <mergeCell ref="E968:E972"/>
    <mergeCell ref="F968:F972"/>
    <mergeCell ref="G968:G972"/>
    <mergeCell ref="B968:B972"/>
    <mergeCell ref="A993:A997"/>
    <mergeCell ref="C993:C997"/>
    <mergeCell ref="D993:D997"/>
    <mergeCell ref="E993:E997"/>
    <mergeCell ref="F993:F997"/>
    <mergeCell ref="G993:G997"/>
    <mergeCell ref="B993:B997"/>
    <mergeCell ref="A988:A992"/>
    <mergeCell ref="C988:C992"/>
    <mergeCell ref="D988:D992"/>
    <mergeCell ref="E988:E992"/>
    <mergeCell ref="F988:F992"/>
    <mergeCell ref="G988:G992"/>
    <mergeCell ref="B988:B992"/>
    <mergeCell ref="A983:A987"/>
    <mergeCell ref="C983:C987"/>
    <mergeCell ref="D983:D987"/>
    <mergeCell ref="E983:E987"/>
    <mergeCell ref="F983:F987"/>
    <mergeCell ref="G983:G987"/>
    <mergeCell ref="B983:B987"/>
    <mergeCell ref="A1008:A1012"/>
    <mergeCell ref="C1008:C1012"/>
    <mergeCell ref="D1008:D1012"/>
    <mergeCell ref="E1008:E1012"/>
    <mergeCell ref="F1008:F1012"/>
    <mergeCell ref="G1008:G1012"/>
    <mergeCell ref="B1008:B1012"/>
    <mergeCell ref="A1003:A1007"/>
    <mergeCell ref="C1003:C1007"/>
    <mergeCell ref="D1003:D1007"/>
    <mergeCell ref="E1003:E1007"/>
    <mergeCell ref="F1003:F1007"/>
    <mergeCell ref="G1003:G1007"/>
    <mergeCell ref="B1003:B1007"/>
    <mergeCell ref="A998:A1002"/>
    <mergeCell ref="C998:C1002"/>
    <mergeCell ref="D998:D1002"/>
    <mergeCell ref="E998:E1002"/>
    <mergeCell ref="F998:F1002"/>
    <mergeCell ref="G998:G1002"/>
    <mergeCell ref="B998:B1002"/>
    <mergeCell ref="A1023:A1027"/>
    <mergeCell ref="C1023:C1027"/>
    <mergeCell ref="D1023:D1027"/>
    <mergeCell ref="E1023:E1027"/>
    <mergeCell ref="F1023:F1027"/>
    <mergeCell ref="G1023:G1027"/>
    <mergeCell ref="B1023:B1027"/>
    <mergeCell ref="A1018:A1022"/>
    <mergeCell ref="C1018:C1022"/>
    <mergeCell ref="D1018:D1022"/>
    <mergeCell ref="E1018:E1022"/>
    <mergeCell ref="F1018:F1022"/>
    <mergeCell ref="G1018:G1022"/>
    <mergeCell ref="B1018:B1022"/>
    <mergeCell ref="A1013:A1017"/>
    <mergeCell ref="C1013:C1017"/>
    <mergeCell ref="D1013:D1017"/>
    <mergeCell ref="E1013:E1017"/>
    <mergeCell ref="F1013:F1017"/>
    <mergeCell ref="G1013:G1017"/>
    <mergeCell ref="B1013:B1017"/>
    <mergeCell ref="A1038:A1042"/>
    <mergeCell ref="C1038:C1042"/>
    <mergeCell ref="D1038:D1042"/>
    <mergeCell ref="E1038:E1042"/>
    <mergeCell ref="F1038:F1042"/>
    <mergeCell ref="G1038:G1042"/>
    <mergeCell ref="B1038:B1042"/>
    <mergeCell ref="A1033:A1037"/>
    <mergeCell ref="C1033:C1037"/>
    <mergeCell ref="D1033:D1037"/>
    <mergeCell ref="E1033:E1037"/>
    <mergeCell ref="F1033:F1037"/>
    <mergeCell ref="G1033:G1037"/>
    <mergeCell ref="B1033:B1037"/>
    <mergeCell ref="A1028:A1032"/>
    <mergeCell ref="C1028:C1032"/>
    <mergeCell ref="D1028:D1032"/>
    <mergeCell ref="E1028:E1032"/>
    <mergeCell ref="F1028:F1032"/>
    <mergeCell ref="G1028:G1032"/>
    <mergeCell ref="B1028:B1032"/>
    <mergeCell ref="A1053:A1057"/>
    <mergeCell ref="C1053:C1057"/>
    <mergeCell ref="D1053:D1057"/>
    <mergeCell ref="E1053:E1057"/>
    <mergeCell ref="F1053:F1057"/>
    <mergeCell ref="G1053:G1057"/>
    <mergeCell ref="B1053:B1057"/>
    <mergeCell ref="A1048:A1052"/>
    <mergeCell ref="C1048:C1052"/>
    <mergeCell ref="D1048:D1052"/>
    <mergeCell ref="E1048:E1052"/>
    <mergeCell ref="F1048:F1052"/>
    <mergeCell ref="G1048:G1052"/>
    <mergeCell ref="B1048:B1052"/>
    <mergeCell ref="A1043:A1047"/>
    <mergeCell ref="C1043:C1047"/>
    <mergeCell ref="D1043:D1047"/>
    <mergeCell ref="E1043:E1047"/>
    <mergeCell ref="F1043:F1047"/>
    <mergeCell ref="G1043:G1047"/>
    <mergeCell ref="B1043:B1047"/>
    <mergeCell ref="A1068:A1072"/>
    <mergeCell ref="C1068:C1072"/>
    <mergeCell ref="D1068:D1072"/>
    <mergeCell ref="E1068:E1072"/>
    <mergeCell ref="F1068:F1072"/>
    <mergeCell ref="G1068:G1072"/>
    <mergeCell ref="B1068:B1072"/>
    <mergeCell ref="A1063:A1067"/>
    <mergeCell ref="C1063:C1067"/>
    <mergeCell ref="D1063:D1067"/>
    <mergeCell ref="E1063:E1067"/>
    <mergeCell ref="F1063:F1067"/>
    <mergeCell ref="G1063:G1067"/>
    <mergeCell ref="B1063:B1067"/>
    <mergeCell ref="A1058:A1062"/>
    <mergeCell ref="C1058:C1062"/>
    <mergeCell ref="D1058:D1062"/>
    <mergeCell ref="E1058:E1062"/>
    <mergeCell ref="F1058:F1062"/>
    <mergeCell ref="G1058:G1062"/>
    <mergeCell ref="B1058:B1062"/>
    <mergeCell ref="A1083:A1087"/>
    <mergeCell ref="C1083:C1087"/>
    <mergeCell ref="D1083:D1087"/>
    <mergeCell ref="E1083:E1087"/>
    <mergeCell ref="F1083:F1087"/>
    <mergeCell ref="G1083:G1087"/>
    <mergeCell ref="B1083:B1087"/>
    <mergeCell ref="A1078:A1082"/>
    <mergeCell ref="C1078:C1082"/>
    <mergeCell ref="D1078:D1082"/>
    <mergeCell ref="E1078:E1082"/>
    <mergeCell ref="F1078:F1082"/>
    <mergeCell ref="G1078:G1082"/>
    <mergeCell ref="B1078:B1082"/>
    <mergeCell ref="A1073:A1077"/>
    <mergeCell ref="C1073:C1077"/>
    <mergeCell ref="D1073:D1077"/>
    <mergeCell ref="E1073:E1077"/>
    <mergeCell ref="F1073:F1077"/>
    <mergeCell ref="G1073:G1077"/>
    <mergeCell ref="B1073:B1077"/>
    <mergeCell ref="A1098:A1102"/>
    <mergeCell ref="C1098:C1102"/>
    <mergeCell ref="D1098:D1102"/>
    <mergeCell ref="E1098:E1102"/>
    <mergeCell ref="F1098:F1102"/>
    <mergeCell ref="G1098:G1102"/>
    <mergeCell ref="B1098:B1102"/>
    <mergeCell ref="A1093:A1097"/>
    <mergeCell ref="C1093:C1097"/>
    <mergeCell ref="D1093:D1097"/>
    <mergeCell ref="E1093:E1097"/>
    <mergeCell ref="F1093:F1097"/>
    <mergeCell ref="G1093:G1097"/>
    <mergeCell ref="B1093:B1097"/>
    <mergeCell ref="A1088:A1092"/>
    <mergeCell ref="C1088:C1092"/>
    <mergeCell ref="D1088:D1092"/>
    <mergeCell ref="E1088:E1092"/>
    <mergeCell ref="F1088:F1092"/>
    <mergeCell ref="G1088:G1092"/>
    <mergeCell ref="B1088:B1092"/>
    <mergeCell ref="A1113:A1117"/>
    <mergeCell ref="C1113:C1117"/>
    <mergeCell ref="D1113:D1117"/>
    <mergeCell ref="E1113:E1117"/>
    <mergeCell ref="F1113:F1117"/>
    <mergeCell ref="G1113:G1117"/>
    <mergeCell ref="B1113:B1117"/>
    <mergeCell ref="A1108:A1112"/>
    <mergeCell ref="C1108:C1112"/>
    <mergeCell ref="D1108:D1112"/>
    <mergeCell ref="E1108:E1112"/>
    <mergeCell ref="F1108:F1112"/>
    <mergeCell ref="G1108:G1112"/>
    <mergeCell ref="B1108:B1112"/>
    <mergeCell ref="A1103:A1107"/>
    <mergeCell ref="C1103:C1107"/>
    <mergeCell ref="D1103:D1107"/>
    <mergeCell ref="E1103:E1107"/>
    <mergeCell ref="F1103:F1107"/>
    <mergeCell ref="G1103:G1107"/>
    <mergeCell ref="B1103:B1107"/>
    <mergeCell ref="A1128:A1132"/>
    <mergeCell ref="C1128:C1132"/>
    <mergeCell ref="D1128:D1132"/>
    <mergeCell ref="E1128:E1132"/>
    <mergeCell ref="F1128:F1132"/>
    <mergeCell ref="G1128:G1132"/>
    <mergeCell ref="B1128:B1132"/>
    <mergeCell ref="A1123:A1127"/>
    <mergeCell ref="C1123:C1127"/>
    <mergeCell ref="D1123:D1127"/>
    <mergeCell ref="E1123:E1127"/>
    <mergeCell ref="F1123:F1127"/>
    <mergeCell ref="G1123:G1127"/>
    <mergeCell ref="B1123:B1127"/>
    <mergeCell ref="A1118:A1122"/>
    <mergeCell ref="C1118:C1122"/>
    <mergeCell ref="D1118:D1122"/>
    <mergeCell ref="E1118:E1122"/>
    <mergeCell ref="F1118:F1122"/>
    <mergeCell ref="G1118:G1122"/>
    <mergeCell ref="B1118:B1122"/>
    <mergeCell ref="A1143:A1147"/>
    <mergeCell ref="C1143:C1147"/>
    <mergeCell ref="D1143:D1147"/>
    <mergeCell ref="E1143:E1147"/>
    <mergeCell ref="F1143:F1147"/>
    <mergeCell ref="G1143:G1147"/>
    <mergeCell ref="B1143:B1147"/>
    <mergeCell ref="A1138:A1142"/>
    <mergeCell ref="C1138:C1142"/>
    <mergeCell ref="D1138:D1142"/>
    <mergeCell ref="E1138:E1142"/>
    <mergeCell ref="F1138:F1142"/>
    <mergeCell ref="G1138:G1142"/>
    <mergeCell ref="B1138:B1142"/>
    <mergeCell ref="A1133:A1137"/>
    <mergeCell ref="C1133:C1137"/>
    <mergeCell ref="D1133:D1137"/>
    <mergeCell ref="E1133:E1137"/>
    <mergeCell ref="F1133:F1137"/>
    <mergeCell ref="G1133:G1137"/>
    <mergeCell ref="B1133:B1137"/>
    <mergeCell ref="A1158:A1162"/>
    <mergeCell ref="C1158:C1162"/>
    <mergeCell ref="D1158:D1162"/>
    <mergeCell ref="E1158:E1162"/>
    <mergeCell ref="F1158:F1162"/>
    <mergeCell ref="G1158:G1162"/>
    <mergeCell ref="B1158:B1162"/>
    <mergeCell ref="A1153:A1157"/>
    <mergeCell ref="C1153:C1157"/>
    <mergeCell ref="D1153:D1157"/>
    <mergeCell ref="E1153:E1157"/>
    <mergeCell ref="F1153:F1157"/>
    <mergeCell ref="G1153:G1157"/>
    <mergeCell ref="B1153:B1157"/>
    <mergeCell ref="A1148:A1152"/>
    <mergeCell ref="C1148:C1152"/>
    <mergeCell ref="D1148:D1152"/>
    <mergeCell ref="E1148:E1152"/>
    <mergeCell ref="F1148:F1152"/>
    <mergeCell ref="G1148:G1152"/>
    <mergeCell ref="B1148:B1152"/>
    <mergeCell ref="A1173:A1177"/>
    <mergeCell ref="C1173:C1177"/>
    <mergeCell ref="D1173:D1177"/>
    <mergeCell ref="E1173:E1177"/>
    <mergeCell ref="F1173:F1177"/>
    <mergeCell ref="G1173:G1177"/>
    <mergeCell ref="B1173:B1177"/>
    <mergeCell ref="A1168:A1172"/>
    <mergeCell ref="C1168:C1172"/>
    <mergeCell ref="D1168:D1172"/>
    <mergeCell ref="E1168:E1172"/>
    <mergeCell ref="F1168:F1172"/>
    <mergeCell ref="G1168:G1172"/>
    <mergeCell ref="B1168:B1172"/>
    <mergeCell ref="A1163:A1167"/>
    <mergeCell ref="C1163:C1167"/>
    <mergeCell ref="D1163:D1167"/>
    <mergeCell ref="E1163:E1167"/>
    <mergeCell ref="F1163:F1167"/>
    <mergeCell ref="G1163:G1167"/>
    <mergeCell ref="B1163:B1167"/>
    <mergeCell ref="A1188:A1192"/>
    <mergeCell ref="C1188:C1192"/>
    <mergeCell ref="D1188:D1192"/>
    <mergeCell ref="E1188:E1192"/>
    <mergeCell ref="F1188:F1192"/>
    <mergeCell ref="G1188:G1192"/>
    <mergeCell ref="B1188:B1192"/>
    <mergeCell ref="A1183:A1187"/>
    <mergeCell ref="C1183:C1187"/>
    <mergeCell ref="D1183:D1187"/>
    <mergeCell ref="E1183:E1187"/>
    <mergeCell ref="F1183:F1187"/>
    <mergeCell ref="G1183:G1187"/>
    <mergeCell ref="B1183:B1187"/>
    <mergeCell ref="A1178:A1182"/>
    <mergeCell ref="C1178:C1182"/>
    <mergeCell ref="D1178:D1182"/>
    <mergeCell ref="E1178:E1182"/>
    <mergeCell ref="F1178:F1182"/>
    <mergeCell ref="G1178:G1182"/>
    <mergeCell ref="B1178:B1182"/>
    <mergeCell ref="A1203:A1207"/>
    <mergeCell ref="C1203:C1207"/>
    <mergeCell ref="D1203:D1207"/>
    <mergeCell ref="E1203:E1207"/>
    <mergeCell ref="F1203:F1207"/>
    <mergeCell ref="G1203:G1207"/>
    <mergeCell ref="B1203:B1207"/>
    <mergeCell ref="A1198:A1202"/>
    <mergeCell ref="C1198:C1202"/>
    <mergeCell ref="D1198:D1202"/>
    <mergeCell ref="E1198:E1202"/>
    <mergeCell ref="F1198:F1202"/>
    <mergeCell ref="G1198:G1202"/>
    <mergeCell ref="B1198:B1202"/>
    <mergeCell ref="A1193:A1197"/>
    <mergeCell ref="C1193:C1197"/>
    <mergeCell ref="D1193:D1197"/>
    <mergeCell ref="E1193:E1197"/>
    <mergeCell ref="F1193:F1197"/>
    <mergeCell ref="G1193:G1197"/>
    <mergeCell ref="B1193:B1197"/>
    <mergeCell ref="A1218:A1222"/>
    <mergeCell ref="C1218:C1222"/>
    <mergeCell ref="D1218:D1222"/>
    <mergeCell ref="E1218:E1222"/>
    <mergeCell ref="F1218:F1222"/>
    <mergeCell ref="G1218:G1222"/>
    <mergeCell ref="B1218:B1222"/>
    <mergeCell ref="A1213:A1217"/>
    <mergeCell ref="C1213:C1217"/>
    <mergeCell ref="D1213:D1217"/>
    <mergeCell ref="E1213:E1217"/>
    <mergeCell ref="F1213:F1217"/>
    <mergeCell ref="G1213:G1217"/>
    <mergeCell ref="B1213:B1217"/>
    <mergeCell ref="A1208:A1212"/>
    <mergeCell ref="C1208:C1212"/>
    <mergeCell ref="D1208:D1212"/>
    <mergeCell ref="E1208:E1212"/>
    <mergeCell ref="F1208:F1212"/>
    <mergeCell ref="G1208:G1212"/>
    <mergeCell ref="B1208:B1212"/>
    <mergeCell ref="A1233:A1237"/>
    <mergeCell ref="C1233:C1237"/>
    <mergeCell ref="D1233:D1237"/>
    <mergeCell ref="E1233:E1237"/>
    <mergeCell ref="F1233:F1237"/>
    <mergeCell ref="G1233:G1237"/>
    <mergeCell ref="B1233:B1237"/>
    <mergeCell ref="A1228:A1232"/>
    <mergeCell ref="C1228:C1232"/>
    <mergeCell ref="D1228:D1232"/>
    <mergeCell ref="E1228:E1232"/>
    <mergeCell ref="F1228:F1232"/>
    <mergeCell ref="G1228:G1232"/>
    <mergeCell ref="B1228:B1232"/>
    <mergeCell ref="A1223:A1227"/>
    <mergeCell ref="C1223:C1227"/>
    <mergeCell ref="D1223:D1227"/>
    <mergeCell ref="E1223:E1227"/>
    <mergeCell ref="F1223:F1227"/>
    <mergeCell ref="G1223:G1227"/>
    <mergeCell ref="B1223:B1227"/>
    <mergeCell ref="A1248:A1252"/>
    <mergeCell ref="C1248:C1252"/>
    <mergeCell ref="D1248:D1252"/>
    <mergeCell ref="E1248:E1252"/>
    <mergeCell ref="F1248:F1252"/>
    <mergeCell ref="G1248:G1252"/>
    <mergeCell ref="B1248:B1252"/>
    <mergeCell ref="A1243:A1247"/>
    <mergeCell ref="C1243:C1247"/>
    <mergeCell ref="D1243:D1247"/>
    <mergeCell ref="E1243:E1247"/>
    <mergeCell ref="F1243:F1247"/>
    <mergeCell ref="G1243:G1247"/>
    <mergeCell ref="B1243:B1247"/>
    <mergeCell ref="A1238:A1242"/>
    <mergeCell ref="C1238:C1242"/>
    <mergeCell ref="D1238:D1242"/>
    <mergeCell ref="E1238:E1242"/>
    <mergeCell ref="F1238:F1242"/>
    <mergeCell ref="G1238:G1242"/>
    <mergeCell ref="B1238:B1242"/>
    <mergeCell ref="A1263:A1267"/>
    <mergeCell ref="C1263:C1267"/>
    <mergeCell ref="D1263:D1267"/>
    <mergeCell ref="E1263:E1267"/>
    <mergeCell ref="F1263:F1267"/>
    <mergeCell ref="G1263:G1267"/>
    <mergeCell ref="B1263:B1267"/>
    <mergeCell ref="A1258:A1262"/>
    <mergeCell ref="C1258:C1262"/>
    <mergeCell ref="D1258:D1262"/>
    <mergeCell ref="E1258:E1262"/>
    <mergeCell ref="F1258:F1262"/>
    <mergeCell ref="G1258:G1262"/>
    <mergeCell ref="B1258:B1262"/>
    <mergeCell ref="A1253:A1257"/>
    <mergeCell ref="C1253:C1257"/>
    <mergeCell ref="D1253:D1257"/>
    <mergeCell ref="E1253:E1257"/>
    <mergeCell ref="F1253:F1257"/>
    <mergeCell ref="G1253:G1257"/>
    <mergeCell ref="B1253:B1257"/>
    <mergeCell ref="A1278:A1282"/>
    <mergeCell ref="C1278:C1282"/>
    <mergeCell ref="D1278:D1282"/>
    <mergeCell ref="E1278:E1282"/>
    <mergeCell ref="F1278:F1282"/>
    <mergeCell ref="G1278:G1282"/>
    <mergeCell ref="B1278:B1282"/>
    <mergeCell ref="A1273:A1277"/>
    <mergeCell ref="C1273:C1277"/>
    <mergeCell ref="D1273:D1277"/>
    <mergeCell ref="E1273:E1277"/>
    <mergeCell ref="F1273:F1277"/>
    <mergeCell ref="G1273:G1277"/>
    <mergeCell ref="B1273:B1277"/>
    <mergeCell ref="A1268:A1272"/>
    <mergeCell ref="C1268:C1272"/>
    <mergeCell ref="D1268:D1272"/>
    <mergeCell ref="E1268:E1272"/>
    <mergeCell ref="F1268:F1272"/>
    <mergeCell ref="G1268:G1272"/>
    <mergeCell ref="B1268:B1272"/>
    <mergeCell ref="A1293:A1297"/>
    <mergeCell ref="C1293:C1297"/>
    <mergeCell ref="D1293:D1297"/>
    <mergeCell ref="E1293:E1297"/>
    <mergeCell ref="F1293:F1297"/>
    <mergeCell ref="G1293:G1297"/>
    <mergeCell ref="B1293:B1297"/>
    <mergeCell ref="A1288:A1292"/>
    <mergeCell ref="C1288:C1292"/>
    <mergeCell ref="D1288:D1292"/>
    <mergeCell ref="E1288:E1292"/>
    <mergeCell ref="F1288:F1292"/>
    <mergeCell ref="G1288:G1292"/>
    <mergeCell ref="B1288:B1292"/>
    <mergeCell ref="A1283:A1287"/>
    <mergeCell ref="C1283:C1287"/>
    <mergeCell ref="D1283:D1287"/>
    <mergeCell ref="E1283:E1287"/>
    <mergeCell ref="F1283:F1287"/>
    <mergeCell ref="G1283:G1287"/>
    <mergeCell ref="B1283:B1287"/>
    <mergeCell ref="A1308:A1312"/>
    <mergeCell ref="C1308:C1312"/>
    <mergeCell ref="D1308:D1312"/>
    <mergeCell ref="E1308:E1312"/>
    <mergeCell ref="F1308:F1312"/>
    <mergeCell ref="G1308:G1312"/>
    <mergeCell ref="B1308:B1312"/>
    <mergeCell ref="A1303:A1307"/>
    <mergeCell ref="C1303:C1307"/>
    <mergeCell ref="D1303:D1307"/>
    <mergeCell ref="E1303:E1307"/>
    <mergeCell ref="F1303:F1307"/>
    <mergeCell ref="G1303:G1307"/>
    <mergeCell ref="B1303:B1307"/>
    <mergeCell ref="A1298:A1302"/>
    <mergeCell ref="C1298:C1302"/>
    <mergeCell ref="D1298:D1302"/>
    <mergeCell ref="E1298:E1302"/>
    <mergeCell ref="F1298:F1302"/>
    <mergeCell ref="G1298:G1302"/>
    <mergeCell ref="B1298:B1302"/>
    <mergeCell ref="A1323:A1327"/>
    <mergeCell ref="C1323:C1327"/>
    <mergeCell ref="D1323:D1327"/>
    <mergeCell ref="E1323:E1327"/>
    <mergeCell ref="F1323:F1327"/>
    <mergeCell ref="G1323:G1327"/>
    <mergeCell ref="B1323:B1327"/>
    <mergeCell ref="A1318:A1322"/>
    <mergeCell ref="C1318:C1322"/>
    <mergeCell ref="D1318:D1322"/>
    <mergeCell ref="E1318:E1322"/>
    <mergeCell ref="F1318:F1322"/>
    <mergeCell ref="G1318:G1322"/>
    <mergeCell ref="B1318:B1322"/>
    <mergeCell ref="A1313:A1317"/>
    <mergeCell ref="C1313:C1317"/>
    <mergeCell ref="D1313:D1317"/>
    <mergeCell ref="E1313:E1317"/>
    <mergeCell ref="F1313:F1317"/>
    <mergeCell ref="G1313:G1317"/>
    <mergeCell ref="B1313:B1317"/>
    <mergeCell ref="A1338:A1342"/>
    <mergeCell ref="C1338:C1342"/>
    <mergeCell ref="D1338:D1342"/>
    <mergeCell ref="E1338:E1342"/>
    <mergeCell ref="F1338:F1342"/>
    <mergeCell ref="G1338:G1342"/>
    <mergeCell ref="B1338:B1342"/>
    <mergeCell ref="A1333:A1337"/>
    <mergeCell ref="C1333:C1337"/>
    <mergeCell ref="D1333:D1337"/>
    <mergeCell ref="E1333:E1337"/>
    <mergeCell ref="F1333:F1337"/>
    <mergeCell ref="G1333:G1337"/>
    <mergeCell ref="B1333:B1337"/>
    <mergeCell ref="A1328:A1332"/>
    <mergeCell ref="C1328:C1332"/>
    <mergeCell ref="D1328:D1332"/>
    <mergeCell ref="E1328:E1332"/>
    <mergeCell ref="F1328:F1332"/>
    <mergeCell ref="G1328:G1332"/>
    <mergeCell ref="B1328:B1332"/>
    <mergeCell ref="A1353:A1357"/>
    <mergeCell ref="C1353:C1357"/>
    <mergeCell ref="D1353:D1357"/>
    <mergeCell ref="E1353:E1357"/>
    <mergeCell ref="F1353:F1357"/>
    <mergeCell ref="G1353:G1357"/>
    <mergeCell ref="B1353:B1357"/>
    <mergeCell ref="A1348:A1352"/>
    <mergeCell ref="C1348:C1352"/>
    <mergeCell ref="D1348:D1352"/>
    <mergeCell ref="E1348:E1352"/>
    <mergeCell ref="F1348:F1352"/>
    <mergeCell ref="G1348:G1352"/>
    <mergeCell ref="B1348:B1352"/>
    <mergeCell ref="A1343:A1347"/>
    <mergeCell ref="C1343:C1347"/>
    <mergeCell ref="D1343:D1347"/>
    <mergeCell ref="E1343:E1347"/>
    <mergeCell ref="F1343:F1347"/>
    <mergeCell ref="G1343:G1347"/>
    <mergeCell ref="B1343:B1347"/>
    <mergeCell ref="A1368:A1372"/>
    <mergeCell ref="C1368:C1372"/>
    <mergeCell ref="D1368:D1372"/>
    <mergeCell ref="E1368:E1372"/>
    <mergeCell ref="F1368:F1372"/>
    <mergeCell ref="G1368:G1372"/>
    <mergeCell ref="B1368:B1372"/>
    <mergeCell ref="A1363:A1367"/>
    <mergeCell ref="C1363:C1367"/>
    <mergeCell ref="D1363:D1367"/>
    <mergeCell ref="E1363:E1367"/>
    <mergeCell ref="F1363:F1367"/>
    <mergeCell ref="G1363:G1367"/>
    <mergeCell ref="B1363:B1367"/>
    <mergeCell ref="A1358:A1362"/>
    <mergeCell ref="C1358:C1362"/>
    <mergeCell ref="D1358:D1362"/>
    <mergeCell ref="E1358:E1362"/>
    <mergeCell ref="F1358:F1362"/>
    <mergeCell ref="G1358:G1362"/>
    <mergeCell ref="B1358:B1362"/>
    <mergeCell ref="A1383:A1387"/>
    <mergeCell ref="C1383:C1387"/>
    <mergeCell ref="D1383:D1387"/>
    <mergeCell ref="E1383:E1387"/>
    <mergeCell ref="F1383:F1387"/>
    <mergeCell ref="G1383:G1387"/>
    <mergeCell ref="B1383:B1387"/>
    <mergeCell ref="A1378:A1382"/>
    <mergeCell ref="C1378:C1382"/>
    <mergeCell ref="D1378:D1382"/>
    <mergeCell ref="E1378:E1382"/>
    <mergeCell ref="F1378:F1382"/>
    <mergeCell ref="G1378:G1382"/>
    <mergeCell ref="B1378:B1382"/>
    <mergeCell ref="A1373:A1377"/>
    <mergeCell ref="C1373:C1377"/>
    <mergeCell ref="D1373:D1377"/>
    <mergeCell ref="E1373:E1377"/>
    <mergeCell ref="F1373:F1377"/>
    <mergeCell ref="G1373:G1377"/>
    <mergeCell ref="B1373:B1377"/>
    <mergeCell ref="A1398:A1402"/>
    <mergeCell ref="C1398:C1402"/>
    <mergeCell ref="D1398:D1402"/>
    <mergeCell ref="E1398:E1402"/>
    <mergeCell ref="F1398:F1402"/>
    <mergeCell ref="G1398:G1402"/>
    <mergeCell ref="B1398:B1402"/>
    <mergeCell ref="A1393:A1397"/>
    <mergeCell ref="C1393:C1397"/>
    <mergeCell ref="D1393:D1397"/>
    <mergeCell ref="E1393:E1397"/>
    <mergeCell ref="F1393:F1397"/>
    <mergeCell ref="G1393:G1397"/>
    <mergeCell ref="B1393:B1397"/>
    <mergeCell ref="A1388:A1392"/>
    <mergeCell ref="C1388:C1392"/>
    <mergeCell ref="D1388:D1392"/>
    <mergeCell ref="E1388:E1392"/>
    <mergeCell ref="F1388:F1392"/>
    <mergeCell ref="G1388:G1392"/>
    <mergeCell ref="B1388:B1392"/>
    <mergeCell ref="A1413:A1417"/>
    <mergeCell ref="C1413:C1417"/>
    <mergeCell ref="D1413:D1417"/>
    <mergeCell ref="E1413:E1417"/>
    <mergeCell ref="F1413:F1417"/>
    <mergeCell ref="G1413:G1417"/>
    <mergeCell ref="B1413:B1417"/>
    <mergeCell ref="A1408:A1412"/>
    <mergeCell ref="C1408:C1412"/>
    <mergeCell ref="D1408:D1412"/>
    <mergeCell ref="E1408:E1412"/>
    <mergeCell ref="F1408:F1412"/>
    <mergeCell ref="G1408:G1412"/>
    <mergeCell ref="B1408:B1412"/>
    <mergeCell ref="A1403:A1407"/>
    <mergeCell ref="C1403:C1407"/>
    <mergeCell ref="D1403:D1407"/>
    <mergeCell ref="E1403:E1407"/>
    <mergeCell ref="F1403:F1407"/>
    <mergeCell ref="G1403:G1407"/>
    <mergeCell ref="B1403:B1407"/>
    <mergeCell ref="A1428:A1432"/>
    <mergeCell ref="C1428:C1432"/>
    <mergeCell ref="D1428:D1432"/>
    <mergeCell ref="E1428:E1432"/>
    <mergeCell ref="F1428:F1432"/>
    <mergeCell ref="G1428:G1432"/>
    <mergeCell ref="B1428:B1432"/>
    <mergeCell ref="A1423:A1427"/>
    <mergeCell ref="C1423:C1427"/>
    <mergeCell ref="D1423:D1427"/>
    <mergeCell ref="E1423:E1427"/>
    <mergeCell ref="F1423:F1427"/>
    <mergeCell ref="G1423:G1427"/>
    <mergeCell ref="B1423:B1427"/>
    <mergeCell ref="A1418:A1422"/>
    <mergeCell ref="C1418:C1422"/>
    <mergeCell ref="D1418:D1422"/>
    <mergeCell ref="E1418:E1422"/>
    <mergeCell ref="F1418:F1422"/>
    <mergeCell ref="G1418:G1422"/>
    <mergeCell ref="B1418:B1422"/>
    <mergeCell ref="A1443:A1447"/>
    <mergeCell ref="C1443:C1447"/>
    <mergeCell ref="D1443:D1447"/>
    <mergeCell ref="E1443:E1447"/>
    <mergeCell ref="F1443:F1447"/>
    <mergeCell ref="G1443:G1447"/>
    <mergeCell ref="B1443:B1447"/>
    <mergeCell ref="A1438:A1442"/>
    <mergeCell ref="C1438:C1442"/>
    <mergeCell ref="D1438:D1442"/>
    <mergeCell ref="E1438:E1442"/>
    <mergeCell ref="F1438:F1442"/>
    <mergeCell ref="G1438:G1442"/>
    <mergeCell ref="B1438:B1442"/>
    <mergeCell ref="A1433:A1437"/>
    <mergeCell ref="C1433:C1437"/>
    <mergeCell ref="D1433:D1437"/>
    <mergeCell ref="E1433:E1437"/>
    <mergeCell ref="F1433:F1437"/>
    <mergeCell ref="G1433:G1437"/>
    <mergeCell ref="B1433:B1437"/>
    <mergeCell ref="A1458:A1462"/>
    <mergeCell ref="C1458:C1462"/>
    <mergeCell ref="D1458:D1462"/>
    <mergeCell ref="E1458:E1462"/>
    <mergeCell ref="F1458:F1462"/>
    <mergeCell ref="G1458:G1462"/>
    <mergeCell ref="B1458:B1462"/>
    <mergeCell ref="A1453:A1457"/>
    <mergeCell ref="C1453:C1457"/>
    <mergeCell ref="D1453:D1457"/>
    <mergeCell ref="E1453:E1457"/>
    <mergeCell ref="F1453:F1457"/>
    <mergeCell ref="G1453:G1457"/>
    <mergeCell ref="B1453:B1457"/>
    <mergeCell ref="A1448:A1452"/>
    <mergeCell ref="C1448:C1452"/>
    <mergeCell ref="D1448:D1452"/>
    <mergeCell ref="E1448:E1452"/>
    <mergeCell ref="F1448:F1452"/>
    <mergeCell ref="G1448:G1452"/>
    <mergeCell ref="B1448:B1452"/>
    <mergeCell ref="A1473:A1477"/>
    <mergeCell ref="C1473:C1477"/>
    <mergeCell ref="D1473:D1477"/>
    <mergeCell ref="E1473:E1477"/>
    <mergeCell ref="F1473:F1477"/>
    <mergeCell ref="G1473:G1477"/>
    <mergeCell ref="B1473:B1477"/>
    <mergeCell ref="A1468:A1472"/>
    <mergeCell ref="C1468:C1472"/>
    <mergeCell ref="D1468:D1472"/>
    <mergeCell ref="E1468:E1472"/>
    <mergeCell ref="F1468:F1472"/>
    <mergeCell ref="G1468:G1472"/>
    <mergeCell ref="B1468:B1472"/>
    <mergeCell ref="A1463:A1467"/>
    <mergeCell ref="C1463:C1467"/>
    <mergeCell ref="D1463:D1467"/>
    <mergeCell ref="E1463:E1467"/>
    <mergeCell ref="F1463:F1467"/>
    <mergeCell ref="G1463:G1467"/>
    <mergeCell ref="B1463:B1467"/>
    <mergeCell ref="A1488:A1492"/>
    <mergeCell ref="C1488:C1492"/>
    <mergeCell ref="D1488:D1492"/>
    <mergeCell ref="E1488:E1492"/>
    <mergeCell ref="F1488:F1492"/>
    <mergeCell ref="G1488:G1492"/>
    <mergeCell ref="B1488:B1492"/>
    <mergeCell ref="A1483:A1487"/>
    <mergeCell ref="C1483:C1487"/>
    <mergeCell ref="D1483:D1487"/>
    <mergeCell ref="E1483:E1487"/>
    <mergeCell ref="F1483:F1487"/>
    <mergeCell ref="G1483:G1487"/>
    <mergeCell ref="B1483:B1487"/>
    <mergeCell ref="A1478:A1482"/>
    <mergeCell ref="C1478:C1482"/>
    <mergeCell ref="D1478:D1482"/>
    <mergeCell ref="E1478:E1482"/>
    <mergeCell ref="F1478:F1482"/>
    <mergeCell ref="G1478:G1482"/>
    <mergeCell ref="B1478:B1482"/>
    <mergeCell ref="A1503:A1507"/>
    <mergeCell ref="C1503:C1507"/>
    <mergeCell ref="D1503:D1507"/>
    <mergeCell ref="E1503:E1507"/>
    <mergeCell ref="F1503:F1507"/>
    <mergeCell ref="G1503:G1507"/>
    <mergeCell ref="B1503:B1507"/>
    <mergeCell ref="A1498:A1502"/>
    <mergeCell ref="C1498:C1502"/>
    <mergeCell ref="D1498:D1502"/>
    <mergeCell ref="E1498:E1502"/>
    <mergeCell ref="F1498:F1502"/>
    <mergeCell ref="G1498:G1502"/>
    <mergeCell ref="B1498:B1502"/>
    <mergeCell ref="A1493:A1497"/>
    <mergeCell ref="C1493:C1497"/>
    <mergeCell ref="D1493:D1497"/>
    <mergeCell ref="E1493:E1497"/>
    <mergeCell ref="F1493:F1497"/>
    <mergeCell ref="G1493:G1497"/>
    <mergeCell ref="B1493:B1497"/>
    <mergeCell ref="A1518:A1522"/>
    <mergeCell ref="C1518:C1522"/>
    <mergeCell ref="D1518:D1522"/>
    <mergeCell ref="E1518:E1522"/>
    <mergeCell ref="F1518:F1522"/>
    <mergeCell ref="G1518:G1522"/>
    <mergeCell ref="B1518:B1522"/>
    <mergeCell ref="A1513:A1517"/>
    <mergeCell ref="C1513:C1517"/>
    <mergeCell ref="D1513:D1517"/>
    <mergeCell ref="E1513:E1517"/>
    <mergeCell ref="F1513:F1517"/>
    <mergeCell ref="G1513:G1517"/>
    <mergeCell ref="B1513:B1517"/>
    <mergeCell ref="A1508:A1512"/>
    <mergeCell ref="C1508:C1512"/>
    <mergeCell ref="D1508:D1512"/>
    <mergeCell ref="E1508:E1512"/>
    <mergeCell ref="F1508:F1512"/>
    <mergeCell ref="G1508:G1512"/>
    <mergeCell ref="B1508:B1512"/>
    <mergeCell ref="A1533:A1537"/>
    <mergeCell ref="C1533:C1537"/>
    <mergeCell ref="D1533:D1537"/>
    <mergeCell ref="E1533:E1537"/>
    <mergeCell ref="F1533:F1537"/>
    <mergeCell ref="G1533:G1537"/>
    <mergeCell ref="B1533:B1537"/>
    <mergeCell ref="A1528:A1532"/>
    <mergeCell ref="C1528:C1532"/>
    <mergeCell ref="D1528:D1532"/>
    <mergeCell ref="E1528:E1532"/>
    <mergeCell ref="F1528:F1532"/>
    <mergeCell ref="G1528:G1532"/>
    <mergeCell ref="B1528:B1532"/>
    <mergeCell ref="A1523:A1527"/>
    <mergeCell ref="C1523:C1527"/>
    <mergeCell ref="D1523:D1527"/>
    <mergeCell ref="E1523:E1527"/>
    <mergeCell ref="F1523:F1527"/>
    <mergeCell ref="G1523:G1527"/>
    <mergeCell ref="B1523:B1527"/>
    <mergeCell ref="A1548:A1552"/>
    <mergeCell ref="C1548:C1552"/>
    <mergeCell ref="D1548:D1552"/>
    <mergeCell ref="E1548:E1552"/>
    <mergeCell ref="F1548:F1552"/>
    <mergeCell ref="G1548:G1552"/>
    <mergeCell ref="B1548:B1552"/>
    <mergeCell ref="A1543:A1547"/>
    <mergeCell ref="C1543:C1547"/>
    <mergeCell ref="D1543:D1547"/>
    <mergeCell ref="E1543:E1547"/>
    <mergeCell ref="F1543:F1547"/>
    <mergeCell ref="G1543:G1547"/>
    <mergeCell ref="B1543:B1547"/>
    <mergeCell ref="A1538:A1542"/>
    <mergeCell ref="C1538:C1542"/>
    <mergeCell ref="D1538:D1542"/>
    <mergeCell ref="E1538:E1542"/>
    <mergeCell ref="F1538:F1542"/>
    <mergeCell ref="G1538:G1542"/>
    <mergeCell ref="B1538:B1542"/>
    <mergeCell ref="A1563:A1567"/>
    <mergeCell ref="C1563:C1567"/>
    <mergeCell ref="D1563:D1567"/>
    <mergeCell ref="E1563:E1567"/>
    <mergeCell ref="F1563:F1567"/>
    <mergeCell ref="G1563:G1567"/>
    <mergeCell ref="B1563:B1567"/>
    <mergeCell ref="A1558:A1562"/>
    <mergeCell ref="C1558:C1562"/>
    <mergeCell ref="D1558:D1562"/>
    <mergeCell ref="E1558:E1562"/>
    <mergeCell ref="F1558:F1562"/>
    <mergeCell ref="G1558:G1562"/>
    <mergeCell ref="B1558:B1562"/>
    <mergeCell ref="A1553:A1557"/>
    <mergeCell ref="C1553:C1557"/>
    <mergeCell ref="D1553:D1557"/>
    <mergeCell ref="E1553:E1557"/>
    <mergeCell ref="F1553:F1557"/>
    <mergeCell ref="G1553:G1557"/>
    <mergeCell ref="B1553:B1557"/>
    <mergeCell ref="A1578:A1582"/>
    <mergeCell ref="C1578:C1582"/>
    <mergeCell ref="D1578:D1582"/>
    <mergeCell ref="E1578:E1582"/>
    <mergeCell ref="F1578:F1582"/>
    <mergeCell ref="G1578:G1582"/>
    <mergeCell ref="B1578:B1582"/>
    <mergeCell ref="A1573:A1577"/>
    <mergeCell ref="C1573:C1577"/>
    <mergeCell ref="D1573:D1577"/>
    <mergeCell ref="E1573:E1577"/>
    <mergeCell ref="F1573:F1577"/>
    <mergeCell ref="G1573:G1577"/>
    <mergeCell ref="B1573:B1577"/>
    <mergeCell ref="A1568:A1572"/>
    <mergeCell ref="C1568:C1572"/>
    <mergeCell ref="D1568:D1572"/>
    <mergeCell ref="E1568:E1572"/>
    <mergeCell ref="F1568:F1572"/>
    <mergeCell ref="G1568:G1572"/>
    <mergeCell ref="B1568:B1572"/>
    <mergeCell ref="A1593:A1597"/>
    <mergeCell ref="C1593:C1597"/>
    <mergeCell ref="D1593:D1597"/>
    <mergeCell ref="E1593:E1597"/>
    <mergeCell ref="F1593:F1597"/>
    <mergeCell ref="G1593:G1597"/>
    <mergeCell ref="B1593:B1597"/>
    <mergeCell ref="A1588:A1592"/>
    <mergeCell ref="C1588:C1592"/>
    <mergeCell ref="D1588:D1592"/>
    <mergeCell ref="E1588:E1592"/>
    <mergeCell ref="F1588:F1592"/>
    <mergeCell ref="G1588:G1592"/>
    <mergeCell ref="B1588:B1592"/>
    <mergeCell ref="A1583:A1587"/>
    <mergeCell ref="C1583:C1587"/>
    <mergeCell ref="D1583:D1587"/>
    <mergeCell ref="E1583:E1587"/>
    <mergeCell ref="F1583:F1587"/>
    <mergeCell ref="G1583:G1587"/>
    <mergeCell ref="B1583:B1587"/>
    <mergeCell ref="A1608:A1612"/>
    <mergeCell ref="C1608:C1612"/>
    <mergeCell ref="D1608:D1612"/>
    <mergeCell ref="E1608:E1612"/>
    <mergeCell ref="F1608:F1612"/>
    <mergeCell ref="G1608:G1612"/>
    <mergeCell ref="B1608:B1612"/>
    <mergeCell ref="A1603:A1607"/>
    <mergeCell ref="C1603:C1607"/>
    <mergeCell ref="D1603:D1607"/>
    <mergeCell ref="E1603:E1607"/>
    <mergeCell ref="F1603:F1607"/>
    <mergeCell ref="G1603:G1607"/>
    <mergeCell ref="B1603:B1607"/>
    <mergeCell ref="A1598:A1602"/>
    <mergeCell ref="C1598:C1602"/>
    <mergeCell ref="D1598:D1602"/>
    <mergeCell ref="E1598:E1602"/>
    <mergeCell ref="F1598:F1602"/>
    <mergeCell ref="G1598:G1602"/>
    <mergeCell ref="B1598:B1602"/>
    <mergeCell ref="A1623:A1627"/>
    <mergeCell ref="C1623:C1627"/>
    <mergeCell ref="D1623:D1627"/>
    <mergeCell ref="E1623:E1627"/>
    <mergeCell ref="F1623:F1627"/>
    <mergeCell ref="G1623:G1627"/>
    <mergeCell ref="B1623:B1627"/>
    <mergeCell ref="A1618:A1622"/>
    <mergeCell ref="C1618:C1622"/>
    <mergeCell ref="D1618:D1622"/>
    <mergeCell ref="E1618:E1622"/>
    <mergeCell ref="F1618:F1622"/>
    <mergeCell ref="G1618:G1622"/>
    <mergeCell ref="B1618:B1622"/>
    <mergeCell ref="A1613:A1617"/>
    <mergeCell ref="C1613:C1617"/>
    <mergeCell ref="D1613:D1617"/>
    <mergeCell ref="E1613:E1617"/>
    <mergeCell ref="F1613:F1617"/>
    <mergeCell ref="G1613:G1617"/>
    <mergeCell ref="B1613:B1617"/>
    <mergeCell ref="A1638:A1642"/>
    <mergeCell ref="C1638:C1642"/>
    <mergeCell ref="D1638:D1642"/>
    <mergeCell ref="E1638:E1642"/>
    <mergeCell ref="F1638:F1642"/>
    <mergeCell ref="G1638:G1642"/>
    <mergeCell ref="B1638:B1642"/>
    <mergeCell ref="A1633:A1637"/>
    <mergeCell ref="C1633:C1637"/>
    <mergeCell ref="D1633:D1637"/>
    <mergeCell ref="E1633:E1637"/>
    <mergeCell ref="F1633:F1637"/>
    <mergeCell ref="G1633:G1637"/>
    <mergeCell ref="B1633:B1637"/>
    <mergeCell ref="A1628:A1632"/>
    <mergeCell ref="C1628:C1632"/>
    <mergeCell ref="D1628:D1632"/>
    <mergeCell ref="E1628:E1632"/>
    <mergeCell ref="F1628:F1632"/>
    <mergeCell ref="G1628:G1632"/>
    <mergeCell ref="B1628:B1632"/>
    <mergeCell ref="A1653:A1657"/>
    <mergeCell ref="C1653:C1657"/>
    <mergeCell ref="D1653:D1657"/>
    <mergeCell ref="E1653:E1657"/>
    <mergeCell ref="F1653:F1657"/>
    <mergeCell ref="G1653:G1657"/>
    <mergeCell ref="B1653:B1657"/>
    <mergeCell ref="A1648:A1652"/>
    <mergeCell ref="C1648:C1652"/>
    <mergeCell ref="D1648:D1652"/>
    <mergeCell ref="E1648:E1652"/>
    <mergeCell ref="F1648:F1652"/>
    <mergeCell ref="G1648:G1652"/>
    <mergeCell ref="B1648:B1652"/>
    <mergeCell ref="A1643:A1647"/>
    <mergeCell ref="C1643:C1647"/>
    <mergeCell ref="D1643:D1647"/>
    <mergeCell ref="E1643:E1647"/>
    <mergeCell ref="F1643:F1647"/>
    <mergeCell ref="G1643:G1647"/>
    <mergeCell ref="B1643:B1647"/>
    <mergeCell ref="A1668:A1672"/>
    <mergeCell ref="C1668:C1672"/>
    <mergeCell ref="D1668:D1672"/>
    <mergeCell ref="E1668:E1672"/>
    <mergeCell ref="F1668:F1672"/>
    <mergeCell ref="G1668:G1672"/>
    <mergeCell ref="B1668:B1672"/>
    <mergeCell ref="A1663:A1667"/>
    <mergeCell ref="C1663:C1667"/>
    <mergeCell ref="D1663:D1667"/>
    <mergeCell ref="E1663:E1667"/>
    <mergeCell ref="F1663:F1667"/>
    <mergeCell ref="G1663:G1667"/>
    <mergeCell ref="B1663:B1667"/>
    <mergeCell ref="A1658:A1662"/>
    <mergeCell ref="C1658:C1662"/>
    <mergeCell ref="D1658:D1662"/>
    <mergeCell ref="E1658:E1662"/>
    <mergeCell ref="F1658:F1662"/>
    <mergeCell ref="G1658:G1662"/>
    <mergeCell ref="B1658:B1662"/>
    <mergeCell ref="A1683:A1687"/>
    <mergeCell ref="C1683:C1687"/>
    <mergeCell ref="D1683:D1687"/>
    <mergeCell ref="E1683:E1687"/>
    <mergeCell ref="F1683:F1687"/>
    <mergeCell ref="G1683:G1687"/>
    <mergeCell ref="B1683:B1687"/>
    <mergeCell ref="A1678:A1682"/>
    <mergeCell ref="C1678:C1682"/>
    <mergeCell ref="D1678:D1682"/>
    <mergeCell ref="E1678:E1682"/>
    <mergeCell ref="F1678:F1682"/>
    <mergeCell ref="G1678:G1682"/>
    <mergeCell ref="B1678:B1682"/>
    <mergeCell ref="A1673:A1677"/>
    <mergeCell ref="C1673:C1677"/>
    <mergeCell ref="D1673:D1677"/>
    <mergeCell ref="E1673:E1677"/>
    <mergeCell ref="F1673:F1677"/>
    <mergeCell ref="G1673:G1677"/>
    <mergeCell ref="B1673:B1677"/>
    <mergeCell ref="A1698:A1702"/>
    <mergeCell ref="C1698:C1702"/>
    <mergeCell ref="D1698:D1702"/>
    <mergeCell ref="E1698:E1702"/>
    <mergeCell ref="F1698:F1702"/>
    <mergeCell ref="G1698:G1702"/>
    <mergeCell ref="B1698:B1702"/>
    <mergeCell ref="A1693:A1697"/>
    <mergeCell ref="C1693:C1697"/>
    <mergeCell ref="D1693:D1697"/>
    <mergeCell ref="E1693:E1697"/>
    <mergeCell ref="F1693:F1697"/>
    <mergeCell ref="G1693:G1697"/>
    <mergeCell ref="B1693:B1697"/>
    <mergeCell ref="A1688:A1692"/>
    <mergeCell ref="C1688:C1692"/>
    <mergeCell ref="D1688:D1692"/>
    <mergeCell ref="E1688:E1692"/>
    <mergeCell ref="F1688:F1692"/>
    <mergeCell ref="G1688:G1692"/>
    <mergeCell ref="B1688:B1692"/>
    <mergeCell ref="A1713:A1717"/>
    <mergeCell ref="C1713:C1717"/>
    <mergeCell ref="D1713:D1717"/>
    <mergeCell ref="E1713:E1717"/>
    <mergeCell ref="F1713:F1717"/>
    <mergeCell ref="G1713:G1717"/>
    <mergeCell ref="B1713:B1717"/>
    <mergeCell ref="A1708:A1712"/>
    <mergeCell ref="C1708:C1712"/>
    <mergeCell ref="D1708:D1712"/>
    <mergeCell ref="E1708:E1712"/>
    <mergeCell ref="F1708:F1712"/>
    <mergeCell ref="G1708:G1712"/>
    <mergeCell ref="B1708:B1712"/>
    <mergeCell ref="A1703:A1707"/>
    <mergeCell ref="C1703:C1707"/>
    <mergeCell ref="D1703:D1707"/>
    <mergeCell ref="E1703:E1707"/>
    <mergeCell ref="F1703:F1707"/>
    <mergeCell ref="G1703:G1707"/>
    <mergeCell ref="B1703:B1707"/>
    <mergeCell ref="A1728:A1732"/>
    <mergeCell ref="C1728:C1732"/>
    <mergeCell ref="D1728:D1732"/>
    <mergeCell ref="E1728:E1732"/>
    <mergeCell ref="F1728:F1732"/>
    <mergeCell ref="G1728:G1732"/>
    <mergeCell ref="B1728:B1732"/>
    <mergeCell ref="A1723:A1727"/>
    <mergeCell ref="C1723:C1727"/>
    <mergeCell ref="D1723:D1727"/>
    <mergeCell ref="E1723:E1727"/>
    <mergeCell ref="F1723:F1727"/>
    <mergeCell ref="G1723:G1727"/>
    <mergeCell ref="B1723:B1727"/>
    <mergeCell ref="A1718:A1722"/>
    <mergeCell ref="C1718:C1722"/>
    <mergeCell ref="D1718:D1722"/>
    <mergeCell ref="E1718:E1722"/>
    <mergeCell ref="F1718:F1722"/>
    <mergeCell ref="G1718:G1722"/>
    <mergeCell ref="B1718:B1722"/>
    <mergeCell ref="A1743:A1747"/>
    <mergeCell ref="C1743:C1747"/>
    <mergeCell ref="D1743:D1747"/>
    <mergeCell ref="E1743:E1747"/>
    <mergeCell ref="F1743:F1747"/>
    <mergeCell ref="G1743:G1747"/>
    <mergeCell ref="B1743:B1747"/>
    <mergeCell ref="A1738:A1742"/>
    <mergeCell ref="C1738:C1742"/>
    <mergeCell ref="D1738:D1742"/>
    <mergeCell ref="E1738:E1742"/>
    <mergeCell ref="F1738:F1742"/>
    <mergeCell ref="G1738:G1742"/>
    <mergeCell ref="B1738:B1742"/>
    <mergeCell ref="A1733:A1737"/>
    <mergeCell ref="C1733:C1737"/>
    <mergeCell ref="D1733:D1737"/>
    <mergeCell ref="E1733:E1737"/>
    <mergeCell ref="F1733:F1737"/>
    <mergeCell ref="G1733:G1737"/>
    <mergeCell ref="B1733:B1737"/>
    <mergeCell ref="A1758:A1762"/>
    <mergeCell ref="C1758:C1762"/>
    <mergeCell ref="D1758:D1762"/>
    <mergeCell ref="E1758:E1762"/>
    <mergeCell ref="F1758:F1762"/>
    <mergeCell ref="G1758:G1762"/>
    <mergeCell ref="B1758:B1762"/>
    <mergeCell ref="A1753:A1757"/>
    <mergeCell ref="C1753:C1757"/>
    <mergeCell ref="D1753:D1757"/>
    <mergeCell ref="E1753:E1757"/>
    <mergeCell ref="F1753:F1757"/>
    <mergeCell ref="G1753:G1757"/>
    <mergeCell ref="B1753:B1757"/>
    <mergeCell ref="A1748:A1752"/>
    <mergeCell ref="C1748:C1752"/>
    <mergeCell ref="D1748:D1752"/>
    <mergeCell ref="E1748:E1752"/>
    <mergeCell ref="F1748:F1752"/>
    <mergeCell ref="G1748:G1752"/>
    <mergeCell ref="B1748:B1752"/>
    <mergeCell ref="A1773:A1777"/>
    <mergeCell ref="C1773:C1777"/>
    <mergeCell ref="D1773:D1777"/>
    <mergeCell ref="E1773:E1777"/>
    <mergeCell ref="F1773:F1777"/>
    <mergeCell ref="G1773:G1777"/>
    <mergeCell ref="B1773:B1777"/>
    <mergeCell ref="A1768:A1772"/>
    <mergeCell ref="C1768:C1772"/>
    <mergeCell ref="D1768:D1772"/>
    <mergeCell ref="E1768:E1772"/>
    <mergeCell ref="F1768:F1772"/>
    <mergeCell ref="G1768:G1772"/>
    <mergeCell ref="B1768:B1772"/>
    <mergeCell ref="A1763:A1767"/>
    <mergeCell ref="C1763:C1767"/>
    <mergeCell ref="D1763:D1767"/>
    <mergeCell ref="E1763:E1767"/>
    <mergeCell ref="F1763:F1767"/>
    <mergeCell ref="G1763:G1767"/>
    <mergeCell ref="B1763:B1767"/>
    <mergeCell ref="A1788:A1792"/>
    <mergeCell ref="C1788:C1792"/>
    <mergeCell ref="D1788:D1792"/>
    <mergeCell ref="E1788:E1792"/>
    <mergeCell ref="F1788:F1792"/>
    <mergeCell ref="G1788:G1792"/>
    <mergeCell ref="B1788:B1792"/>
    <mergeCell ref="A1783:A1787"/>
    <mergeCell ref="C1783:C1787"/>
    <mergeCell ref="D1783:D1787"/>
    <mergeCell ref="E1783:E1787"/>
    <mergeCell ref="F1783:F1787"/>
    <mergeCell ref="G1783:G1787"/>
    <mergeCell ref="B1783:B1787"/>
    <mergeCell ref="A1778:A1782"/>
    <mergeCell ref="C1778:C1782"/>
    <mergeCell ref="D1778:D1782"/>
    <mergeCell ref="E1778:E1782"/>
    <mergeCell ref="F1778:F1782"/>
    <mergeCell ref="G1778:G1782"/>
    <mergeCell ref="B1778:B1782"/>
    <mergeCell ref="A1803:A1807"/>
    <mergeCell ref="C1803:C1807"/>
    <mergeCell ref="D1803:D1807"/>
    <mergeCell ref="E1803:E1807"/>
    <mergeCell ref="F1803:F1807"/>
    <mergeCell ref="G1803:G1807"/>
    <mergeCell ref="B1803:B1807"/>
    <mergeCell ref="A1798:A1802"/>
    <mergeCell ref="C1798:C1802"/>
    <mergeCell ref="D1798:D1802"/>
    <mergeCell ref="E1798:E1802"/>
    <mergeCell ref="F1798:F1802"/>
    <mergeCell ref="G1798:G1802"/>
    <mergeCell ref="B1798:B1802"/>
    <mergeCell ref="A1793:A1797"/>
    <mergeCell ref="C1793:C1797"/>
    <mergeCell ref="D1793:D1797"/>
    <mergeCell ref="E1793:E1797"/>
    <mergeCell ref="F1793:F1797"/>
    <mergeCell ref="G1793:G1797"/>
    <mergeCell ref="B1793:B1797"/>
    <mergeCell ref="A1818:A1822"/>
    <mergeCell ref="C1818:C1822"/>
    <mergeCell ref="D1818:D1822"/>
    <mergeCell ref="E1818:E1822"/>
    <mergeCell ref="F1818:F1822"/>
    <mergeCell ref="G1818:G1822"/>
    <mergeCell ref="B1818:B1822"/>
    <mergeCell ref="A1813:A1817"/>
    <mergeCell ref="C1813:C1817"/>
    <mergeCell ref="D1813:D1817"/>
    <mergeCell ref="E1813:E1817"/>
    <mergeCell ref="F1813:F1817"/>
    <mergeCell ref="G1813:G1817"/>
    <mergeCell ref="B1813:B1817"/>
    <mergeCell ref="A1808:A1812"/>
    <mergeCell ref="C1808:C1812"/>
    <mergeCell ref="D1808:D1812"/>
    <mergeCell ref="E1808:E1812"/>
    <mergeCell ref="F1808:F1812"/>
    <mergeCell ref="G1808:G1812"/>
    <mergeCell ref="B1808:B1812"/>
    <mergeCell ref="A1833:A1837"/>
    <mergeCell ref="C1833:C1837"/>
    <mergeCell ref="D1833:D1837"/>
    <mergeCell ref="E1833:E1837"/>
    <mergeCell ref="F1833:F1837"/>
    <mergeCell ref="G1833:G1837"/>
    <mergeCell ref="B1833:B1837"/>
    <mergeCell ref="A1828:A1832"/>
    <mergeCell ref="C1828:C1832"/>
    <mergeCell ref="D1828:D1832"/>
    <mergeCell ref="E1828:E1832"/>
    <mergeCell ref="F1828:F1832"/>
    <mergeCell ref="G1828:G1832"/>
    <mergeCell ref="B1828:B1832"/>
    <mergeCell ref="A1823:A1827"/>
    <mergeCell ref="C1823:C1827"/>
    <mergeCell ref="D1823:D1827"/>
    <mergeCell ref="E1823:E1827"/>
    <mergeCell ref="F1823:F1827"/>
    <mergeCell ref="G1823:G1827"/>
    <mergeCell ref="B1823:B1827"/>
    <mergeCell ref="A1848:A1852"/>
    <mergeCell ref="C1848:C1852"/>
    <mergeCell ref="D1848:D1852"/>
    <mergeCell ref="E1848:E1852"/>
    <mergeCell ref="F1848:F1852"/>
    <mergeCell ref="G1848:G1852"/>
    <mergeCell ref="B1848:B1852"/>
    <mergeCell ref="A1843:A1847"/>
    <mergeCell ref="C1843:C1847"/>
    <mergeCell ref="D1843:D1847"/>
    <mergeCell ref="E1843:E1847"/>
    <mergeCell ref="F1843:F1847"/>
    <mergeCell ref="G1843:G1847"/>
    <mergeCell ref="B1843:B1847"/>
    <mergeCell ref="A1838:A1842"/>
    <mergeCell ref="C1838:C1842"/>
    <mergeCell ref="D1838:D1842"/>
    <mergeCell ref="E1838:E1842"/>
    <mergeCell ref="F1838:F1842"/>
    <mergeCell ref="G1838:G1842"/>
    <mergeCell ref="B1838:B1842"/>
    <mergeCell ref="A1863:A1867"/>
    <mergeCell ref="C1863:C1867"/>
    <mergeCell ref="D1863:D1867"/>
    <mergeCell ref="E1863:E1867"/>
    <mergeCell ref="F1863:F1867"/>
    <mergeCell ref="G1863:G1867"/>
    <mergeCell ref="B1863:B1867"/>
    <mergeCell ref="A1858:A1862"/>
    <mergeCell ref="C1858:C1862"/>
    <mergeCell ref="D1858:D1862"/>
    <mergeCell ref="E1858:E1862"/>
    <mergeCell ref="F1858:F1862"/>
    <mergeCell ref="G1858:G1862"/>
    <mergeCell ref="B1858:B1862"/>
    <mergeCell ref="A1853:A1857"/>
    <mergeCell ref="C1853:C1857"/>
    <mergeCell ref="D1853:D1857"/>
    <mergeCell ref="E1853:E1857"/>
    <mergeCell ref="F1853:F1857"/>
    <mergeCell ref="G1853:G1857"/>
    <mergeCell ref="B1853:B1857"/>
    <mergeCell ref="A1878:A1882"/>
    <mergeCell ref="C1878:C1882"/>
    <mergeCell ref="D1878:D1882"/>
    <mergeCell ref="E1878:E1882"/>
    <mergeCell ref="F1878:F1882"/>
    <mergeCell ref="G1878:G1882"/>
    <mergeCell ref="B1878:B1882"/>
    <mergeCell ref="A1873:A1877"/>
    <mergeCell ref="C1873:C1877"/>
    <mergeCell ref="D1873:D1877"/>
    <mergeCell ref="E1873:E1877"/>
    <mergeCell ref="F1873:F1877"/>
    <mergeCell ref="G1873:G1877"/>
    <mergeCell ref="B1873:B1877"/>
    <mergeCell ref="A1868:A1872"/>
    <mergeCell ref="C1868:C1872"/>
    <mergeCell ref="D1868:D1872"/>
    <mergeCell ref="E1868:E1872"/>
    <mergeCell ref="F1868:F1872"/>
    <mergeCell ref="G1868:G1872"/>
    <mergeCell ref="B1868:B1872"/>
    <mergeCell ref="A1893:A1897"/>
    <mergeCell ref="C1893:C1897"/>
    <mergeCell ref="D1893:D1897"/>
    <mergeCell ref="E1893:E1897"/>
    <mergeCell ref="F1893:F1897"/>
    <mergeCell ref="G1893:G1897"/>
    <mergeCell ref="B1893:B1897"/>
    <mergeCell ref="A1888:A1892"/>
    <mergeCell ref="C1888:C1892"/>
    <mergeCell ref="D1888:D1892"/>
    <mergeCell ref="E1888:E1892"/>
    <mergeCell ref="F1888:F1892"/>
    <mergeCell ref="G1888:G1892"/>
    <mergeCell ref="B1888:B1892"/>
    <mergeCell ref="A1883:A1887"/>
    <mergeCell ref="C1883:C1887"/>
    <mergeCell ref="D1883:D1887"/>
    <mergeCell ref="E1883:E1887"/>
    <mergeCell ref="F1883:F1887"/>
    <mergeCell ref="G1883:G1887"/>
    <mergeCell ref="B1883:B1887"/>
    <mergeCell ref="A1908:A1912"/>
    <mergeCell ref="C1908:C1912"/>
    <mergeCell ref="D1908:D1912"/>
    <mergeCell ref="E1908:E1912"/>
    <mergeCell ref="F1908:F1912"/>
    <mergeCell ref="G1908:G1912"/>
    <mergeCell ref="B1908:B1912"/>
    <mergeCell ref="A1903:A1907"/>
    <mergeCell ref="C1903:C1907"/>
    <mergeCell ref="D1903:D1907"/>
    <mergeCell ref="E1903:E1907"/>
    <mergeCell ref="F1903:F1907"/>
    <mergeCell ref="G1903:G1907"/>
    <mergeCell ref="B1903:B1907"/>
    <mergeCell ref="A1898:A1902"/>
    <mergeCell ref="C1898:C1902"/>
    <mergeCell ref="D1898:D1902"/>
    <mergeCell ref="E1898:E1902"/>
    <mergeCell ref="F1898:F1902"/>
    <mergeCell ref="G1898:G1902"/>
    <mergeCell ref="B1898:B1902"/>
    <mergeCell ref="A1923:A1927"/>
    <mergeCell ref="C1923:C1927"/>
    <mergeCell ref="D1923:D1927"/>
    <mergeCell ref="E1923:E1927"/>
    <mergeCell ref="F1923:F1927"/>
    <mergeCell ref="G1923:G1927"/>
    <mergeCell ref="B1923:B1927"/>
    <mergeCell ref="A1918:A1922"/>
    <mergeCell ref="C1918:C1922"/>
    <mergeCell ref="D1918:D1922"/>
    <mergeCell ref="E1918:E1922"/>
    <mergeCell ref="F1918:F1922"/>
    <mergeCell ref="G1918:G1922"/>
    <mergeCell ref="B1918:B1922"/>
    <mergeCell ref="A1913:A1917"/>
    <mergeCell ref="C1913:C1917"/>
    <mergeCell ref="D1913:D1917"/>
    <mergeCell ref="E1913:E1917"/>
    <mergeCell ref="F1913:F1917"/>
    <mergeCell ref="G1913:G1917"/>
    <mergeCell ref="B1913:B1917"/>
    <mergeCell ref="A1938:A1942"/>
    <mergeCell ref="C1938:C1942"/>
    <mergeCell ref="D1938:D1942"/>
    <mergeCell ref="E1938:E1942"/>
    <mergeCell ref="F1938:F1942"/>
    <mergeCell ref="G1938:G1942"/>
    <mergeCell ref="B1938:B1942"/>
    <mergeCell ref="A1933:A1937"/>
    <mergeCell ref="C1933:C1937"/>
    <mergeCell ref="D1933:D1937"/>
    <mergeCell ref="E1933:E1937"/>
    <mergeCell ref="F1933:F1937"/>
    <mergeCell ref="G1933:G1937"/>
    <mergeCell ref="B1933:B1937"/>
    <mergeCell ref="A1928:A1932"/>
    <mergeCell ref="C1928:C1932"/>
    <mergeCell ref="D1928:D1932"/>
    <mergeCell ref="E1928:E1932"/>
    <mergeCell ref="F1928:F1932"/>
    <mergeCell ref="G1928:G1932"/>
    <mergeCell ref="B1928:B1932"/>
    <mergeCell ref="A1953:A1957"/>
    <mergeCell ref="C1953:C1957"/>
    <mergeCell ref="D1953:D1957"/>
    <mergeCell ref="E1953:E1957"/>
    <mergeCell ref="F1953:F1957"/>
    <mergeCell ref="G1953:G1957"/>
    <mergeCell ref="B1953:B1957"/>
    <mergeCell ref="A1948:A1952"/>
    <mergeCell ref="C1948:C1952"/>
    <mergeCell ref="D1948:D1952"/>
    <mergeCell ref="E1948:E1952"/>
    <mergeCell ref="F1948:F1952"/>
    <mergeCell ref="G1948:G1952"/>
    <mergeCell ref="B1948:B1952"/>
    <mergeCell ref="A1943:A1947"/>
    <mergeCell ref="C1943:C1947"/>
    <mergeCell ref="D1943:D1947"/>
    <mergeCell ref="E1943:E1947"/>
    <mergeCell ref="F1943:F1947"/>
    <mergeCell ref="G1943:G1947"/>
    <mergeCell ref="B1943:B1947"/>
    <mergeCell ref="A1968:A1972"/>
    <mergeCell ref="C1968:C1972"/>
    <mergeCell ref="D1968:D1972"/>
    <mergeCell ref="E1968:E1972"/>
    <mergeCell ref="F1968:F1972"/>
    <mergeCell ref="G1968:G1972"/>
    <mergeCell ref="B1968:B1972"/>
    <mergeCell ref="A1963:A1967"/>
    <mergeCell ref="C1963:C1967"/>
    <mergeCell ref="D1963:D1967"/>
    <mergeCell ref="E1963:E1967"/>
    <mergeCell ref="F1963:F1967"/>
    <mergeCell ref="G1963:G1967"/>
    <mergeCell ref="B1963:B1967"/>
    <mergeCell ref="A1958:A1962"/>
    <mergeCell ref="C1958:C1962"/>
    <mergeCell ref="D1958:D1962"/>
    <mergeCell ref="E1958:E1962"/>
    <mergeCell ref="F1958:F1962"/>
    <mergeCell ref="G1958:G1962"/>
    <mergeCell ref="B1958:B1962"/>
    <mergeCell ref="A1983:A1987"/>
    <mergeCell ref="C1983:C1987"/>
    <mergeCell ref="D1983:D1987"/>
    <mergeCell ref="E1983:E1987"/>
    <mergeCell ref="F1983:F1987"/>
    <mergeCell ref="G1983:G1987"/>
    <mergeCell ref="B1983:B1987"/>
    <mergeCell ref="A1978:A1982"/>
    <mergeCell ref="C1978:C1982"/>
    <mergeCell ref="D1978:D1982"/>
    <mergeCell ref="E1978:E1982"/>
    <mergeCell ref="F1978:F1982"/>
    <mergeCell ref="G1978:G1982"/>
    <mergeCell ref="B1978:B1982"/>
    <mergeCell ref="A1973:A1977"/>
    <mergeCell ref="C1973:C1977"/>
    <mergeCell ref="D1973:D1977"/>
    <mergeCell ref="E1973:E1977"/>
    <mergeCell ref="F1973:F1977"/>
    <mergeCell ref="G1973:G1977"/>
    <mergeCell ref="B1973:B1977"/>
    <mergeCell ref="A1998:A2002"/>
    <mergeCell ref="C1998:C2002"/>
    <mergeCell ref="D1998:D2002"/>
    <mergeCell ref="E1998:E2002"/>
    <mergeCell ref="F1998:F2002"/>
    <mergeCell ref="G1998:G2002"/>
    <mergeCell ref="B1998:B2002"/>
    <mergeCell ref="A1993:A1997"/>
    <mergeCell ref="C1993:C1997"/>
    <mergeCell ref="D1993:D1997"/>
    <mergeCell ref="E1993:E1997"/>
    <mergeCell ref="F1993:F1997"/>
    <mergeCell ref="G1993:G1997"/>
    <mergeCell ref="B1993:B1997"/>
    <mergeCell ref="A1988:A1992"/>
    <mergeCell ref="C1988:C1992"/>
    <mergeCell ref="D1988:D1992"/>
    <mergeCell ref="E1988:E1992"/>
    <mergeCell ref="F1988:F1992"/>
    <mergeCell ref="G1988:G1992"/>
    <mergeCell ref="B1988:B1992"/>
    <mergeCell ref="A2013:A2017"/>
    <mergeCell ref="C2013:C2017"/>
    <mergeCell ref="D2013:D2017"/>
    <mergeCell ref="E2013:E2017"/>
    <mergeCell ref="F2013:F2017"/>
    <mergeCell ref="G2013:G2017"/>
    <mergeCell ref="B2013:B2017"/>
    <mergeCell ref="A2008:A2012"/>
    <mergeCell ref="C2008:C2012"/>
    <mergeCell ref="D2008:D2012"/>
    <mergeCell ref="E2008:E2012"/>
    <mergeCell ref="F2008:F2012"/>
    <mergeCell ref="G2008:G2012"/>
    <mergeCell ref="B2008:B2012"/>
    <mergeCell ref="A2003:A2007"/>
    <mergeCell ref="C2003:C2007"/>
    <mergeCell ref="D2003:D2007"/>
    <mergeCell ref="E2003:E2007"/>
    <mergeCell ref="F2003:F2007"/>
    <mergeCell ref="G2003:G2007"/>
    <mergeCell ref="B2003:B2007"/>
    <mergeCell ref="A2028:A2032"/>
    <mergeCell ref="C2028:C2032"/>
    <mergeCell ref="D2028:D2032"/>
    <mergeCell ref="E2028:E2032"/>
    <mergeCell ref="F2028:F2032"/>
    <mergeCell ref="G2028:G2032"/>
    <mergeCell ref="B2028:B2032"/>
    <mergeCell ref="A2023:A2027"/>
    <mergeCell ref="C2023:C2027"/>
    <mergeCell ref="D2023:D2027"/>
    <mergeCell ref="E2023:E2027"/>
    <mergeCell ref="F2023:F2027"/>
    <mergeCell ref="G2023:G2027"/>
    <mergeCell ref="B2023:B2027"/>
    <mergeCell ref="A2018:A2022"/>
    <mergeCell ref="C2018:C2022"/>
    <mergeCell ref="D2018:D2022"/>
    <mergeCell ref="E2018:E2022"/>
    <mergeCell ref="F2018:F2022"/>
    <mergeCell ref="G2018:G2022"/>
    <mergeCell ref="B2018:B2022"/>
    <mergeCell ref="A2043:A2047"/>
    <mergeCell ref="C2043:C2047"/>
    <mergeCell ref="D2043:D2047"/>
    <mergeCell ref="E2043:E2047"/>
    <mergeCell ref="F2043:F2047"/>
    <mergeCell ref="G2043:G2047"/>
    <mergeCell ref="B2043:B2047"/>
    <mergeCell ref="A2038:A2042"/>
    <mergeCell ref="C2038:C2042"/>
    <mergeCell ref="D2038:D2042"/>
    <mergeCell ref="E2038:E2042"/>
    <mergeCell ref="F2038:F2042"/>
    <mergeCell ref="G2038:G2042"/>
    <mergeCell ref="B2038:B2042"/>
    <mergeCell ref="A2033:A2037"/>
    <mergeCell ref="C2033:C2037"/>
    <mergeCell ref="D2033:D2037"/>
    <mergeCell ref="E2033:E2037"/>
    <mergeCell ref="F2033:F2037"/>
    <mergeCell ref="G2033:G2037"/>
    <mergeCell ref="B2033:B2037"/>
    <mergeCell ref="A2058:A2062"/>
    <mergeCell ref="C2058:C2062"/>
    <mergeCell ref="D2058:D2062"/>
    <mergeCell ref="E2058:E2062"/>
    <mergeCell ref="F2058:F2062"/>
    <mergeCell ref="G2058:G2062"/>
    <mergeCell ref="B2058:B2062"/>
    <mergeCell ref="A2053:A2057"/>
    <mergeCell ref="C2053:C2057"/>
    <mergeCell ref="D2053:D2057"/>
    <mergeCell ref="E2053:E2057"/>
    <mergeCell ref="F2053:F2057"/>
    <mergeCell ref="G2053:G2057"/>
    <mergeCell ref="B2053:B2057"/>
    <mergeCell ref="A2048:A2052"/>
    <mergeCell ref="C2048:C2052"/>
    <mergeCell ref="D2048:D2052"/>
    <mergeCell ref="E2048:E2052"/>
    <mergeCell ref="F2048:F2052"/>
    <mergeCell ref="G2048:G2052"/>
    <mergeCell ref="B2048:B2052"/>
    <mergeCell ref="A2073:A2077"/>
    <mergeCell ref="C2073:C2077"/>
    <mergeCell ref="D2073:D2077"/>
    <mergeCell ref="E2073:E2077"/>
    <mergeCell ref="F2073:F2077"/>
    <mergeCell ref="G2073:G2077"/>
    <mergeCell ref="B2073:B2077"/>
    <mergeCell ref="A2068:A2072"/>
    <mergeCell ref="C2068:C2072"/>
    <mergeCell ref="D2068:D2072"/>
    <mergeCell ref="E2068:E2072"/>
    <mergeCell ref="F2068:F2072"/>
    <mergeCell ref="G2068:G2072"/>
    <mergeCell ref="B2068:B2072"/>
    <mergeCell ref="A2063:A2067"/>
    <mergeCell ref="C2063:C2067"/>
    <mergeCell ref="D2063:D2067"/>
    <mergeCell ref="E2063:E2067"/>
    <mergeCell ref="F2063:F2067"/>
    <mergeCell ref="G2063:G2067"/>
    <mergeCell ref="B2063:B2067"/>
    <mergeCell ref="A2088:A2092"/>
    <mergeCell ref="C2088:C2092"/>
    <mergeCell ref="D2088:D2092"/>
    <mergeCell ref="E2088:E2092"/>
    <mergeCell ref="F2088:F2092"/>
    <mergeCell ref="G2088:G2092"/>
    <mergeCell ref="B2088:B2092"/>
    <mergeCell ref="A2083:A2087"/>
    <mergeCell ref="C2083:C2087"/>
    <mergeCell ref="D2083:D2087"/>
    <mergeCell ref="E2083:E2087"/>
    <mergeCell ref="F2083:F2087"/>
    <mergeCell ref="G2083:G2087"/>
    <mergeCell ref="B2083:B2087"/>
    <mergeCell ref="A2078:A2082"/>
    <mergeCell ref="C2078:C2082"/>
    <mergeCell ref="D2078:D2082"/>
    <mergeCell ref="E2078:E2082"/>
    <mergeCell ref="F2078:F2082"/>
    <mergeCell ref="G2078:G2082"/>
    <mergeCell ref="B2078:B2082"/>
    <mergeCell ref="A2103:A2107"/>
    <mergeCell ref="C2103:C2107"/>
    <mergeCell ref="D2103:D2107"/>
    <mergeCell ref="E2103:E2107"/>
    <mergeCell ref="F2103:F2107"/>
    <mergeCell ref="G2103:G2107"/>
    <mergeCell ref="B2103:B2107"/>
    <mergeCell ref="A2098:A2102"/>
    <mergeCell ref="C2098:C2102"/>
    <mergeCell ref="D2098:D2102"/>
    <mergeCell ref="E2098:E2102"/>
    <mergeCell ref="F2098:F2102"/>
    <mergeCell ref="G2098:G2102"/>
    <mergeCell ref="B2098:B2102"/>
    <mergeCell ref="A2093:A2097"/>
    <mergeCell ref="C2093:C2097"/>
    <mergeCell ref="D2093:D2097"/>
    <mergeCell ref="E2093:E2097"/>
    <mergeCell ref="F2093:F2097"/>
    <mergeCell ref="G2093:G2097"/>
    <mergeCell ref="B2093:B2097"/>
    <mergeCell ref="A2118:A2122"/>
    <mergeCell ref="C2118:C2122"/>
    <mergeCell ref="D2118:D2122"/>
    <mergeCell ref="E2118:E2122"/>
    <mergeCell ref="F2118:F2122"/>
    <mergeCell ref="G2118:G2122"/>
    <mergeCell ref="B2118:B2122"/>
    <mergeCell ref="A2113:A2117"/>
    <mergeCell ref="C2113:C2117"/>
    <mergeCell ref="D2113:D2117"/>
    <mergeCell ref="E2113:E2117"/>
    <mergeCell ref="F2113:F2117"/>
    <mergeCell ref="G2113:G2117"/>
    <mergeCell ref="B2113:B2117"/>
    <mergeCell ref="A2108:A2112"/>
    <mergeCell ref="C2108:C2112"/>
    <mergeCell ref="D2108:D2112"/>
    <mergeCell ref="E2108:E2112"/>
    <mergeCell ref="F2108:F2112"/>
    <mergeCell ref="G2108:G2112"/>
    <mergeCell ref="B2108:B2112"/>
    <mergeCell ref="A2133:A2137"/>
    <mergeCell ref="C2133:C2137"/>
    <mergeCell ref="D2133:D2137"/>
    <mergeCell ref="E2133:E2137"/>
    <mergeCell ref="F2133:F2137"/>
    <mergeCell ref="G2133:G2137"/>
    <mergeCell ref="B2133:B2137"/>
    <mergeCell ref="A2128:A2132"/>
    <mergeCell ref="C2128:C2132"/>
    <mergeCell ref="D2128:D2132"/>
    <mergeCell ref="E2128:E2132"/>
    <mergeCell ref="F2128:F2132"/>
    <mergeCell ref="G2128:G2132"/>
    <mergeCell ref="B2128:B2132"/>
    <mergeCell ref="A2123:A2127"/>
    <mergeCell ref="C2123:C2127"/>
    <mergeCell ref="D2123:D2127"/>
    <mergeCell ref="E2123:E2127"/>
    <mergeCell ref="F2123:F2127"/>
    <mergeCell ref="G2123:G2127"/>
    <mergeCell ref="B2123:B2127"/>
    <mergeCell ref="A2148:A2152"/>
    <mergeCell ref="C2148:C2152"/>
    <mergeCell ref="D2148:D2152"/>
    <mergeCell ref="E2148:E2152"/>
    <mergeCell ref="F2148:F2152"/>
    <mergeCell ref="G2148:G2152"/>
    <mergeCell ref="B2148:B2152"/>
    <mergeCell ref="A2143:A2147"/>
    <mergeCell ref="C2143:C2147"/>
    <mergeCell ref="D2143:D2147"/>
    <mergeCell ref="E2143:E2147"/>
    <mergeCell ref="F2143:F2147"/>
    <mergeCell ref="G2143:G2147"/>
    <mergeCell ref="B2143:B2147"/>
    <mergeCell ref="A2138:A2142"/>
    <mergeCell ref="C2138:C2142"/>
    <mergeCell ref="D2138:D2142"/>
    <mergeCell ref="E2138:E2142"/>
    <mergeCell ref="F2138:F2142"/>
    <mergeCell ref="G2138:G2142"/>
    <mergeCell ref="B2138:B2142"/>
    <mergeCell ref="A2163:A2167"/>
    <mergeCell ref="C2163:C2167"/>
    <mergeCell ref="D2163:D2167"/>
    <mergeCell ref="E2163:E2167"/>
    <mergeCell ref="F2163:F2167"/>
    <mergeCell ref="G2163:G2167"/>
    <mergeCell ref="B2163:B2167"/>
    <mergeCell ref="A2158:A2162"/>
    <mergeCell ref="C2158:C2162"/>
    <mergeCell ref="D2158:D2162"/>
    <mergeCell ref="E2158:E2162"/>
    <mergeCell ref="F2158:F2162"/>
    <mergeCell ref="G2158:G2162"/>
    <mergeCell ref="B2158:B2162"/>
    <mergeCell ref="A2153:A2157"/>
    <mergeCell ref="C2153:C2157"/>
    <mergeCell ref="D2153:D2157"/>
    <mergeCell ref="E2153:E2157"/>
    <mergeCell ref="F2153:F2157"/>
    <mergeCell ref="G2153:G2157"/>
    <mergeCell ref="B2153:B2157"/>
    <mergeCell ref="A2178:A2182"/>
    <mergeCell ref="C2178:C2182"/>
    <mergeCell ref="D2178:D2182"/>
    <mergeCell ref="E2178:E2182"/>
    <mergeCell ref="F2178:F2182"/>
    <mergeCell ref="G2178:G2182"/>
    <mergeCell ref="B2178:B2182"/>
    <mergeCell ref="A2173:A2177"/>
    <mergeCell ref="C2173:C2177"/>
    <mergeCell ref="D2173:D2177"/>
    <mergeCell ref="E2173:E2177"/>
    <mergeCell ref="F2173:F2177"/>
    <mergeCell ref="G2173:G2177"/>
    <mergeCell ref="B2173:B2177"/>
    <mergeCell ref="A2168:A2172"/>
    <mergeCell ref="C2168:C2172"/>
    <mergeCell ref="D2168:D2172"/>
    <mergeCell ref="E2168:E2172"/>
    <mergeCell ref="F2168:F2172"/>
    <mergeCell ref="G2168:G2172"/>
    <mergeCell ref="B2168:B2172"/>
    <mergeCell ref="A2193:A2197"/>
    <mergeCell ref="C2193:C2197"/>
    <mergeCell ref="D2193:D2197"/>
    <mergeCell ref="E2193:E2197"/>
    <mergeCell ref="F2193:F2197"/>
    <mergeCell ref="G2193:G2197"/>
    <mergeCell ref="B2193:B2197"/>
    <mergeCell ref="A2188:A2192"/>
    <mergeCell ref="C2188:C2192"/>
    <mergeCell ref="D2188:D2192"/>
    <mergeCell ref="E2188:E2192"/>
    <mergeCell ref="F2188:F2192"/>
    <mergeCell ref="G2188:G2192"/>
    <mergeCell ref="B2188:B2192"/>
    <mergeCell ref="A2183:A2187"/>
    <mergeCell ref="C2183:C2187"/>
    <mergeCell ref="D2183:D2187"/>
    <mergeCell ref="E2183:E2187"/>
    <mergeCell ref="F2183:F2187"/>
    <mergeCell ref="G2183:G2187"/>
    <mergeCell ref="B2183:B2187"/>
    <mergeCell ref="A2208:A2212"/>
    <mergeCell ref="C2208:C2212"/>
    <mergeCell ref="D2208:D2212"/>
    <mergeCell ref="E2208:E2212"/>
    <mergeCell ref="F2208:F2212"/>
    <mergeCell ref="G2208:G2212"/>
    <mergeCell ref="B2208:B2212"/>
    <mergeCell ref="A2203:A2207"/>
    <mergeCell ref="C2203:C2207"/>
    <mergeCell ref="D2203:D2207"/>
    <mergeCell ref="E2203:E2207"/>
    <mergeCell ref="F2203:F2207"/>
    <mergeCell ref="G2203:G2207"/>
    <mergeCell ref="B2203:B2207"/>
    <mergeCell ref="A2198:A2202"/>
    <mergeCell ref="C2198:C2202"/>
    <mergeCell ref="D2198:D2202"/>
    <mergeCell ref="E2198:E2202"/>
    <mergeCell ref="F2198:F2202"/>
    <mergeCell ref="G2198:G2202"/>
    <mergeCell ref="B2198:B2202"/>
    <mergeCell ref="A2223:A2227"/>
    <mergeCell ref="C2223:C2227"/>
    <mergeCell ref="D2223:D2227"/>
    <mergeCell ref="E2223:E2227"/>
    <mergeCell ref="F2223:F2227"/>
    <mergeCell ref="G2223:G2227"/>
    <mergeCell ref="B2223:B2227"/>
    <mergeCell ref="A2218:A2222"/>
    <mergeCell ref="C2218:C2222"/>
    <mergeCell ref="D2218:D2222"/>
    <mergeCell ref="E2218:E2222"/>
    <mergeCell ref="F2218:F2222"/>
    <mergeCell ref="G2218:G2222"/>
    <mergeCell ref="B2218:B2222"/>
    <mergeCell ref="A2213:A2217"/>
    <mergeCell ref="C2213:C2217"/>
    <mergeCell ref="D2213:D2217"/>
    <mergeCell ref="E2213:E2217"/>
    <mergeCell ref="F2213:F2217"/>
    <mergeCell ref="G2213:G2217"/>
    <mergeCell ref="B2213:B2217"/>
    <mergeCell ref="A2238:A2242"/>
    <mergeCell ref="C2238:C2242"/>
    <mergeCell ref="D2238:D2242"/>
    <mergeCell ref="E2238:E2242"/>
    <mergeCell ref="F2238:F2242"/>
    <mergeCell ref="G2238:G2242"/>
    <mergeCell ref="B2238:B2242"/>
    <mergeCell ref="A2233:A2237"/>
    <mergeCell ref="C2233:C2237"/>
    <mergeCell ref="D2233:D2237"/>
    <mergeCell ref="E2233:E2237"/>
    <mergeCell ref="F2233:F2237"/>
    <mergeCell ref="G2233:G2237"/>
    <mergeCell ref="B2233:B2237"/>
    <mergeCell ref="A2228:A2232"/>
    <mergeCell ref="C2228:C2232"/>
    <mergeCell ref="D2228:D2232"/>
    <mergeCell ref="E2228:E2232"/>
    <mergeCell ref="F2228:F2232"/>
    <mergeCell ref="G2228:G2232"/>
    <mergeCell ref="B2228:B2232"/>
    <mergeCell ref="A2253:A2257"/>
    <mergeCell ref="C2253:C2257"/>
    <mergeCell ref="D2253:D2257"/>
    <mergeCell ref="E2253:E2257"/>
    <mergeCell ref="F2253:F2257"/>
    <mergeCell ref="G2253:G2257"/>
    <mergeCell ref="B2253:B2257"/>
    <mergeCell ref="A2248:A2252"/>
    <mergeCell ref="C2248:C2252"/>
    <mergeCell ref="D2248:D2252"/>
    <mergeCell ref="E2248:E2252"/>
    <mergeCell ref="F2248:F2252"/>
    <mergeCell ref="G2248:G2252"/>
    <mergeCell ref="B2248:B2252"/>
    <mergeCell ref="A2243:A2247"/>
    <mergeCell ref="C2243:C2247"/>
    <mergeCell ref="D2243:D2247"/>
    <mergeCell ref="E2243:E2247"/>
    <mergeCell ref="F2243:F2247"/>
    <mergeCell ref="G2243:G2247"/>
    <mergeCell ref="B2243:B2247"/>
    <mergeCell ref="A2268:A2272"/>
    <mergeCell ref="C2268:C2272"/>
    <mergeCell ref="D2268:D2272"/>
    <mergeCell ref="E2268:E2272"/>
    <mergeCell ref="F2268:F2272"/>
    <mergeCell ref="G2268:G2272"/>
    <mergeCell ref="B2268:B2272"/>
    <mergeCell ref="A2263:A2267"/>
    <mergeCell ref="C2263:C2267"/>
    <mergeCell ref="D2263:D2267"/>
    <mergeCell ref="E2263:E2267"/>
    <mergeCell ref="F2263:F2267"/>
    <mergeCell ref="G2263:G2267"/>
    <mergeCell ref="B2263:B2267"/>
    <mergeCell ref="A2258:A2262"/>
    <mergeCell ref="C2258:C2262"/>
    <mergeCell ref="D2258:D2262"/>
    <mergeCell ref="E2258:E2262"/>
    <mergeCell ref="F2258:F2262"/>
    <mergeCell ref="G2258:G2262"/>
    <mergeCell ref="B2258:B2262"/>
    <mergeCell ref="A2283:A2287"/>
    <mergeCell ref="C2283:C2287"/>
    <mergeCell ref="D2283:D2287"/>
    <mergeCell ref="E2283:E2287"/>
    <mergeCell ref="F2283:F2287"/>
    <mergeCell ref="G2283:G2287"/>
    <mergeCell ref="B2283:B2287"/>
    <mergeCell ref="A2278:A2282"/>
    <mergeCell ref="C2278:C2282"/>
    <mergeCell ref="D2278:D2282"/>
    <mergeCell ref="E2278:E2282"/>
    <mergeCell ref="F2278:F2282"/>
    <mergeCell ref="G2278:G2282"/>
    <mergeCell ref="B2278:B2282"/>
    <mergeCell ref="A2273:A2277"/>
    <mergeCell ref="C2273:C2277"/>
    <mergeCell ref="D2273:D2277"/>
    <mergeCell ref="E2273:E2277"/>
    <mergeCell ref="F2273:F2277"/>
    <mergeCell ref="G2273:G2277"/>
    <mergeCell ref="B2273:B2277"/>
    <mergeCell ref="A2298:A2302"/>
    <mergeCell ref="C2298:C2302"/>
    <mergeCell ref="D2298:D2302"/>
    <mergeCell ref="E2298:E2302"/>
    <mergeCell ref="F2298:F2302"/>
    <mergeCell ref="G2298:G2302"/>
    <mergeCell ref="B2298:B2302"/>
    <mergeCell ref="A2293:A2297"/>
    <mergeCell ref="C2293:C2297"/>
    <mergeCell ref="D2293:D2297"/>
    <mergeCell ref="E2293:E2297"/>
    <mergeCell ref="F2293:F2297"/>
    <mergeCell ref="G2293:G2297"/>
    <mergeCell ref="B2293:B2297"/>
    <mergeCell ref="A2288:A2292"/>
    <mergeCell ref="C2288:C2292"/>
    <mergeCell ref="D2288:D2292"/>
    <mergeCell ref="E2288:E2292"/>
    <mergeCell ref="F2288:F2292"/>
    <mergeCell ref="G2288:G2292"/>
    <mergeCell ref="B2288:B2292"/>
    <mergeCell ref="A2313:A2317"/>
    <mergeCell ref="C2313:C2317"/>
    <mergeCell ref="D2313:D2317"/>
    <mergeCell ref="E2313:E2317"/>
    <mergeCell ref="F2313:F2317"/>
    <mergeCell ref="G2313:G2317"/>
    <mergeCell ref="B2313:B2317"/>
    <mergeCell ref="A2308:A2312"/>
    <mergeCell ref="C2308:C2312"/>
    <mergeCell ref="D2308:D2312"/>
    <mergeCell ref="E2308:E2312"/>
    <mergeCell ref="F2308:F2312"/>
    <mergeCell ref="G2308:G2312"/>
    <mergeCell ref="B2308:B2312"/>
    <mergeCell ref="A2303:A2307"/>
    <mergeCell ref="C2303:C2307"/>
    <mergeCell ref="D2303:D2307"/>
    <mergeCell ref="E2303:E2307"/>
    <mergeCell ref="F2303:F2307"/>
    <mergeCell ref="G2303:G2307"/>
    <mergeCell ref="B2303:B2307"/>
    <mergeCell ref="A2328:A2332"/>
    <mergeCell ref="C2328:C2332"/>
    <mergeCell ref="D2328:D2332"/>
    <mergeCell ref="E2328:E2332"/>
    <mergeCell ref="F2328:F2332"/>
    <mergeCell ref="G2328:G2332"/>
    <mergeCell ref="B2328:B2332"/>
    <mergeCell ref="A2323:A2327"/>
    <mergeCell ref="C2323:C2327"/>
    <mergeCell ref="D2323:D2327"/>
    <mergeCell ref="E2323:E2327"/>
    <mergeCell ref="F2323:F2327"/>
    <mergeCell ref="G2323:G2327"/>
    <mergeCell ref="B2323:B2327"/>
    <mergeCell ref="A2318:A2322"/>
    <mergeCell ref="C2318:C2322"/>
    <mergeCell ref="D2318:D2322"/>
    <mergeCell ref="E2318:E2322"/>
    <mergeCell ref="F2318:F2322"/>
    <mergeCell ref="G2318:G2322"/>
    <mergeCell ref="B2318:B2322"/>
    <mergeCell ref="A2343:A2347"/>
    <mergeCell ref="C2343:C2347"/>
    <mergeCell ref="D2343:D2347"/>
    <mergeCell ref="E2343:E2347"/>
    <mergeCell ref="F2343:F2347"/>
    <mergeCell ref="G2343:G2347"/>
    <mergeCell ref="B2343:B2347"/>
    <mergeCell ref="A2338:A2342"/>
    <mergeCell ref="C2338:C2342"/>
    <mergeCell ref="D2338:D2342"/>
    <mergeCell ref="E2338:E2342"/>
    <mergeCell ref="F2338:F2342"/>
    <mergeCell ref="G2338:G2342"/>
    <mergeCell ref="B2338:B2342"/>
    <mergeCell ref="A2333:A2337"/>
    <mergeCell ref="C2333:C2337"/>
    <mergeCell ref="D2333:D2337"/>
    <mergeCell ref="E2333:E2337"/>
    <mergeCell ref="F2333:F2337"/>
    <mergeCell ref="G2333:G2337"/>
    <mergeCell ref="B2333:B2337"/>
    <mergeCell ref="A2358:A2362"/>
    <mergeCell ref="C2358:C2362"/>
    <mergeCell ref="D2358:D2362"/>
    <mergeCell ref="E2358:E2362"/>
    <mergeCell ref="F2358:F2362"/>
    <mergeCell ref="G2358:G2362"/>
    <mergeCell ref="B2358:B2362"/>
    <mergeCell ref="A2353:A2357"/>
    <mergeCell ref="C2353:C2357"/>
    <mergeCell ref="D2353:D2357"/>
    <mergeCell ref="E2353:E2357"/>
    <mergeCell ref="F2353:F2357"/>
    <mergeCell ref="G2353:G2357"/>
    <mergeCell ref="B2353:B2357"/>
    <mergeCell ref="A2348:A2352"/>
    <mergeCell ref="C2348:C2352"/>
    <mergeCell ref="D2348:D2352"/>
    <mergeCell ref="E2348:E2352"/>
    <mergeCell ref="F2348:F2352"/>
    <mergeCell ref="G2348:G2352"/>
    <mergeCell ref="B2348:B2352"/>
    <mergeCell ref="A2373:A2377"/>
    <mergeCell ref="C2373:C2377"/>
    <mergeCell ref="D2373:D2377"/>
    <mergeCell ref="E2373:E2377"/>
    <mergeCell ref="F2373:F2377"/>
    <mergeCell ref="G2373:G2377"/>
    <mergeCell ref="B2373:B2377"/>
    <mergeCell ref="A2368:A2372"/>
    <mergeCell ref="C2368:C2372"/>
    <mergeCell ref="D2368:D2372"/>
    <mergeCell ref="E2368:E2372"/>
    <mergeCell ref="F2368:F2372"/>
    <mergeCell ref="G2368:G2372"/>
    <mergeCell ref="B2368:B2372"/>
    <mergeCell ref="A2363:A2367"/>
    <mergeCell ref="C2363:C2367"/>
    <mergeCell ref="D2363:D2367"/>
    <mergeCell ref="E2363:E2367"/>
    <mergeCell ref="F2363:F2367"/>
    <mergeCell ref="G2363:G2367"/>
    <mergeCell ref="B2363:B2367"/>
    <mergeCell ref="A2388:A2392"/>
    <mergeCell ref="C2388:C2392"/>
    <mergeCell ref="D2388:D2392"/>
    <mergeCell ref="E2388:E2392"/>
    <mergeCell ref="F2388:F2392"/>
    <mergeCell ref="G2388:G2392"/>
    <mergeCell ref="B2388:B2392"/>
    <mergeCell ref="A2383:A2387"/>
    <mergeCell ref="C2383:C2387"/>
    <mergeCell ref="D2383:D2387"/>
    <mergeCell ref="E2383:E2387"/>
    <mergeCell ref="F2383:F2387"/>
    <mergeCell ref="G2383:G2387"/>
    <mergeCell ref="B2383:B2387"/>
    <mergeCell ref="A2378:A2382"/>
    <mergeCell ref="C2378:C2382"/>
    <mergeCell ref="D2378:D2382"/>
    <mergeCell ref="E2378:E2382"/>
    <mergeCell ref="F2378:F2382"/>
    <mergeCell ref="G2378:G2382"/>
    <mergeCell ref="B2378:B2382"/>
    <mergeCell ref="A2403:A2407"/>
    <mergeCell ref="C2403:C2407"/>
    <mergeCell ref="D2403:D2407"/>
    <mergeCell ref="E2403:E2407"/>
    <mergeCell ref="F2403:F2407"/>
    <mergeCell ref="G2403:G2407"/>
    <mergeCell ref="B2403:B2407"/>
    <mergeCell ref="A2398:A2402"/>
    <mergeCell ref="C2398:C2402"/>
    <mergeCell ref="D2398:D2402"/>
    <mergeCell ref="E2398:E2402"/>
    <mergeCell ref="F2398:F2402"/>
    <mergeCell ref="G2398:G2402"/>
    <mergeCell ref="B2398:B2402"/>
    <mergeCell ref="A2393:A2397"/>
    <mergeCell ref="C2393:C2397"/>
    <mergeCell ref="D2393:D2397"/>
    <mergeCell ref="E2393:E2397"/>
    <mergeCell ref="F2393:F2397"/>
    <mergeCell ref="G2393:G2397"/>
    <mergeCell ref="B2393:B2397"/>
    <mergeCell ref="A2418:A2422"/>
    <mergeCell ref="C2418:C2422"/>
    <mergeCell ref="D2418:D2422"/>
    <mergeCell ref="E2418:E2422"/>
    <mergeCell ref="F2418:F2422"/>
    <mergeCell ref="G2418:G2422"/>
    <mergeCell ref="B2418:B2422"/>
    <mergeCell ref="A2413:A2417"/>
    <mergeCell ref="C2413:C2417"/>
    <mergeCell ref="D2413:D2417"/>
    <mergeCell ref="E2413:E2417"/>
    <mergeCell ref="F2413:F2417"/>
    <mergeCell ref="G2413:G2417"/>
    <mergeCell ref="B2413:B2417"/>
    <mergeCell ref="A2408:A2412"/>
    <mergeCell ref="C2408:C2412"/>
    <mergeCell ref="D2408:D2412"/>
    <mergeCell ref="E2408:E2412"/>
    <mergeCell ref="F2408:F2412"/>
    <mergeCell ref="G2408:G2412"/>
    <mergeCell ref="B2408:B2412"/>
    <mergeCell ref="A2433:A2437"/>
    <mergeCell ref="C2433:C2437"/>
    <mergeCell ref="D2433:D2437"/>
    <mergeCell ref="E2433:E2437"/>
    <mergeCell ref="F2433:F2437"/>
    <mergeCell ref="G2433:G2437"/>
    <mergeCell ref="B2433:B2437"/>
    <mergeCell ref="A2428:A2432"/>
    <mergeCell ref="C2428:C2432"/>
    <mergeCell ref="D2428:D2432"/>
    <mergeCell ref="E2428:E2432"/>
    <mergeCell ref="F2428:F2432"/>
    <mergeCell ref="G2428:G2432"/>
    <mergeCell ref="B2428:B2432"/>
    <mergeCell ref="A2423:A2427"/>
    <mergeCell ref="C2423:C2427"/>
    <mergeCell ref="D2423:D2427"/>
    <mergeCell ref="E2423:E2427"/>
    <mergeCell ref="F2423:F2427"/>
    <mergeCell ref="G2423:G2427"/>
    <mergeCell ref="B2423:B2427"/>
    <mergeCell ref="A2448:A2452"/>
    <mergeCell ref="C2448:C2452"/>
    <mergeCell ref="D2448:D2452"/>
    <mergeCell ref="E2448:E2452"/>
    <mergeCell ref="F2448:F2452"/>
    <mergeCell ref="G2448:G2452"/>
    <mergeCell ref="B2448:B2452"/>
    <mergeCell ref="A2443:A2447"/>
    <mergeCell ref="C2443:C2447"/>
    <mergeCell ref="D2443:D2447"/>
    <mergeCell ref="E2443:E2447"/>
    <mergeCell ref="F2443:F2447"/>
    <mergeCell ref="G2443:G2447"/>
    <mergeCell ref="B2443:B2447"/>
    <mergeCell ref="A2438:A2442"/>
    <mergeCell ref="C2438:C2442"/>
    <mergeCell ref="D2438:D2442"/>
    <mergeCell ref="E2438:E2442"/>
    <mergeCell ref="F2438:F2442"/>
    <mergeCell ref="G2438:G2442"/>
    <mergeCell ref="B2438:B2442"/>
    <mergeCell ref="A2463:A2467"/>
    <mergeCell ref="C2463:C2467"/>
    <mergeCell ref="D2463:D2467"/>
    <mergeCell ref="E2463:E2467"/>
    <mergeCell ref="F2463:F2467"/>
    <mergeCell ref="G2463:G2467"/>
    <mergeCell ref="B2463:B2467"/>
    <mergeCell ref="A2458:A2462"/>
    <mergeCell ref="C2458:C2462"/>
    <mergeCell ref="D2458:D2462"/>
    <mergeCell ref="E2458:E2462"/>
    <mergeCell ref="F2458:F2462"/>
    <mergeCell ref="G2458:G2462"/>
    <mergeCell ref="B2458:B2462"/>
    <mergeCell ref="A2453:A2457"/>
    <mergeCell ref="C2453:C2457"/>
    <mergeCell ref="D2453:D2457"/>
    <mergeCell ref="E2453:E2457"/>
    <mergeCell ref="F2453:F2457"/>
    <mergeCell ref="G2453:G2457"/>
    <mergeCell ref="B2453:B2457"/>
    <mergeCell ref="A2478:A2482"/>
    <mergeCell ref="C2478:C2482"/>
    <mergeCell ref="D2478:D2482"/>
    <mergeCell ref="E2478:E2482"/>
    <mergeCell ref="F2478:F2482"/>
    <mergeCell ref="G2478:G2482"/>
    <mergeCell ref="B2478:B2482"/>
    <mergeCell ref="A2473:A2477"/>
    <mergeCell ref="C2473:C2477"/>
    <mergeCell ref="D2473:D2477"/>
    <mergeCell ref="E2473:E2477"/>
    <mergeCell ref="F2473:F2477"/>
    <mergeCell ref="G2473:G2477"/>
    <mergeCell ref="B2473:B2477"/>
    <mergeCell ref="A2468:A2472"/>
    <mergeCell ref="C2468:C2472"/>
    <mergeCell ref="D2468:D2472"/>
    <mergeCell ref="E2468:E2472"/>
    <mergeCell ref="F2468:F2472"/>
    <mergeCell ref="G2468:G2472"/>
    <mergeCell ref="B2468:B2472"/>
    <mergeCell ref="A2493:A2497"/>
    <mergeCell ref="C2493:C2497"/>
    <mergeCell ref="D2493:D2497"/>
    <mergeCell ref="E2493:E2497"/>
    <mergeCell ref="F2493:F2497"/>
    <mergeCell ref="G2493:G2497"/>
    <mergeCell ref="B2493:B2497"/>
    <mergeCell ref="A2488:A2492"/>
    <mergeCell ref="C2488:C2492"/>
    <mergeCell ref="D2488:D2492"/>
    <mergeCell ref="E2488:E2492"/>
    <mergeCell ref="F2488:F2492"/>
    <mergeCell ref="G2488:G2492"/>
    <mergeCell ref="B2488:B2492"/>
    <mergeCell ref="A2483:A2487"/>
    <mergeCell ref="C2483:C2487"/>
    <mergeCell ref="D2483:D2487"/>
    <mergeCell ref="E2483:E2487"/>
    <mergeCell ref="F2483:F2487"/>
    <mergeCell ref="G2483:G2487"/>
    <mergeCell ref="B2483:B2487"/>
    <mergeCell ref="A2508:A2512"/>
    <mergeCell ref="C2508:C2512"/>
    <mergeCell ref="D2508:D2512"/>
    <mergeCell ref="E2508:E2512"/>
    <mergeCell ref="F2508:F2512"/>
    <mergeCell ref="G2508:G2512"/>
    <mergeCell ref="B2508:B2512"/>
    <mergeCell ref="A2503:A2507"/>
    <mergeCell ref="C2503:C2507"/>
    <mergeCell ref="D2503:D2507"/>
    <mergeCell ref="E2503:E2507"/>
    <mergeCell ref="F2503:F2507"/>
    <mergeCell ref="G2503:G2507"/>
    <mergeCell ref="B2503:B2507"/>
    <mergeCell ref="A2498:A2502"/>
    <mergeCell ref="C2498:C2502"/>
    <mergeCell ref="D2498:D2502"/>
    <mergeCell ref="E2498:E2502"/>
    <mergeCell ref="F2498:F2502"/>
    <mergeCell ref="G2498:G2502"/>
    <mergeCell ref="B2498:B2502"/>
    <mergeCell ref="A2523:A2527"/>
    <mergeCell ref="C2523:C2527"/>
    <mergeCell ref="D2523:D2527"/>
    <mergeCell ref="E2523:E2527"/>
    <mergeCell ref="F2523:F2527"/>
    <mergeCell ref="G2523:G2527"/>
    <mergeCell ref="B2523:B2527"/>
    <mergeCell ref="A2518:A2522"/>
    <mergeCell ref="C2518:C2522"/>
    <mergeCell ref="D2518:D2522"/>
    <mergeCell ref="E2518:E2522"/>
    <mergeCell ref="F2518:F2522"/>
    <mergeCell ref="G2518:G2522"/>
    <mergeCell ref="B2518:B2522"/>
    <mergeCell ref="A2513:A2517"/>
    <mergeCell ref="C2513:C2517"/>
    <mergeCell ref="D2513:D2517"/>
    <mergeCell ref="E2513:E2517"/>
    <mergeCell ref="F2513:F2517"/>
    <mergeCell ref="G2513:G2517"/>
    <mergeCell ref="B2513:B2517"/>
    <mergeCell ref="A2538:A2542"/>
    <mergeCell ref="C2538:C2542"/>
    <mergeCell ref="D2538:D2542"/>
    <mergeCell ref="E2538:E2542"/>
    <mergeCell ref="F2538:F2542"/>
    <mergeCell ref="G2538:G2542"/>
    <mergeCell ref="B2538:B2542"/>
    <mergeCell ref="A2533:A2537"/>
    <mergeCell ref="C2533:C2537"/>
    <mergeCell ref="D2533:D2537"/>
    <mergeCell ref="E2533:E2537"/>
    <mergeCell ref="F2533:F2537"/>
    <mergeCell ref="G2533:G2537"/>
    <mergeCell ref="B2533:B2537"/>
    <mergeCell ref="A2528:A2532"/>
    <mergeCell ref="C2528:C2532"/>
    <mergeCell ref="D2528:D2532"/>
    <mergeCell ref="E2528:E2532"/>
    <mergeCell ref="F2528:F2532"/>
    <mergeCell ref="G2528:G2532"/>
    <mergeCell ref="B2528:B2532"/>
    <mergeCell ref="A2553:A2557"/>
    <mergeCell ref="C2553:C2557"/>
    <mergeCell ref="D2553:D2557"/>
    <mergeCell ref="E2553:E2557"/>
    <mergeCell ref="F2553:F2557"/>
    <mergeCell ref="G2553:G2557"/>
    <mergeCell ref="B2553:B2557"/>
    <mergeCell ref="A2548:A2552"/>
    <mergeCell ref="C2548:C2552"/>
    <mergeCell ref="D2548:D2552"/>
    <mergeCell ref="E2548:E2552"/>
    <mergeCell ref="F2548:F2552"/>
    <mergeCell ref="G2548:G2552"/>
    <mergeCell ref="B2548:B2552"/>
    <mergeCell ref="A2543:A2547"/>
    <mergeCell ref="C2543:C2547"/>
    <mergeCell ref="D2543:D2547"/>
    <mergeCell ref="E2543:E2547"/>
    <mergeCell ref="F2543:F2547"/>
    <mergeCell ref="G2543:G2547"/>
    <mergeCell ref="B2543:B2547"/>
    <mergeCell ref="A2568:A2572"/>
    <mergeCell ref="C2568:C2572"/>
    <mergeCell ref="D2568:D2572"/>
    <mergeCell ref="E2568:E2572"/>
    <mergeCell ref="F2568:F2572"/>
    <mergeCell ref="G2568:G2572"/>
    <mergeCell ref="B2568:B2572"/>
    <mergeCell ref="A2563:A2567"/>
    <mergeCell ref="C2563:C2567"/>
    <mergeCell ref="D2563:D2567"/>
    <mergeCell ref="E2563:E2567"/>
    <mergeCell ref="F2563:F2567"/>
    <mergeCell ref="G2563:G2567"/>
    <mergeCell ref="B2563:B2567"/>
    <mergeCell ref="A2558:A2562"/>
    <mergeCell ref="C2558:C2562"/>
    <mergeCell ref="D2558:D2562"/>
    <mergeCell ref="E2558:E2562"/>
    <mergeCell ref="F2558:F2562"/>
    <mergeCell ref="G2558:G2562"/>
    <mergeCell ref="B2558:B2562"/>
    <mergeCell ref="A2583:A2587"/>
    <mergeCell ref="C2583:C2587"/>
    <mergeCell ref="D2583:D2587"/>
    <mergeCell ref="E2583:E2587"/>
    <mergeCell ref="F2583:F2587"/>
    <mergeCell ref="G2583:G2587"/>
    <mergeCell ref="B2583:B2587"/>
    <mergeCell ref="A2578:A2582"/>
    <mergeCell ref="C2578:C2582"/>
    <mergeCell ref="D2578:D2582"/>
    <mergeCell ref="E2578:E2582"/>
    <mergeCell ref="F2578:F2582"/>
    <mergeCell ref="G2578:G2582"/>
    <mergeCell ref="B2578:B2582"/>
    <mergeCell ref="A2573:A2577"/>
    <mergeCell ref="C2573:C2577"/>
    <mergeCell ref="D2573:D2577"/>
    <mergeCell ref="E2573:E2577"/>
    <mergeCell ref="F2573:F2577"/>
    <mergeCell ref="G2573:G2577"/>
    <mergeCell ref="B2573:B2577"/>
    <mergeCell ref="A2598:A2602"/>
    <mergeCell ref="C2598:C2602"/>
    <mergeCell ref="D2598:D2602"/>
    <mergeCell ref="E2598:E2602"/>
    <mergeCell ref="F2598:F2602"/>
    <mergeCell ref="G2598:G2602"/>
    <mergeCell ref="B2598:B2602"/>
    <mergeCell ref="A2593:A2597"/>
    <mergeCell ref="C2593:C2597"/>
    <mergeCell ref="D2593:D2597"/>
    <mergeCell ref="E2593:E2597"/>
    <mergeCell ref="F2593:F2597"/>
    <mergeCell ref="G2593:G2597"/>
    <mergeCell ref="B2593:B2597"/>
    <mergeCell ref="A2588:A2592"/>
    <mergeCell ref="C2588:C2592"/>
    <mergeCell ref="D2588:D2592"/>
    <mergeCell ref="E2588:E2592"/>
    <mergeCell ref="F2588:F2592"/>
    <mergeCell ref="G2588:G2592"/>
    <mergeCell ref="B2588:B2592"/>
    <mergeCell ref="A2613:A2617"/>
    <mergeCell ref="C2613:C2617"/>
    <mergeCell ref="D2613:D2617"/>
    <mergeCell ref="E2613:E2617"/>
    <mergeCell ref="F2613:F2617"/>
    <mergeCell ref="G2613:G2617"/>
    <mergeCell ref="B2613:B2617"/>
    <mergeCell ref="A2608:A2612"/>
    <mergeCell ref="C2608:C2612"/>
    <mergeCell ref="D2608:D2612"/>
    <mergeCell ref="E2608:E2612"/>
    <mergeCell ref="F2608:F2612"/>
    <mergeCell ref="G2608:G2612"/>
    <mergeCell ref="B2608:B2612"/>
    <mergeCell ref="A2603:A2607"/>
    <mergeCell ref="C2603:C2607"/>
    <mergeCell ref="D2603:D2607"/>
    <mergeCell ref="E2603:E2607"/>
    <mergeCell ref="F2603:F2607"/>
    <mergeCell ref="G2603:G2607"/>
    <mergeCell ref="B2603:B2607"/>
    <mergeCell ref="A2628:A2632"/>
    <mergeCell ref="C2628:C2632"/>
    <mergeCell ref="D2628:D2632"/>
    <mergeCell ref="E2628:E2632"/>
    <mergeCell ref="F2628:F2632"/>
    <mergeCell ref="G2628:G2632"/>
    <mergeCell ref="B2628:B2632"/>
    <mergeCell ref="A2623:A2627"/>
    <mergeCell ref="C2623:C2627"/>
    <mergeCell ref="D2623:D2627"/>
    <mergeCell ref="E2623:E2627"/>
    <mergeCell ref="F2623:F2627"/>
    <mergeCell ref="G2623:G2627"/>
    <mergeCell ref="B2623:B2627"/>
    <mergeCell ref="A2618:A2622"/>
    <mergeCell ref="C2618:C2622"/>
    <mergeCell ref="D2618:D2622"/>
    <mergeCell ref="E2618:E2622"/>
    <mergeCell ref="F2618:F2622"/>
    <mergeCell ref="G2618:G2622"/>
    <mergeCell ref="B2618:B2622"/>
    <mergeCell ref="A2643:A2647"/>
    <mergeCell ref="C2643:C2647"/>
    <mergeCell ref="D2643:D2647"/>
    <mergeCell ref="E2643:E2647"/>
    <mergeCell ref="F2643:F2647"/>
    <mergeCell ref="G2643:G2647"/>
    <mergeCell ref="B2643:B2647"/>
    <mergeCell ref="A2638:A2642"/>
    <mergeCell ref="C2638:C2642"/>
    <mergeCell ref="D2638:D2642"/>
    <mergeCell ref="E2638:E2642"/>
    <mergeCell ref="F2638:F2642"/>
    <mergeCell ref="G2638:G2642"/>
    <mergeCell ref="B2638:B2642"/>
    <mergeCell ref="A2633:A2637"/>
    <mergeCell ref="C2633:C2637"/>
    <mergeCell ref="D2633:D2637"/>
    <mergeCell ref="E2633:E2637"/>
    <mergeCell ref="F2633:F2637"/>
    <mergeCell ref="G2633:G2637"/>
    <mergeCell ref="B2633:B2637"/>
    <mergeCell ref="A2658:A2662"/>
    <mergeCell ref="C2658:C2662"/>
    <mergeCell ref="D2658:D2662"/>
    <mergeCell ref="E2658:E2662"/>
    <mergeCell ref="F2658:F2662"/>
    <mergeCell ref="G2658:G2662"/>
    <mergeCell ref="B2658:B2662"/>
    <mergeCell ref="A2653:A2657"/>
    <mergeCell ref="C2653:C2657"/>
    <mergeCell ref="D2653:D2657"/>
    <mergeCell ref="E2653:E2657"/>
    <mergeCell ref="F2653:F2657"/>
    <mergeCell ref="G2653:G2657"/>
    <mergeCell ref="B2653:B2657"/>
    <mergeCell ref="A2648:A2652"/>
    <mergeCell ref="C2648:C2652"/>
    <mergeCell ref="D2648:D2652"/>
    <mergeCell ref="E2648:E2652"/>
    <mergeCell ref="F2648:F2652"/>
    <mergeCell ref="G2648:G2652"/>
    <mergeCell ref="B2648:B2652"/>
    <mergeCell ref="A2673:A2677"/>
    <mergeCell ref="C2673:C2677"/>
    <mergeCell ref="D2673:D2677"/>
    <mergeCell ref="E2673:E2677"/>
    <mergeCell ref="F2673:F2677"/>
    <mergeCell ref="G2673:G2677"/>
    <mergeCell ref="B2673:B2677"/>
    <mergeCell ref="A2668:A2672"/>
    <mergeCell ref="C2668:C2672"/>
    <mergeCell ref="D2668:D2672"/>
    <mergeCell ref="E2668:E2672"/>
    <mergeCell ref="F2668:F2672"/>
    <mergeCell ref="G2668:G2672"/>
    <mergeCell ref="B2668:B2672"/>
    <mergeCell ref="A2663:A2667"/>
    <mergeCell ref="C2663:C2667"/>
    <mergeCell ref="D2663:D2667"/>
    <mergeCell ref="E2663:E2667"/>
    <mergeCell ref="F2663:F2667"/>
    <mergeCell ref="G2663:G2667"/>
    <mergeCell ref="B2663:B2667"/>
    <mergeCell ref="A2688:A2692"/>
    <mergeCell ref="C2688:C2692"/>
    <mergeCell ref="D2688:D2692"/>
    <mergeCell ref="E2688:E2692"/>
    <mergeCell ref="F2688:F2692"/>
    <mergeCell ref="G2688:G2692"/>
    <mergeCell ref="B2688:B2692"/>
    <mergeCell ref="A2683:A2687"/>
    <mergeCell ref="C2683:C2687"/>
    <mergeCell ref="D2683:D2687"/>
    <mergeCell ref="E2683:E2687"/>
    <mergeCell ref="F2683:F2687"/>
    <mergeCell ref="G2683:G2687"/>
    <mergeCell ref="B2683:B2687"/>
    <mergeCell ref="A2678:A2682"/>
    <mergeCell ref="C2678:C2682"/>
    <mergeCell ref="D2678:D2682"/>
    <mergeCell ref="E2678:E2682"/>
    <mergeCell ref="F2678:F2682"/>
    <mergeCell ref="G2678:G2682"/>
    <mergeCell ref="B2678:B2682"/>
    <mergeCell ref="A2703:A2707"/>
    <mergeCell ref="C2703:C2707"/>
    <mergeCell ref="D2703:D2707"/>
    <mergeCell ref="E2703:E2707"/>
    <mergeCell ref="F2703:F2707"/>
    <mergeCell ref="G2703:G2707"/>
    <mergeCell ref="B2703:B2707"/>
    <mergeCell ref="A2698:A2702"/>
    <mergeCell ref="C2698:C2702"/>
    <mergeCell ref="D2698:D2702"/>
    <mergeCell ref="E2698:E2702"/>
    <mergeCell ref="F2698:F2702"/>
    <mergeCell ref="G2698:G2702"/>
    <mergeCell ref="B2698:B2702"/>
    <mergeCell ref="A2693:A2697"/>
    <mergeCell ref="C2693:C2697"/>
    <mergeCell ref="D2693:D2697"/>
    <mergeCell ref="E2693:E2697"/>
    <mergeCell ref="F2693:F2697"/>
    <mergeCell ref="G2693:G2697"/>
    <mergeCell ref="B2693:B2697"/>
    <mergeCell ref="A2718:A2722"/>
    <mergeCell ref="C2718:C2722"/>
    <mergeCell ref="D2718:D2722"/>
    <mergeCell ref="E2718:E2722"/>
    <mergeCell ref="F2718:F2722"/>
    <mergeCell ref="G2718:G2722"/>
    <mergeCell ref="B2718:B2722"/>
    <mergeCell ref="A2713:A2717"/>
    <mergeCell ref="C2713:C2717"/>
    <mergeCell ref="D2713:D2717"/>
    <mergeCell ref="E2713:E2717"/>
    <mergeCell ref="F2713:F2717"/>
    <mergeCell ref="G2713:G2717"/>
    <mergeCell ref="B2713:B2717"/>
    <mergeCell ref="A2708:A2712"/>
    <mergeCell ref="C2708:C2712"/>
    <mergeCell ref="D2708:D2712"/>
    <mergeCell ref="E2708:E2712"/>
    <mergeCell ref="F2708:F2712"/>
    <mergeCell ref="G2708:G2712"/>
    <mergeCell ref="B2708:B2712"/>
    <mergeCell ref="A2733:A2737"/>
    <mergeCell ref="C2733:C2737"/>
    <mergeCell ref="D2733:D2737"/>
    <mergeCell ref="E2733:E2737"/>
    <mergeCell ref="F2733:F2737"/>
    <mergeCell ref="G2733:G2737"/>
    <mergeCell ref="B2733:B2737"/>
    <mergeCell ref="A2728:A2732"/>
    <mergeCell ref="C2728:C2732"/>
    <mergeCell ref="D2728:D2732"/>
    <mergeCell ref="E2728:E2732"/>
    <mergeCell ref="F2728:F2732"/>
    <mergeCell ref="G2728:G2732"/>
    <mergeCell ref="B2728:B2732"/>
    <mergeCell ref="A2723:A2727"/>
    <mergeCell ref="C2723:C2727"/>
    <mergeCell ref="D2723:D2727"/>
    <mergeCell ref="E2723:E2727"/>
    <mergeCell ref="F2723:F2727"/>
    <mergeCell ref="G2723:G2727"/>
    <mergeCell ref="B2723:B2727"/>
    <mergeCell ref="A2748:A2752"/>
    <mergeCell ref="C2748:C2752"/>
    <mergeCell ref="D2748:D2752"/>
    <mergeCell ref="E2748:E2752"/>
    <mergeCell ref="F2748:F2752"/>
    <mergeCell ref="G2748:G2752"/>
    <mergeCell ref="B2748:B2752"/>
    <mergeCell ref="A2743:A2747"/>
    <mergeCell ref="C2743:C2747"/>
    <mergeCell ref="D2743:D2747"/>
    <mergeCell ref="E2743:E2747"/>
    <mergeCell ref="F2743:F2747"/>
    <mergeCell ref="G2743:G2747"/>
    <mergeCell ref="B2743:B2747"/>
    <mergeCell ref="A2738:A2742"/>
    <mergeCell ref="C2738:C2742"/>
    <mergeCell ref="D2738:D2742"/>
    <mergeCell ref="E2738:E2742"/>
    <mergeCell ref="F2738:F2742"/>
    <mergeCell ref="G2738:G2742"/>
    <mergeCell ref="B2738:B2742"/>
    <mergeCell ref="A2769:G2769"/>
    <mergeCell ref="A2763:A2767"/>
    <mergeCell ref="C2763:C2767"/>
    <mergeCell ref="D2763:D2767"/>
    <mergeCell ref="E2763:E2767"/>
    <mergeCell ref="F2763:F2767"/>
    <mergeCell ref="G2763:G2767"/>
    <mergeCell ref="B2763:B2767"/>
    <mergeCell ref="A2758:A2762"/>
    <mergeCell ref="C2758:C2762"/>
    <mergeCell ref="D2758:D2762"/>
    <mergeCell ref="E2758:E2762"/>
    <mergeCell ref="F2758:F2762"/>
    <mergeCell ref="G2758:G2762"/>
    <mergeCell ref="B2758:B2762"/>
    <mergeCell ref="A2753:A2757"/>
    <mergeCell ref="C2753:C2757"/>
    <mergeCell ref="D2753:D2757"/>
    <mergeCell ref="E2753:E2757"/>
    <mergeCell ref="F2753:F2757"/>
    <mergeCell ref="G2753:G2757"/>
    <mergeCell ref="B2753:B2757"/>
  </mergeCells>
  <phoneticPr fontId="2" type="noConversion"/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680"/>
  <sheetViews>
    <sheetView tabSelected="1" view="pageBreakPreview" topLeftCell="A5661" zoomScale="160" zoomScaleNormal="100" zoomScaleSheetLayoutView="160" workbookViewId="0">
      <selection activeCell="A5672" sqref="A5672:D5672"/>
    </sheetView>
  </sheetViews>
  <sheetFormatPr defaultRowHeight="12.75"/>
  <cols>
    <col min="1" max="1" width="6" style="1" customWidth="1"/>
    <col min="2" max="2" width="35.42578125" style="1" customWidth="1"/>
    <col min="3" max="3" width="5.85546875" style="1" customWidth="1"/>
    <col min="4" max="4" width="12" style="66" customWidth="1"/>
    <col min="5" max="5" width="10.85546875" style="1" customWidth="1"/>
    <col min="6" max="6" width="10.85546875" style="1" hidden="1" customWidth="1"/>
    <col min="7" max="7" width="13" style="1" customWidth="1"/>
    <col min="8" max="16384" width="9.140625" style="1"/>
  </cols>
  <sheetData>
    <row r="1" spans="1:7" ht="28.5" customHeight="1">
      <c r="A1" s="147" t="s">
        <v>83</v>
      </c>
      <c r="B1" s="148"/>
      <c r="C1" s="148"/>
      <c r="D1" s="148"/>
      <c r="E1" s="148"/>
      <c r="F1" s="148"/>
      <c r="G1" s="148"/>
    </row>
    <row r="2" spans="1:7" ht="30" customHeight="1">
      <c r="A2" s="207" t="s">
        <v>84</v>
      </c>
      <c r="B2" s="207"/>
      <c r="C2" s="207"/>
      <c r="D2" s="207"/>
      <c r="E2" s="207"/>
      <c r="F2" s="207"/>
      <c r="G2" s="207"/>
    </row>
    <row r="3" spans="1:7" ht="22.5" customHeight="1">
      <c r="A3" s="216" t="s">
        <v>0</v>
      </c>
      <c r="B3" s="216" t="s">
        <v>85</v>
      </c>
      <c r="C3" s="217" t="s">
        <v>86</v>
      </c>
      <c r="D3" s="218" t="s">
        <v>87</v>
      </c>
      <c r="E3" s="216" t="s">
        <v>88</v>
      </c>
      <c r="F3" s="216" t="s">
        <v>81</v>
      </c>
      <c r="G3" s="372" t="s">
        <v>89</v>
      </c>
    </row>
    <row r="4" spans="1:7" ht="13.5" customHeight="1">
      <c r="A4" s="216"/>
      <c r="B4" s="216"/>
      <c r="C4" s="217"/>
      <c r="D4" s="218"/>
      <c r="E4" s="216"/>
      <c r="F4" s="216"/>
      <c r="G4" s="373"/>
    </row>
    <row r="5" spans="1:7" ht="20.25" customHeight="1">
      <c r="A5" s="216"/>
      <c r="B5" s="216"/>
      <c r="C5" s="217"/>
      <c r="D5" s="218"/>
      <c r="E5" s="216"/>
      <c r="F5" s="216"/>
      <c r="G5" s="373"/>
    </row>
    <row r="6" spans="1:7">
      <c r="A6" s="216"/>
      <c r="B6" s="216"/>
      <c r="C6" s="217"/>
      <c r="D6" s="218"/>
      <c r="E6" s="216"/>
      <c r="F6" s="216"/>
      <c r="G6" s="374"/>
    </row>
    <row r="7" spans="1:7">
      <c r="A7" s="75">
        <v>1</v>
      </c>
      <c r="B7" s="75">
        <v>2</v>
      </c>
      <c r="C7" s="75">
        <v>3</v>
      </c>
      <c r="D7" s="76">
        <v>4</v>
      </c>
      <c r="E7" s="75">
        <v>5</v>
      </c>
      <c r="F7" s="75">
        <v>5</v>
      </c>
      <c r="G7" s="75">
        <v>6</v>
      </c>
    </row>
    <row r="8" spans="1:7" ht="9.75" customHeight="1">
      <c r="A8" s="149"/>
      <c r="B8" s="150" t="s">
        <v>90</v>
      </c>
      <c r="C8" s="152"/>
      <c r="D8" s="153"/>
      <c r="E8" s="154"/>
      <c r="F8" s="154"/>
      <c r="G8" s="157"/>
    </row>
    <row r="9" spans="1:7" ht="9.75" customHeight="1">
      <c r="A9" s="149"/>
      <c r="B9" s="151"/>
      <c r="C9" s="152"/>
      <c r="D9" s="153"/>
      <c r="E9" s="155"/>
      <c r="F9" s="155"/>
      <c r="G9" s="157"/>
    </row>
    <row r="10" spans="1:7" ht="9.75" customHeight="1">
      <c r="A10" s="149"/>
      <c r="B10" s="151"/>
      <c r="C10" s="152"/>
      <c r="D10" s="153"/>
      <c r="E10" s="155"/>
      <c r="F10" s="155"/>
      <c r="G10" s="157"/>
    </row>
    <row r="11" spans="1:7" ht="9.75" customHeight="1">
      <c r="A11" s="149"/>
      <c r="B11" s="151"/>
      <c r="C11" s="152"/>
      <c r="D11" s="153"/>
      <c r="E11" s="155"/>
      <c r="F11" s="155"/>
      <c r="G11" s="157"/>
    </row>
    <row r="12" spans="1:7" ht="9.75" customHeight="1">
      <c r="A12" s="149"/>
      <c r="B12" s="151"/>
      <c r="C12" s="152"/>
      <c r="D12" s="153"/>
      <c r="E12" s="156"/>
      <c r="F12" s="156"/>
      <c r="G12" s="157"/>
    </row>
    <row r="13" spans="1:7" ht="15.6" customHeight="1">
      <c r="A13" s="212"/>
      <c r="B13" s="213" t="s">
        <v>91</v>
      </c>
      <c r="C13" s="214"/>
      <c r="D13" s="215"/>
      <c r="E13" s="203"/>
      <c r="F13" s="203"/>
      <c r="G13" s="206"/>
    </row>
    <row r="14" spans="1:7" ht="15.6" customHeight="1">
      <c r="A14" s="212"/>
      <c r="B14" s="213"/>
      <c r="C14" s="214"/>
      <c r="D14" s="215"/>
      <c r="E14" s="204"/>
      <c r="F14" s="204"/>
      <c r="G14" s="206"/>
    </row>
    <row r="15" spans="1:7" ht="15.6" customHeight="1">
      <c r="A15" s="212"/>
      <c r="B15" s="213"/>
      <c r="C15" s="214"/>
      <c r="D15" s="215"/>
      <c r="E15" s="204"/>
      <c r="F15" s="204"/>
      <c r="G15" s="206"/>
    </row>
    <row r="16" spans="1:7" ht="15.6" customHeight="1">
      <c r="A16" s="212"/>
      <c r="B16" s="213"/>
      <c r="C16" s="214"/>
      <c r="D16" s="215"/>
      <c r="E16" s="204"/>
      <c r="F16" s="204"/>
      <c r="G16" s="206"/>
    </row>
    <row r="17" spans="1:7" ht="15.6" customHeight="1">
      <c r="A17" s="212"/>
      <c r="B17" s="213"/>
      <c r="C17" s="214"/>
      <c r="D17" s="215"/>
      <c r="E17" s="205"/>
      <c r="F17" s="205"/>
      <c r="G17" s="206"/>
    </row>
    <row r="18" spans="1:7" ht="15.6" customHeight="1">
      <c r="A18" s="160">
        <v>1</v>
      </c>
      <c r="B18" s="109" t="s">
        <v>92</v>
      </c>
      <c r="C18" s="174" t="s">
        <v>31</v>
      </c>
      <c r="D18" s="175">
        <v>118</v>
      </c>
      <c r="E18" s="164">
        <v>44.739282295635242</v>
      </c>
      <c r="F18" s="164">
        <v>35.116110180000007</v>
      </c>
      <c r="G18" s="158">
        <f>D18*E18</f>
        <v>5279.2353108849584</v>
      </c>
    </row>
    <row r="19" spans="1:7" ht="15.6" customHeight="1">
      <c r="A19" s="160"/>
      <c r="B19" s="109"/>
      <c r="C19" s="174"/>
      <c r="D19" s="175"/>
      <c r="E19" s="165"/>
      <c r="F19" s="165"/>
      <c r="G19" s="158"/>
    </row>
    <row r="20" spans="1:7" ht="15.6" customHeight="1">
      <c r="A20" s="160"/>
      <c r="B20" s="109"/>
      <c r="C20" s="174"/>
      <c r="D20" s="175"/>
      <c r="E20" s="165"/>
      <c r="F20" s="165"/>
      <c r="G20" s="158"/>
    </row>
    <row r="21" spans="1:7" ht="15.6" customHeight="1">
      <c r="A21" s="160"/>
      <c r="B21" s="109"/>
      <c r="C21" s="174"/>
      <c r="D21" s="175"/>
      <c r="E21" s="165"/>
      <c r="F21" s="165"/>
      <c r="G21" s="158"/>
    </row>
    <row r="22" spans="1:7" ht="15.6" customHeight="1">
      <c r="A22" s="160"/>
      <c r="B22" s="109"/>
      <c r="C22" s="174"/>
      <c r="D22" s="175"/>
      <c r="E22" s="166"/>
      <c r="F22" s="166"/>
      <c r="G22" s="158"/>
    </row>
    <row r="23" spans="1:7" ht="15.6" customHeight="1">
      <c r="A23" s="173">
        <f>+A18+1</f>
        <v>2</v>
      </c>
      <c r="B23" s="109" t="s">
        <v>93</v>
      </c>
      <c r="C23" s="160" t="s">
        <v>52</v>
      </c>
      <c r="D23" s="197">
        <f>2093+34</f>
        <v>2127</v>
      </c>
      <c r="E23" s="164">
        <v>1.2555408505045025</v>
      </c>
      <c r="F23" s="164">
        <v>0.98548095945000025</v>
      </c>
      <c r="G23" s="158">
        <f t="shared" ref="G23" si="0">D23*E23</f>
        <v>2670.5353890230767</v>
      </c>
    </row>
    <row r="24" spans="1:7" ht="15.6" customHeight="1">
      <c r="A24" s="173"/>
      <c r="B24" s="109"/>
      <c r="C24" s="160"/>
      <c r="D24" s="197"/>
      <c r="E24" s="165"/>
      <c r="F24" s="165"/>
      <c r="G24" s="158"/>
    </row>
    <row r="25" spans="1:7" ht="15.6" customHeight="1">
      <c r="A25" s="173"/>
      <c r="B25" s="109"/>
      <c r="C25" s="160"/>
      <c r="D25" s="197"/>
      <c r="E25" s="165"/>
      <c r="F25" s="165"/>
      <c r="G25" s="158"/>
    </row>
    <row r="26" spans="1:7" ht="15.6" customHeight="1">
      <c r="A26" s="173"/>
      <c r="B26" s="109"/>
      <c r="C26" s="160"/>
      <c r="D26" s="197"/>
      <c r="E26" s="165"/>
      <c r="F26" s="165"/>
      <c r="G26" s="158"/>
    </row>
    <row r="27" spans="1:7" ht="15.6" customHeight="1">
      <c r="A27" s="173"/>
      <c r="B27" s="109"/>
      <c r="C27" s="160"/>
      <c r="D27" s="197"/>
      <c r="E27" s="166"/>
      <c r="F27" s="166"/>
      <c r="G27" s="158"/>
    </row>
    <row r="28" spans="1:7" ht="15.6" customHeight="1">
      <c r="A28" s="173">
        <f>+A23+1</f>
        <v>3</v>
      </c>
      <c r="B28" s="109" t="s">
        <v>94</v>
      </c>
      <c r="C28" s="160" t="s">
        <v>50</v>
      </c>
      <c r="D28" s="197">
        <f>+D23*0.1</f>
        <v>212.70000000000002</v>
      </c>
      <c r="E28" s="164">
        <v>49.145027736563335</v>
      </c>
      <c r="F28" s="164">
        <v>38.57420415</v>
      </c>
      <c r="G28" s="158">
        <f>D28*E28</f>
        <v>10453.147399567022</v>
      </c>
    </row>
    <row r="29" spans="1:7" ht="15.6" customHeight="1">
      <c r="A29" s="173"/>
      <c r="B29" s="109"/>
      <c r="C29" s="160"/>
      <c r="D29" s="197"/>
      <c r="E29" s="165"/>
      <c r="F29" s="165"/>
      <c r="G29" s="158"/>
    </row>
    <row r="30" spans="1:7" ht="15.6" customHeight="1">
      <c r="A30" s="173"/>
      <c r="B30" s="109"/>
      <c r="C30" s="160"/>
      <c r="D30" s="197"/>
      <c r="E30" s="165"/>
      <c r="F30" s="165"/>
      <c r="G30" s="158"/>
    </row>
    <row r="31" spans="1:7" ht="15.6" customHeight="1">
      <c r="A31" s="173"/>
      <c r="B31" s="109"/>
      <c r="C31" s="160"/>
      <c r="D31" s="197"/>
      <c r="E31" s="165"/>
      <c r="F31" s="165"/>
      <c r="G31" s="158"/>
    </row>
    <row r="32" spans="1:7" ht="15.6" customHeight="1">
      <c r="A32" s="173"/>
      <c r="B32" s="109"/>
      <c r="C32" s="160"/>
      <c r="D32" s="197"/>
      <c r="E32" s="166"/>
      <c r="F32" s="166"/>
      <c r="G32" s="158"/>
    </row>
    <row r="33" spans="1:7" ht="15.6" customHeight="1">
      <c r="A33" s="173">
        <f>+A28+1</f>
        <v>4</v>
      </c>
      <c r="B33" s="109" t="s">
        <v>95</v>
      </c>
      <c r="C33" s="160" t="s">
        <v>52</v>
      </c>
      <c r="D33" s="197">
        <f>2093+34</f>
        <v>2127</v>
      </c>
      <c r="E33" s="164">
        <v>1.2555408505045025</v>
      </c>
      <c r="F33" s="164">
        <v>0.98548095945000025</v>
      </c>
      <c r="G33" s="158">
        <f t="shared" ref="G33" si="1">D33*E33</f>
        <v>2670.5353890230767</v>
      </c>
    </row>
    <row r="34" spans="1:7" ht="15.6" customHeight="1">
      <c r="A34" s="173"/>
      <c r="B34" s="109"/>
      <c r="C34" s="160"/>
      <c r="D34" s="197"/>
      <c r="E34" s="165"/>
      <c r="F34" s="165"/>
      <c r="G34" s="158"/>
    </row>
    <row r="35" spans="1:7" ht="15.6" customHeight="1">
      <c r="A35" s="173"/>
      <c r="B35" s="109"/>
      <c r="C35" s="160"/>
      <c r="D35" s="197"/>
      <c r="E35" s="165"/>
      <c r="F35" s="165"/>
      <c r="G35" s="158"/>
    </row>
    <row r="36" spans="1:7" ht="15.6" customHeight="1">
      <c r="A36" s="173"/>
      <c r="B36" s="109"/>
      <c r="C36" s="160"/>
      <c r="D36" s="197"/>
      <c r="E36" s="165"/>
      <c r="F36" s="165"/>
      <c r="G36" s="158"/>
    </row>
    <row r="37" spans="1:7" ht="15.6" customHeight="1">
      <c r="A37" s="173"/>
      <c r="B37" s="109"/>
      <c r="C37" s="160"/>
      <c r="D37" s="197"/>
      <c r="E37" s="166"/>
      <c r="F37" s="166"/>
      <c r="G37" s="158"/>
    </row>
    <row r="38" spans="1:7" ht="15.6" customHeight="1">
      <c r="A38" s="173">
        <f>+A33+1</f>
        <v>5</v>
      </c>
      <c r="B38" s="109" t="s">
        <v>96</v>
      </c>
      <c r="C38" s="160" t="s">
        <v>52</v>
      </c>
      <c r="D38" s="197">
        <f>2093+34</f>
        <v>2127</v>
      </c>
      <c r="E38" s="164">
        <v>2.9018959891878513</v>
      </c>
      <c r="F38" s="164">
        <v>2.2777142157500005</v>
      </c>
      <c r="G38" s="158">
        <f t="shared" ref="G38" si="2">D38*E38</f>
        <v>6172.3327690025599</v>
      </c>
    </row>
    <row r="39" spans="1:7" ht="15.6" customHeight="1">
      <c r="A39" s="173"/>
      <c r="B39" s="109"/>
      <c r="C39" s="160"/>
      <c r="D39" s="197"/>
      <c r="E39" s="165"/>
      <c r="F39" s="165"/>
      <c r="G39" s="158"/>
    </row>
    <row r="40" spans="1:7" ht="15.6" customHeight="1">
      <c r="A40" s="173"/>
      <c r="B40" s="109"/>
      <c r="C40" s="160"/>
      <c r="D40" s="197"/>
      <c r="E40" s="165"/>
      <c r="F40" s="165"/>
      <c r="G40" s="158"/>
    </row>
    <row r="41" spans="1:7" ht="15.6" customHeight="1">
      <c r="A41" s="173"/>
      <c r="B41" s="109"/>
      <c r="C41" s="160"/>
      <c r="D41" s="197"/>
      <c r="E41" s="165"/>
      <c r="F41" s="165"/>
      <c r="G41" s="158"/>
    </row>
    <row r="42" spans="1:7" ht="15.6" customHeight="1">
      <c r="A42" s="173"/>
      <c r="B42" s="109"/>
      <c r="C42" s="160"/>
      <c r="D42" s="197"/>
      <c r="E42" s="166"/>
      <c r="F42" s="166"/>
      <c r="G42" s="158"/>
    </row>
    <row r="43" spans="1:7" ht="15.6" customHeight="1">
      <c r="A43" s="173">
        <f>+A38+1</f>
        <v>6</v>
      </c>
      <c r="B43" s="109" t="s">
        <v>97</v>
      </c>
      <c r="C43" s="160" t="s">
        <v>52</v>
      </c>
      <c r="D43" s="197">
        <f>2093+34</f>
        <v>2127</v>
      </c>
      <c r="E43" s="164">
        <v>7.0353998496494219</v>
      </c>
      <c r="F43" s="164">
        <v>5.5221242631500003</v>
      </c>
      <c r="G43" s="158">
        <f t="shared" ref="G43" si="3">D43*E43</f>
        <v>14964.29548020432</v>
      </c>
    </row>
    <row r="44" spans="1:7" ht="15.6" customHeight="1">
      <c r="A44" s="173"/>
      <c r="B44" s="109"/>
      <c r="C44" s="160"/>
      <c r="D44" s="197"/>
      <c r="E44" s="165"/>
      <c r="F44" s="165"/>
      <c r="G44" s="158"/>
    </row>
    <row r="45" spans="1:7" ht="15.6" customHeight="1">
      <c r="A45" s="173"/>
      <c r="B45" s="109"/>
      <c r="C45" s="160"/>
      <c r="D45" s="197"/>
      <c r="E45" s="165"/>
      <c r="F45" s="165"/>
      <c r="G45" s="158"/>
    </row>
    <row r="46" spans="1:7" ht="15.6" customHeight="1">
      <c r="A46" s="173"/>
      <c r="B46" s="109"/>
      <c r="C46" s="160"/>
      <c r="D46" s="197"/>
      <c r="E46" s="165"/>
      <c r="F46" s="165"/>
      <c r="G46" s="158"/>
    </row>
    <row r="47" spans="1:7" ht="15.6" customHeight="1">
      <c r="A47" s="173"/>
      <c r="B47" s="109"/>
      <c r="C47" s="160"/>
      <c r="D47" s="197"/>
      <c r="E47" s="166"/>
      <c r="F47" s="166"/>
      <c r="G47" s="158"/>
    </row>
    <row r="48" spans="1:7" ht="15.6" customHeight="1">
      <c r="A48" s="173">
        <f>+A43+1</f>
        <v>7</v>
      </c>
      <c r="B48" s="109" t="s">
        <v>98</v>
      </c>
      <c r="C48" s="160" t="s">
        <v>33</v>
      </c>
      <c r="D48" s="197">
        <v>236</v>
      </c>
      <c r="E48" s="164">
        <v>7.3080681385111248</v>
      </c>
      <c r="F48" s="164">
        <v>5.7361431115300014</v>
      </c>
      <c r="G48" s="158">
        <f t="shared" ref="G48" si="4">D48*E48</f>
        <v>1724.7040806886255</v>
      </c>
    </row>
    <row r="49" spans="1:7" ht="15.6" customHeight="1">
      <c r="A49" s="173"/>
      <c r="B49" s="109"/>
      <c r="C49" s="160"/>
      <c r="D49" s="197"/>
      <c r="E49" s="165"/>
      <c r="F49" s="165"/>
      <c r="G49" s="158"/>
    </row>
    <row r="50" spans="1:7" ht="15.6" customHeight="1">
      <c r="A50" s="173"/>
      <c r="B50" s="109"/>
      <c r="C50" s="160"/>
      <c r="D50" s="197"/>
      <c r="E50" s="165"/>
      <c r="F50" s="165"/>
      <c r="G50" s="158"/>
    </row>
    <row r="51" spans="1:7" ht="15.6" customHeight="1">
      <c r="A51" s="173"/>
      <c r="B51" s="109"/>
      <c r="C51" s="160"/>
      <c r="D51" s="197"/>
      <c r="E51" s="165"/>
      <c r="F51" s="165"/>
      <c r="G51" s="158"/>
    </row>
    <row r="52" spans="1:7" ht="15.6" customHeight="1">
      <c r="A52" s="173"/>
      <c r="B52" s="109"/>
      <c r="C52" s="160"/>
      <c r="D52" s="197"/>
      <c r="E52" s="166"/>
      <c r="F52" s="166"/>
      <c r="G52" s="158"/>
    </row>
    <row r="53" spans="1:7" ht="15.6" customHeight="1">
      <c r="A53" s="173">
        <f>+A48+1</f>
        <v>8</v>
      </c>
      <c r="B53" s="109" t="s">
        <v>99</v>
      </c>
      <c r="C53" s="160" t="s">
        <v>34</v>
      </c>
      <c r="D53" s="197">
        <v>215</v>
      </c>
      <c r="E53" s="164">
        <v>3.7116224645544853</v>
      </c>
      <c r="F53" s="164">
        <v>2.9132730058249998</v>
      </c>
      <c r="G53" s="158">
        <f t="shared" ref="G53" si="5">D53*E53</f>
        <v>797.99882987921433</v>
      </c>
    </row>
    <row r="54" spans="1:7" ht="15.6" customHeight="1">
      <c r="A54" s="173"/>
      <c r="B54" s="109"/>
      <c r="C54" s="160"/>
      <c r="D54" s="197"/>
      <c r="E54" s="165"/>
      <c r="F54" s="165"/>
      <c r="G54" s="158"/>
    </row>
    <row r="55" spans="1:7" ht="15.6" customHeight="1">
      <c r="A55" s="173"/>
      <c r="B55" s="109"/>
      <c r="C55" s="160"/>
      <c r="D55" s="197"/>
      <c r="E55" s="165"/>
      <c r="F55" s="165"/>
      <c r="G55" s="158"/>
    </row>
    <row r="56" spans="1:7" ht="15.6" customHeight="1">
      <c r="A56" s="173"/>
      <c r="B56" s="109"/>
      <c r="C56" s="160"/>
      <c r="D56" s="197"/>
      <c r="E56" s="165"/>
      <c r="F56" s="165"/>
      <c r="G56" s="158"/>
    </row>
    <row r="57" spans="1:7" ht="15.6" customHeight="1">
      <c r="A57" s="173"/>
      <c r="B57" s="109"/>
      <c r="C57" s="160"/>
      <c r="D57" s="197"/>
      <c r="E57" s="166"/>
      <c r="F57" s="166"/>
      <c r="G57" s="158"/>
    </row>
    <row r="58" spans="1:7" ht="15.6" customHeight="1">
      <c r="A58" s="173">
        <f>+A53+1</f>
        <v>9</v>
      </c>
      <c r="B58" s="109" t="s">
        <v>100</v>
      </c>
      <c r="C58" s="160" t="s">
        <v>49</v>
      </c>
      <c r="D58" s="175">
        <v>12</v>
      </c>
      <c r="E58" s="164">
        <v>91.311866896947052</v>
      </c>
      <c r="F58" s="164">
        <v>71.671189481900015</v>
      </c>
      <c r="G58" s="158">
        <f t="shared" ref="G58" si="6">D58*E58</f>
        <v>1095.7424027633647</v>
      </c>
    </row>
    <row r="59" spans="1:7" ht="15.6" customHeight="1">
      <c r="A59" s="173"/>
      <c r="B59" s="202"/>
      <c r="C59" s="160"/>
      <c r="D59" s="175"/>
      <c r="E59" s="165"/>
      <c r="F59" s="165"/>
      <c r="G59" s="158"/>
    </row>
    <row r="60" spans="1:7" ht="15.6" customHeight="1">
      <c r="A60" s="173"/>
      <c r="B60" s="202"/>
      <c r="C60" s="160"/>
      <c r="D60" s="175"/>
      <c r="E60" s="165"/>
      <c r="F60" s="165"/>
      <c r="G60" s="158"/>
    </row>
    <row r="61" spans="1:7" ht="15.6" customHeight="1">
      <c r="A61" s="173"/>
      <c r="B61" s="202"/>
      <c r="C61" s="160"/>
      <c r="D61" s="175"/>
      <c r="E61" s="165"/>
      <c r="F61" s="165"/>
      <c r="G61" s="158"/>
    </row>
    <row r="62" spans="1:7" ht="29.25" customHeight="1">
      <c r="A62" s="173"/>
      <c r="B62" s="202"/>
      <c r="C62" s="160"/>
      <c r="D62" s="175"/>
      <c r="E62" s="166"/>
      <c r="F62" s="166"/>
      <c r="G62" s="158"/>
    </row>
    <row r="63" spans="1:7" ht="15.6" customHeight="1">
      <c r="A63" s="173">
        <f>+A58+1</f>
        <v>10</v>
      </c>
      <c r="B63" s="109" t="s">
        <v>101</v>
      </c>
      <c r="C63" s="160" t="s">
        <v>49</v>
      </c>
      <c r="D63" s="175">
        <v>4</v>
      </c>
      <c r="E63" s="164">
        <v>65.921121303748038</v>
      </c>
      <c r="F63" s="164">
        <v>51.741852799400014</v>
      </c>
      <c r="G63" s="158">
        <f t="shared" ref="G63" si="7">D63*E63</f>
        <v>263.68448521499215</v>
      </c>
    </row>
    <row r="64" spans="1:7" ht="15.6" customHeight="1">
      <c r="A64" s="173"/>
      <c r="B64" s="202"/>
      <c r="C64" s="160"/>
      <c r="D64" s="175"/>
      <c r="E64" s="165"/>
      <c r="F64" s="165"/>
      <c r="G64" s="158"/>
    </row>
    <row r="65" spans="1:7" ht="15.6" customHeight="1">
      <c r="A65" s="173"/>
      <c r="B65" s="202"/>
      <c r="C65" s="160"/>
      <c r="D65" s="175"/>
      <c r="E65" s="165"/>
      <c r="F65" s="165"/>
      <c r="G65" s="158"/>
    </row>
    <row r="66" spans="1:7" ht="15.6" customHeight="1">
      <c r="A66" s="173"/>
      <c r="B66" s="202"/>
      <c r="C66" s="160"/>
      <c r="D66" s="175"/>
      <c r="E66" s="165"/>
      <c r="F66" s="165"/>
      <c r="G66" s="158"/>
    </row>
    <row r="67" spans="1:7" ht="36.75" customHeight="1">
      <c r="A67" s="173"/>
      <c r="B67" s="202"/>
      <c r="C67" s="160"/>
      <c r="D67" s="175"/>
      <c r="E67" s="166"/>
      <c r="F67" s="166"/>
      <c r="G67" s="158"/>
    </row>
    <row r="68" spans="1:7" ht="15.6" customHeight="1">
      <c r="A68" s="173">
        <f>+A63+1</f>
        <v>11</v>
      </c>
      <c r="B68" s="109" t="s">
        <v>102</v>
      </c>
      <c r="C68" s="160" t="s">
        <v>49</v>
      </c>
      <c r="D68" s="175">
        <v>8</v>
      </c>
      <c r="E68" s="164">
        <v>52.606462029265614</v>
      </c>
      <c r="F68" s="164">
        <v>41.291103075650007</v>
      </c>
      <c r="G68" s="158">
        <f t="shared" ref="G68" si="8">D68*E68</f>
        <v>420.85169623412492</v>
      </c>
    </row>
    <row r="69" spans="1:7" ht="15.6" customHeight="1">
      <c r="A69" s="173"/>
      <c r="B69" s="202"/>
      <c r="C69" s="160"/>
      <c r="D69" s="175"/>
      <c r="E69" s="165"/>
      <c r="F69" s="165"/>
      <c r="G69" s="158"/>
    </row>
    <row r="70" spans="1:7" ht="15.6" customHeight="1">
      <c r="A70" s="173"/>
      <c r="B70" s="202"/>
      <c r="C70" s="160"/>
      <c r="D70" s="175"/>
      <c r="E70" s="165"/>
      <c r="F70" s="165"/>
      <c r="G70" s="158"/>
    </row>
    <row r="71" spans="1:7" ht="15.6" customHeight="1">
      <c r="A71" s="173"/>
      <c r="B71" s="202"/>
      <c r="C71" s="160"/>
      <c r="D71" s="175"/>
      <c r="E71" s="165"/>
      <c r="F71" s="165"/>
      <c r="G71" s="158"/>
    </row>
    <row r="72" spans="1:7" ht="35.25" customHeight="1">
      <c r="A72" s="173"/>
      <c r="B72" s="202"/>
      <c r="C72" s="160"/>
      <c r="D72" s="175"/>
      <c r="E72" s="166"/>
      <c r="F72" s="166"/>
      <c r="G72" s="158"/>
    </row>
    <row r="73" spans="1:7" ht="15.6" customHeight="1">
      <c r="A73" s="173">
        <f>+A68+1</f>
        <v>12</v>
      </c>
      <c r="B73" s="178" t="s">
        <v>103</v>
      </c>
      <c r="C73" s="201" t="s">
        <v>32</v>
      </c>
      <c r="D73" s="189">
        <v>1.08</v>
      </c>
      <c r="E73" s="164">
        <v>762.51691031061023</v>
      </c>
      <c r="F73" s="192">
        <v>598.50374129030001</v>
      </c>
      <c r="G73" s="158">
        <f t="shared" ref="G73" si="9">D73*E73</f>
        <v>823.51826313545905</v>
      </c>
    </row>
    <row r="74" spans="1:7" ht="15.6" customHeight="1">
      <c r="A74" s="173"/>
      <c r="B74" s="178"/>
      <c r="C74" s="159"/>
      <c r="D74" s="189"/>
      <c r="E74" s="165"/>
      <c r="F74" s="192"/>
      <c r="G74" s="158"/>
    </row>
    <row r="75" spans="1:7" ht="15.6" customHeight="1">
      <c r="A75" s="173"/>
      <c r="B75" s="178"/>
      <c r="C75" s="159"/>
      <c r="D75" s="189"/>
      <c r="E75" s="165"/>
      <c r="F75" s="192"/>
      <c r="G75" s="158"/>
    </row>
    <row r="76" spans="1:7" ht="15.6" customHeight="1">
      <c r="A76" s="173"/>
      <c r="B76" s="178"/>
      <c r="C76" s="159"/>
      <c r="D76" s="189"/>
      <c r="E76" s="165"/>
      <c r="F76" s="192"/>
      <c r="G76" s="158"/>
    </row>
    <row r="77" spans="1:7" ht="15.6" customHeight="1">
      <c r="A77" s="173"/>
      <c r="B77" s="178"/>
      <c r="C77" s="159"/>
      <c r="D77" s="189"/>
      <c r="E77" s="166"/>
      <c r="F77" s="192"/>
      <c r="G77" s="158"/>
    </row>
    <row r="78" spans="1:7" ht="15.6" customHeight="1">
      <c r="A78" s="173">
        <f>+A73+1</f>
        <v>13</v>
      </c>
      <c r="B78" s="109" t="s">
        <v>104</v>
      </c>
      <c r="C78" s="160" t="s">
        <v>33</v>
      </c>
      <c r="D78" s="197">
        <v>90</v>
      </c>
      <c r="E78" s="164">
        <v>7.3080681385111248</v>
      </c>
      <c r="F78" s="164">
        <v>5.7361431115300014</v>
      </c>
      <c r="G78" s="158">
        <f t="shared" ref="G78" si="10">D78*E78</f>
        <v>657.72613246600122</v>
      </c>
    </row>
    <row r="79" spans="1:7" ht="15.6" customHeight="1">
      <c r="A79" s="173"/>
      <c r="B79" s="109"/>
      <c r="C79" s="160"/>
      <c r="D79" s="197"/>
      <c r="E79" s="165"/>
      <c r="F79" s="165"/>
      <c r="G79" s="158"/>
    </row>
    <row r="80" spans="1:7" ht="15.6" customHeight="1">
      <c r="A80" s="173"/>
      <c r="B80" s="109"/>
      <c r="C80" s="160"/>
      <c r="D80" s="197"/>
      <c r="E80" s="165"/>
      <c r="F80" s="165"/>
      <c r="G80" s="158"/>
    </row>
    <row r="81" spans="1:7" ht="15.6" customHeight="1">
      <c r="A81" s="173"/>
      <c r="B81" s="109"/>
      <c r="C81" s="160"/>
      <c r="D81" s="197"/>
      <c r="E81" s="165"/>
      <c r="F81" s="165"/>
      <c r="G81" s="158"/>
    </row>
    <row r="82" spans="1:7" ht="15.6" customHeight="1">
      <c r="A82" s="173"/>
      <c r="B82" s="109"/>
      <c r="C82" s="160"/>
      <c r="D82" s="197"/>
      <c r="E82" s="166"/>
      <c r="F82" s="166"/>
      <c r="G82" s="158"/>
    </row>
    <row r="83" spans="1:7" ht="15.6" customHeight="1">
      <c r="A83" s="173">
        <f>+A78+1</f>
        <v>14</v>
      </c>
      <c r="B83" s="178" t="s">
        <v>105</v>
      </c>
      <c r="C83" s="201" t="s">
        <v>32</v>
      </c>
      <c r="D83" s="189">
        <v>1.52</v>
      </c>
      <c r="E83" s="164">
        <v>762.51691031061023</v>
      </c>
      <c r="F83" s="192">
        <v>598.50374129030001</v>
      </c>
      <c r="G83" s="158">
        <f t="shared" ref="G83" si="11">D83*E83</f>
        <v>1159.0257036721275</v>
      </c>
    </row>
    <row r="84" spans="1:7" ht="15.6" customHeight="1">
      <c r="A84" s="173"/>
      <c r="B84" s="178"/>
      <c r="C84" s="159"/>
      <c r="D84" s="189"/>
      <c r="E84" s="165"/>
      <c r="F84" s="192"/>
      <c r="G84" s="158"/>
    </row>
    <row r="85" spans="1:7" ht="15.6" customHeight="1">
      <c r="A85" s="173"/>
      <c r="B85" s="178"/>
      <c r="C85" s="159"/>
      <c r="D85" s="189"/>
      <c r="E85" s="165"/>
      <c r="F85" s="192"/>
      <c r="G85" s="158"/>
    </row>
    <row r="86" spans="1:7" ht="15.6" customHeight="1">
      <c r="A86" s="173"/>
      <c r="B86" s="178"/>
      <c r="C86" s="159"/>
      <c r="D86" s="189"/>
      <c r="E86" s="165"/>
      <c r="F86" s="192"/>
      <c r="G86" s="158"/>
    </row>
    <row r="87" spans="1:7" ht="15.6" customHeight="1">
      <c r="A87" s="173"/>
      <c r="B87" s="178"/>
      <c r="C87" s="159"/>
      <c r="D87" s="189"/>
      <c r="E87" s="166"/>
      <c r="F87" s="192"/>
      <c r="G87" s="158"/>
    </row>
    <row r="88" spans="1:7" ht="15.6" customHeight="1">
      <c r="A88" s="173">
        <f>+A83+1</f>
        <v>15</v>
      </c>
      <c r="B88" s="178" t="s">
        <v>106</v>
      </c>
      <c r="C88" s="173" t="s">
        <v>36</v>
      </c>
      <c r="D88" s="189">
        <v>35</v>
      </c>
      <c r="E88" s="164">
        <v>1.6184176256951925</v>
      </c>
      <c r="F88" s="189">
        <v>1.2703049478000001</v>
      </c>
      <c r="G88" s="158">
        <f t="shared" ref="G88" si="12">D88*E88</f>
        <v>56.644616899331737</v>
      </c>
    </row>
    <row r="89" spans="1:7" ht="15.6" customHeight="1">
      <c r="A89" s="173"/>
      <c r="B89" s="178"/>
      <c r="C89" s="160"/>
      <c r="D89" s="189"/>
      <c r="E89" s="165"/>
      <c r="F89" s="189"/>
      <c r="G89" s="158"/>
    </row>
    <row r="90" spans="1:7" ht="15.6" customHeight="1">
      <c r="A90" s="173"/>
      <c r="B90" s="178"/>
      <c r="C90" s="160"/>
      <c r="D90" s="189"/>
      <c r="E90" s="165"/>
      <c r="F90" s="189"/>
      <c r="G90" s="158"/>
    </row>
    <row r="91" spans="1:7" ht="15.6" customHeight="1">
      <c r="A91" s="173"/>
      <c r="B91" s="178"/>
      <c r="C91" s="160"/>
      <c r="D91" s="189"/>
      <c r="E91" s="165"/>
      <c r="F91" s="189"/>
      <c r="G91" s="158"/>
    </row>
    <row r="92" spans="1:7" ht="15.6" customHeight="1">
      <c r="A92" s="173"/>
      <c r="B92" s="178"/>
      <c r="C92" s="160"/>
      <c r="D92" s="189"/>
      <c r="E92" s="166"/>
      <c r="F92" s="189"/>
      <c r="G92" s="158"/>
    </row>
    <row r="93" spans="1:7" ht="15.6" customHeight="1">
      <c r="A93" s="185"/>
      <c r="B93" s="171" t="s">
        <v>107</v>
      </c>
      <c r="C93" s="170"/>
      <c r="D93" s="172"/>
      <c r="E93" s="164"/>
      <c r="F93" s="172"/>
      <c r="G93" s="158"/>
    </row>
    <row r="94" spans="1:7" ht="15.6" customHeight="1">
      <c r="A94" s="186"/>
      <c r="B94" s="171"/>
      <c r="C94" s="170"/>
      <c r="D94" s="172"/>
      <c r="E94" s="165"/>
      <c r="F94" s="172"/>
      <c r="G94" s="158"/>
    </row>
    <row r="95" spans="1:7" ht="15.6" customHeight="1">
      <c r="A95" s="186"/>
      <c r="B95" s="171"/>
      <c r="C95" s="170"/>
      <c r="D95" s="172"/>
      <c r="E95" s="165"/>
      <c r="F95" s="172"/>
      <c r="G95" s="158"/>
    </row>
    <row r="96" spans="1:7" ht="15.6" customHeight="1">
      <c r="A96" s="186"/>
      <c r="B96" s="171"/>
      <c r="C96" s="170"/>
      <c r="D96" s="172"/>
      <c r="E96" s="165"/>
      <c r="F96" s="172"/>
      <c r="G96" s="158"/>
    </row>
    <row r="97" spans="1:7" ht="15.6" customHeight="1">
      <c r="A97" s="187"/>
      <c r="B97" s="171"/>
      <c r="C97" s="170"/>
      <c r="D97" s="172"/>
      <c r="E97" s="166"/>
      <c r="F97" s="172"/>
      <c r="G97" s="158"/>
    </row>
    <row r="98" spans="1:7" ht="15.6" customHeight="1">
      <c r="A98" s="159">
        <f>+A88+1</f>
        <v>16</v>
      </c>
      <c r="B98" s="178" t="s">
        <v>108</v>
      </c>
      <c r="C98" s="174" t="s">
        <v>33</v>
      </c>
      <c r="D98" s="179">
        <f>960*5</f>
        <v>4800</v>
      </c>
      <c r="E98" s="164">
        <v>15.991161776817565</v>
      </c>
      <c r="F98" s="189">
        <v>12.551551344749999</v>
      </c>
      <c r="G98" s="158">
        <f t="shared" ref="G98" si="13">D98*E98</f>
        <v>76757.576528724312</v>
      </c>
    </row>
    <row r="99" spans="1:7" ht="15.6" customHeight="1">
      <c r="A99" s="159"/>
      <c r="B99" s="178"/>
      <c r="C99" s="174"/>
      <c r="D99" s="179"/>
      <c r="E99" s="165"/>
      <c r="F99" s="189"/>
      <c r="G99" s="158"/>
    </row>
    <row r="100" spans="1:7" ht="15.6" customHeight="1">
      <c r="A100" s="159"/>
      <c r="B100" s="178"/>
      <c r="C100" s="174"/>
      <c r="D100" s="179"/>
      <c r="E100" s="165"/>
      <c r="F100" s="189"/>
      <c r="G100" s="158"/>
    </row>
    <row r="101" spans="1:7" ht="15.6" customHeight="1">
      <c r="A101" s="159"/>
      <c r="B101" s="178"/>
      <c r="C101" s="174"/>
      <c r="D101" s="179"/>
      <c r="E101" s="165"/>
      <c r="F101" s="189"/>
      <c r="G101" s="158"/>
    </row>
    <row r="102" spans="1:7" ht="15.6" customHeight="1">
      <c r="A102" s="159"/>
      <c r="B102" s="178"/>
      <c r="C102" s="174"/>
      <c r="D102" s="179"/>
      <c r="E102" s="166"/>
      <c r="F102" s="189"/>
      <c r="G102" s="158"/>
    </row>
    <row r="103" spans="1:7" s="70" customFormat="1" ht="15.6" customHeight="1">
      <c r="A103" s="173">
        <f>+A98+1</f>
        <v>17</v>
      </c>
      <c r="B103" s="178" t="s">
        <v>109</v>
      </c>
      <c r="C103" s="159" t="s">
        <v>48</v>
      </c>
      <c r="D103" s="179">
        <f>+D108+D113</f>
        <v>12.48</v>
      </c>
      <c r="E103" s="164">
        <v>87.379475092683876</v>
      </c>
      <c r="F103" s="189">
        <v>68.584633400000001</v>
      </c>
      <c r="G103" s="158">
        <f t="shared" ref="G103" si="14">D103*E103</f>
        <v>1090.4958491566947</v>
      </c>
    </row>
    <row r="104" spans="1:7" s="70" customFormat="1" ht="15.6" customHeight="1">
      <c r="A104" s="173"/>
      <c r="B104" s="178"/>
      <c r="C104" s="159"/>
      <c r="D104" s="179"/>
      <c r="E104" s="165"/>
      <c r="F104" s="189"/>
      <c r="G104" s="158"/>
    </row>
    <row r="105" spans="1:7" s="70" customFormat="1" ht="15.6" customHeight="1">
      <c r="A105" s="173"/>
      <c r="B105" s="178"/>
      <c r="C105" s="159"/>
      <c r="D105" s="179"/>
      <c r="E105" s="165"/>
      <c r="F105" s="189"/>
      <c r="G105" s="158"/>
    </row>
    <row r="106" spans="1:7" s="70" customFormat="1" ht="15.6" customHeight="1">
      <c r="A106" s="173"/>
      <c r="B106" s="178"/>
      <c r="C106" s="159"/>
      <c r="D106" s="179"/>
      <c r="E106" s="165"/>
      <c r="F106" s="189"/>
      <c r="G106" s="158"/>
    </row>
    <row r="107" spans="1:7" s="70" customFormat="1" ht="15.6" customHeight="1">
      <c r="A107" s="173"/>
      <c r="B107" s="178"/>
      <c r="C107" s="159"/>
      <c r="D107" s="179"/>
      <c r="E107" s="166"/>
      <c r="F107" s="189"/>
      <c r="G107" s="158"/>
    </row>
    <row r="108" spans="1:7" ht="15.6" customHeight="1">
      <c r="A108" s="173">
        <f>+A103+1</f>
        <v>18</v>
      </c>
      <c r="B108" s="178" t="s">
        <v>110</v>
      </c>
      <c r="C108" s="159" t="s">
        <v>48</v>
      </c>
      <c r="D108" s="179">
        <f>0.0015*D98</f>
        <v>7.2</v>
      </c>
      <c r="E108" s="164">
        <v>447.45998030183949</v>
      </c>
      <c r="F108" s="189">
        <v>351.21381397200003</v>
      </c>
      <c r="G108" s="158">
        <f t="shared" ref="G108" si="15">D108*E108</f>
        <v>3221.7118581732443</v>
      </c>
    </row>
    <row r="109" spans="1:7" ht="13.5" customHeight="1">
      <c r="A109" s="173"/>
      <c r="B109" s="178"/>
      <c r="C109" s="159"/>
      <c r="D109" s="179"/>
      <c r="E109" s="165"/>
      <c r="F109" s="189"/>
      <c r="G109" s="158"/>
    </row>
    <row r="110" spans="1:7" ht="15.6" customHeight="1">
      <c r="A110" s="173"/>
      <c r="B110" s="178"/>
      <c r="C110" s="159"/>
      <c r="D110" s="179"/>
      <c r="E110" s="165"/>
      <c r="F110" s="189"/>
      <c r="G110" s="158"/>
    </row>
    <row r="111" spans="1:7" ht="15.6" customHeight="1">
      <c r="A111" s="173"/>
      <c r="B111" s="178"/>
      <c r="C111" s="159"/>
      <c r="D111" s="179"/>
      <c r="E111" s="165"/>
      <c r="F111" s="189"/>
      <c r="G111" s="158"/>
    </row>
    <row r="112" spans="1:7" ht="15.6" customHeight="1">
      <c r="A112" s="173"/>
      <c r="B112" s="178"/>
      <c r="C112" s="159"/>
      <c r="D112" s="179"/>
      <c r="E112" s="166"/>
      <c r="F112" s="189"/>
      <c r="G112" s="158"/>
    </row>
    <row r="113" spans="1:7" ht="15.6" customHeight="1">
      <c r="A113" s="173">
        <f>+A108+1</f>
        <v>19</v>
      </c>
      <c r="B113" s="178" t="s">
        <v>111</v>
      </c>
      <c r="C113" s="159" t="s">
        <v>48</v>
      </c>
      <c r="D113" s="179">
        <f>0.0011*D98</f>
        <v>5.28</v>
      </c>
      <c r="E113" s="164">
        <v>364.28616346053104</v>
      </c>
      <c r="F113" s="189">
        <v>285.93022500000001</v>
      </c>
      <c r="G113" s="158">
        <f t="shared" ref="G113" si="16">D113*E113</f>
        <v>1923.4309430716039</v>
      </c>
    </row>
    <row r="114" spans="1:7" ht="15.6" customHeight="1">
      <c r="A114" s="173"/>
      <c r="B114" s="178"/>
      <c r="C114" s="159"/>
      <c r="D114" s="179"/>
      <c r="E114" s="165"/>
      <c r="F114" s="189"/>
      <c r="G114" s="158"/>
    </row>
    <row r="115" spans="1:7" ht="15.6" customHeight="1">
      <c r="A115" s="173"/>
      <c r="B115" s="178"/>
      <c r="C115" s="159"/>
      <c r="D115" s="179"/>
      <c r="E115" s="165"/>
      <c r="F115" s="189"/>
      <c r="G115" s="158"/>
    </row>
    <row r="116" spans="1:7" ht="15.6" customHeight="1">
      <c r="A116" s="173"/>
      <c r="B116" s="178"/>
      <c r="C116" s="159"/>
      <c r="D116" s="179"/>
      <c r="E116" s="165"/>
      <c r="F116" s="189"/>
      <c r="G116" s="158"/>
    </row>
    <row r="117" spans="1:7" ht="15.6" customHeight="1">
      <c r="A117" s="173"/>
      <c r="B117" s="178"/>
      <c r="C117" s="159"/>
      <c r="D117" s="179"/>
      <c r="E117" s="166"/>
      <c r="F117" s="189"/>
      <c r="G117" s="158"/>
    </row>
    <row r="118" spans="1:7" s="71" customFormat="1" ht="12.75" customHeight="1">
      <c r="A118" s="173">
        <f>+A113+1</f>
        <v>20</v>
      </c>
      <c r="B118" s="190" t="s">
        <v>112</v>
      </c>
      <c r="C118" s="174" t="s">
        <v>33</v>
      </c>
      <c r="D118" s="179">
        <v>960</v>
      </c>
      <c r="E118" s="164">
        <v>13.092966944496199</v>
      </c>
      <c r="F118" s="164">
        <v>10.276742187500002</v>
      </c>
      <c r="G118" s="158">
        <f t="shared" ref="G118" si="17">D118*E118</f>
        <v>12569.248266716351</v>
      </c>
    </row>
    <row r="119" spans="1:7" s="71" customFormat="1" ht="15.6" customHeight="1">
      <c r="A119" s="173"/>
      <c r="B119" s="190"/>
      <c r="C119" s="174"/>
      <c r="D119" s="179"/>
      <c r="E119" s="165"/>
      <c r="F119" s="165"/>
      <c r="G119" s="158"/>
    </row>
    <row r="120" spans="1:7" s="71" customFormat="1" ht="15.6" customHeight="1">
      <c r="A120" s="173"/>
      <c r="B120" s="190"/>
      <c r="C120" s="174"/>
      <c r="D120" s="179"/>
      <c r="E120" s="165"/>
      <c r="F120" s="165"/>
      <c r="G120" s="158"/>
    </row>
    <row r="121" spans="1:7" s="71" customFormat="1" ht="15.6" customHeight="1">
      <c r="A121" s="173"/>
      <c r="B121" s="190"/>
      <c r="C121" s="174"/>
      <c r="D121" s="179"/>
      <c r="E121" s="165"/>
      <c r="F121" s="165"/>
      <c r="G121" s="158"/>
    </row>
    <row r="122" spans="1:7" s="71" customFormat="1" ht="15.6" customHeight="1">
      <c r="A122" s="173"/>
      <c r="B122" s="190"/>
      <c r="C122" s="174"/>
      <c r="D122" s="179"/>
      <c r="E122" s="166"/>
      <c r="F122" s="166"/>
      <c r="G122" s="158"/>
    </row>
    <row r="123" spans="1:7" s="71" customFormat="1" ht="17.25" customHeight="1">
      <c r="A123" s="173">
        <f>+A118+1</f>
        <v>21</v>
      </c>
      <c r="B123" s="109" t="s">
        <v>113</v>
      </c>
      <c r="C123" s="160" t="s">
        <v>33</v>
      </c>
      <c r="D123" s="175">
        <f>1225.5+834</f>
        <v>2059.5</v>
      </c>
      <c r="E123" s="164">
        <v>29.81714662774332</v>
      </c>
      <c r="F123" s="164">
        <v>23.403643342200002</v>
      </c>
      <c r="G123" s="158">
        <f t="shared" ref="G123" si="18">D123*E123</f>
        <v>61408.413479837363</v>
      </c>
    </row>
    <row r="124" spans="1:7" s="71" customFormat="1" ht="17.25" customHeight="1">
      <c r="A124" s="173"/>
      <c r="B124" s="109"/>
      <c r="C124" s="160"/>
      <c r="D124" s="175"/>
      <c r="E124" s="165"/>
      <c r="F124" s="165"/>
      <c r="G124" s="158"/>
    </row>
    <row r="125" spans="1:7" s="71" customFormat="1" ht="17.25" customHeight="1">
      <c r="A125" s="173"/>
      <c r="B125" s="109"/>
      <c r="C125" s="160"/>
      <c r="D125" s="175"/>
      <c r="E125" s="165"/>
      <c r="F125" s="165"/>
      <c r="G125" s="158"/>
    </row>
    <row r="126" spans="1:7" s="71" customFormat="1" ht="17.25" customHeight="1">
      <c r="A126" s="173"/>
      <c r="B126" s="109"/>
      <c r="C126" s="160"/>
      <c r="D126" s="175"/>
      <c r="E126" s="165"/>
      <c r="F126" s="165"/>
      <c r="G126" s="158"/>
    </row>
    <row r="127" spans="1:7" s="71" customFormat="1" ht="17.25" customHeight="1">
      <c r="A127" s="173"/>
      <c r="B127" s="109"/>
      <c r="C127" s="160"/>
      <c r="D127" s="175"/>
      <c r="E127" s="166"/>
      <c r="F127" s="166"/>
      <c r="G127" s="158"/>
    </row>
    <row r="128" spans="1:7" ht="12.75" customHeight="1">
      <c r="A128" s="173">
        <f>+A123+1</f>
        <v>22</v>
      </c>
      <c r="B128" s="109" t="s">
        <v>114</v>
      </c>
      <c r="C128" s="160" t="s">
        <v>33</v>
      </c>
      <c r="D128" s="175">
        <v>140</v>
      </c>
      <c r="E128" s="164">
        <v>29.81714662774332</v>
      </c>
      <c r="F128" s="164">
        <v>23.403643342200002</v>
      </c>
      <c r="G128" s="158">
        <f t="shared" ref="G128" si="19">D128*E128</f>
        <v>4174.400527884065</v>
      </c>
    </row>
    <row r="129" spans="1:7" ht="12.75" customHeight="1">
      <c r="A129" s="173"/>
      <c r="B129" s="109"/>
      <c r="C129" s="160"/>
      <c r="D129" s="175"/>
      <c r="E129" s="165"/>
      <c r="F129" s="165"/>
      <c r="G129" s="158"/>
    </row>
    <row r="130" spans="1:7" ht="12.75" customHeight="1">
      <c r="A130" s="173"/>
      <c r="B130" s="109"/>
      <c r="C130" s="160"/>
      <c r="D130" s="175"/>
      <c r="E130" s="165"/>
      <c r="F130" s="165"/>
      <c r="G130" s="158"/>
    </row>
    <row r="131" spans="1:7" ht="12.75" customHeight="1">
      <c r="A131" s="173"/>
      <c r="B131" s="109"/>
      <c r="C131" s="160"/>
      <c r="D131" s="175"/>
      <c r="E131" s="165"/>
      <c r="F131" s="165"/>
      <c r="G131" s="158"/>
    </row>
    <row r="132" spans="1:7" ht="44.25" customHeight="1">
      <c r="A132" s="173"/>
      <c r="B132" s="109"/>
      <c r="C132" s="160"/>
      <c r="D132" s="175"/>
      <c r="E132" s="166"/>
      <c r="F132" s="166"/>
      <c r="G132" s="158"/>
    </row>
    <row r="133" spans="1:7" ht="15.6" customHeight="1">
      <c r="A133" s="173">
        <f>+A128+1</f>
        <v>23</v>
      </c>
      <c r="B133" s="109" t="s">
        <v>115</v>
      </c>
      <c r="C133" s="160" t="s">
        <v>33</v>
      </c>
      <c r="D133" s="175">
        <v>29.3</v>
      </c>
      <c r="E133" s="164">
        <v>29.81714662774332</v>
      </c>
      <c r="F133" s="164">
        <v>23.403643342200002</v>
      </c>
      <c r="G133" s="158">
        <f t="shared" ref="G133" si="20">D133*E133</f>
        <v>873.64239619287923</v>
      </c>
    </row>
    <row r="134" spans="1:7" ht="15.6" customHeight="1">
      <c r="A134" s="173"/>
      <c r="B134" s="109"/>
      <c r="C134" s="160"/>
      <c r="D134" s="175"/>
      <c r="E134" s="165"/>
      <c r="F134" s="165"/>
      <c r="G134" s="158"/>
    </row>
    <row r="135" spans="1:7" ht="15.6" customHeight="1">
      <c r="A135" s="173"/>
      <c r="B135" s="109"/>
      <c r="C135" s="160"/>
      <c r="D135" s="175"/>
      <c r="E135" s="165"/>
      <c r="F135" s="165"/>
      <c r="G135" s="158"/>
    </row>
    <row r="136" spans="1:7" ht="15.6" customHeight="1">
      <c r="A136" s="173"/>
      <c r="B136" s="109"/>
      <c r="C136" s="160"/>
      <c r="D136" s="175"/>
      <c r="E136" s="165"/>
      <c r="F136" s="165"/>
      <c r="G136" s="158"/>
    </row>
    <row r="137" spans="1:7" ht="34.5" customHeight="1">
      <c r="A137" s="173"/>
      <c r="B137" s="109"/>
      <c r="C137" s="160"/>
      <c r="D137" s="175"/>
      <c r="E137" s="166"/>
      <c r="F137" s="166"/>
      <c r="G137" s="158"/>
    </row>
    <row r="138" spans="1:7" ht="24.75" customHeight="1">
      <c r="A138" s="173">
        <f>+A133+1</f>
        <v>24</v>
      </c>
      <c r="B138" s="109" t="s">
        <v>116</v>
      </c>
      <c r="C138" s="198" t="s">
        <v>43</v>
      </c>
      <c r="D138" s="199">
        <v>127</v>
      </c>
      <c r="E138" s="164">
        <v>14.82728348218698</v>
      </c>
      <c r="F138" s="200">
        <v>11.6380168325</v>
      </c>
      <c r="G138" s="158">
        <f t="shared" ref="G138" si="21">D138*E138</f>
        <v>1883.0650022377465</v>
      </c>
    </row>
    <row r="139" spans="1:7" ht="44.25" customHeight="1">
      <c r="A139" s="173"/>
      <c r="B139" s="109"/>
      <c r="C139" s="198"/>
      <c r="D139" s="199"/>
      <c r="E139" s="165"/>
      <c r="F139" s="200"/>
      <c r="G139" s="158"/>
    </row>
    <row r="140" spans="1:7" ht="15.6" customHeight="1">
      <c r="A140" s="173"/>
      <c r="B140" s="109"/>
      <c r="C140" s="198"/>
      <c r="D140" s="199"/>
      <c r="E140" s="165"/>
      <c r="F140" s="200"/>
      <c r="G140" s="158"/>
    </row>
    <row r="141" spans="1:7" ht="15.6" customHeight="1">
      <c r="A141" s="173"/>
      <c r="B141" s="109"/>
      <c r="C141" s="198"/>
      <c r="D141" s="199"/>
      <c r="E141" s="165"/>
      <c r="F141" s="200"/>
      <c r="G141" s="158"/>
    </row>
    <row r="142" spans="1:7" ht="15.6" customHeight="1">
      <c r="A142" s="173"/>
      <c r="B142" s="109"/>
      <c r="C142" s="198"/>
      <c r="D142" s="199"/>
      <c r="E142" s="166"/>
      <c r="F142" s="200"/>
      <c r="G142" s="158"/>
    </row>
    <row r="143" spans="1:7" ht="15.6" customHeight="1">
      <c r="A143" s="173">
        <f>+A138+1</f>
        <v>25</v>
      </c>
      <c r="B143" s="109" t="s">
        <v>117</v>
      </c>
      <c r="C143" s="198" t="s">
        <v>43</v>
      </c>
      <c r="D143" s="199">
        <v>114.5</v>
      </c>
      <c r="E143" s="164">
        <v>33.349238542803469</v>
      </c>
      <c r="F143" s="200">
        <v>26.176001826530005</v>
      </c>
      <c r="G143" s="158">
        <f t="shared" ref="G143" si="22">D143*E143</f>
        <v>3818.4878131509972</v>
      </c>
    </row>
    <row r="144" spans="1:7" ht="15.6" customHeight="1">
      <c r="A144" s="173"/>
      <c r="B144" s="109"/>
      <c r="C144" s="198"/>
      <c r="D144" s="199"/>
      <c r="E144" s="165"/>
      <c r="F144" s="200"/>
      <c r="G144" s="158"/>
    </row>
    <row r="145" spans="1:7" ht="15.6" customHeight="1">
      <c r="A145" s="173"/>
      <c r="B145" s="109"/>
      <c r="C145" s="198"/>
      <c r="D145" s="199"/>
      <c r="E145" s="165"/>
      <c r="F145" s="200"/>
      <c r="G145" s="158"/>
    </row>
    <row r="146" spans="1:7" ht="15.6" customHeight="1">
      <c r="A146" s="173"/>
      <c r="B146" s="109"/>
      <c r="C146" s="198"/>
      <c r="D146" s="199"/>
      <c r="E146" s="165"/>
      <c r="F146" s="200"/>
      <c r="G146" s="158"/>
    </row>
    <row r="147" spans="1:7" ht="15.6" customHeight="1">
      <c r="A147" s="173"/>
      <c r="B147" s="109"/>
      <c r="C147" s="198"/>
      <c r="D147" s="199"/>
      <c r="E147" s="166"/>
      <c r="F147" s="200"/>
      <c r="G147" s="158"/>
    </row>
    <row r="148" spans="1:7" ht="15.6" customHeight="1">
      <c r="A148" s="173">
        <f>+A143+1</f>
        <v>26</v>
      </c>
      <c r="B148" s="109" t="s">
        <v>118</v>
      </c>
      <c r="C148" s="160" t="s">
        <v>33</v>
      </c>
      <c r="D148" s="175">
        <v>2148</v>
      </c>
      <c r="E148" s="164">
        <v>27.854904185133609</v>
      </c>
      <c r="F148" s="164">
        <v>21.8634683935</v>
      </c>
      <c r="G148" s="158">
        <f t="shared" ref="G148" si="23">D148*E148</f>
        <v>59832.334189666995</v>
      </c>
    </row>
    <row r="149" spans="1:7" ht="15.6" customHeight="1">
      <c r="A149" s="173"/>
      <c r="B149" s="109"/>
      <c r="C149" s="160"/>
      <c r="D149" s="175"/>
      <c r="E149" s="165"/>
      <c r="F149" s="165"/>
      <c r="G149" s="158"/>
    </row>
    <row r="150" spans="1:7" ht="24.75" customHeight="1">
      <c r="A150" s="173"/>
      <c r="B150" s="109"/>
      <c r="C150" s="160"/>
      <c r="D150" s="175"/>
      <c r="E150" s="165"/>
      <c r="F150" s="165"/>
      <c r="G150" s="158"/>
    </row>
    <row r="151" spans="1:7" ht="15.6" customHeight="1">
      <c r="A151" s="173"/>
      <c r="B151" s="109"/>
      <c r="C151" s="160"/>
      <c r="D151" s="175"/>
      <c r="E151" s="165"/>
      <c r="F151" s="165"/>
      <c r="G151" s="158"/>
    </row>
    <row r="152" spans="1:7" ht="15.6" customHeight="1">
      <c r="A152" s="173"/>
      <c r="B152" s="109"/>
      <c r="C152" s="160"/>
      <c r="D152" s="175"/>
      <c r="E152" s="166"/>
      <c r="F152" s="166"/>
      <c r="G152" s="158"/>
    </row>
    <row r="153" spans="1:7" ht="15.6" customHeight="1">
      <c r="A153" s="173">
        <f>+A148+1</f>
        <v>27</v>
      </c>
      <c r="B153" s="109" t="s">
        <v>119</v>
      </c>
      <c r="C153" s="160" t="s">
        <v>33</v>
      </c>
      <c r="D153" s="175">
        <v>215</v>
      </c>
      <c r="E153" s="164">
        <v>27.854904185133609</v>
      </c>
      <c r="F153" s="164">
        <v>21.8634683935</v>
      </c>
      <c r="G153" s="158">
        <f t="shared" ref="G153" si="24">D153*E153</f>
        <v>5988.8043998037256</v>
      </c>
    </row>
    <row r="154" spans="1:7" ht="15.6" customHeight="1">
      <c r="A154" s="173"/>
      <c r="B154" s="109"/>
      <c r="C154" s="160"/>
      <c r="D154" s="175"/>
      <c r="E154" s="165"/>
      <c r="F154" s="165"/>
      <c r="G154" s="158"/>
    </row>
    <row r="155" spans="1:7" ht="15.6" customHeight="1">
      <c r="A155" s="173"/>
      <c r="B155" s="109"/>
      <c r="C155" s="160"/>
      <c r="D155" s="175"/>
      <c r="E155" s="165"/>
      <c r="F155" s="165"/>
      <c r="G155" s="158"/>
    </row>
    <row r="156" spans="1:7" ht="15.6" customHeight="1">
      <c r="A156" s="173"/>
      <c r="B156" s="109"/>
      <c r="C156" s="160"/>
      <c r="D156" s="175"/>
      <c r="E156" s="165"/>
      <c r="F156" s="165"/>
      <c r="G156" s="158"/>
    </row>
    <row r="157" spans="1:7" ht="15.6" customHeight="1">
      <c r="A157" s="173"/>
      <c r="B157" s="109"/>
      <c r="C157" s="160"/>
      <c r="D157" s="175"/>
      <c r="E157" s="166"/>
      <c r="F157" s="166"/>
      <c r="G157" s="158"/>
    </row>
    <row r="158" spans="1:7" ht="23.25" customHeight="1">
      <c r="A158" s="173">
        <f>+A153+1</f>
        <v>28</v>
      </c>
      <c r="B158" s="109" t="s">
        <v>120</v>
      </c>
      <c r="C158" s="160" t="s">
        <v>33</v>
      </c>
      <c r="D158" s="175">
        <v>509</v>
      </c>
      <c r="E158" s="164">
        <v>27.854904185133609</v>
      </c>
      <c r="F158" s="164">
        <v>21.8634683935</v>
      </c>
      <c r="G158" s="158">
        <f t="shared" ref="G158" si="25">D158*E158</f>
        <v>14178.146230233007</v>
      </c>
    </row>
    <row r="159" spans="1:7" ht="15.6" customHeight="1">
      <c r="A159" s="173"/>
      <c r="B159" s="109"/>
      <c r="C159" s="160"/>
      <c r="D159" s="175"/>
      <c r="E159" s="165"/>
      <c r="F159" s="165"/>
      <c r="G159" s="158"/>
    </row>
    <row r="160" spans="1:7" ht="15.6" customHeight="1">
      <c r="A160" s="173"/>
      <c r="B160" s="109"/>
      <c r="C160" s="160"/>
      <c r="D160" s="175"/>
      <c r="E160" s="165"/>
      <c r="F160" s="165"/>
      <c r="G160" s="158"/>
    </row>
    <row r="161" spans="1:7" ht="15.6" customHeight="1">
      <c r="A161" s="173"/>
      <c r="B161" s="109"/>
      <c r="C161" s="160"/>
      <c r="D161" s="175"/>
      <c r="E161" s="165"/>
      <c r="F161" s="165"/>
      <c r="G161" s="158"/>
    </row>
    <row r="162" spans="1:7" ht="15.6" customHeight="1">
      <c r="A162" s="173"/>
      <c r="B162" s="109"/>
      <c r="C162" s="160"/>
      <c r="D162" s="175"/>
      <c r="E162" s="166"/>
      <c r="F162" s="166"/>
      <c r="G162" s="158"/>
    </row>
    <row r="163" spans="1:7" ht="15.6" customHeight="1">
      <c r="A163" s="173">
        <f>+A158+1</f>
        <v>29</v>
      </c>
      <c r="B163" s="109" t="s">
        <v>121</v>
      </c>
      <c r="C163" s="160" t="s">
        <v>33</v>
      </c>
      <c r="D163" s="175">
        <v>250</v>
      </c>
      <c r="E163" s="164">
        <v>3.3274887669180164</v>
      </c>
      <c r="F163" s="164">
        <v>2.6117643414500002</v>
      </c>
      <c r="G163" s="158">
        <f t="shared" ref="G163" si="26">D163*E163</f>
        <v>831.87219172950415</v>
      </c>
    </row>
    <row r="164" spans="1:7" ht="15.6" customHeight="1">
      <c r="A164" s="173"/>
      <c r="B164" s="109"/>
      <c r="C164" s="160"/>
      <c r="D164" s="175"/>
      <c r="E164" s="165"/>
      <c r="F164" s="165"/>
      <c r="G164" s="158"/>
    </row>
    <row r="165" spans="1:7" ht="15.6" customHeight="1">
      <c r="A165" s="173"/>
      <c r="B165" s="109"/>
      <c r="C165" s="160"/>
      <c r="D165" s="175"/>
      <c r="E165" s="165"/>
      <c r="F165" s="165"/>
      <c r="G165" s="158"/>
    </row>
    <row r="166" spans="1:7" ht="15.6" customHeight="1">
      <c r="A166" s="173"/>
      <c r="B166" s="109"/>
      <c r="C166" s="160"/>
      <c r="D166" s="175"/>
      <c r="E166" s="165"/>
      <c r="F166" s="165"/>
      <c r="G166" s="158"/>
    </row>
    <row r="167" spans="1:7" ht="15.6" customHeight="1">
      <c r="A167" s="173"/>
      <c r="B167" s="109"/>
      <c r="C167" s="160"/>
      <c r="D167" s="175"/>
      <c r="E167" s="166"/>
      <c r="F167" s="166"/>
      <c r="G167" s="158"/>
    </row>
    <row r="168" spans="1:7" ht="15.6" customHeight="1">
      <c r="A168" s="173">
        <f>+A163+1</f>
        <v>30</v>
      </c>
      <c r="B168" s="109" t="s">
        <v>122</v>
      </c>
      <c r="C168" s="160" t="s">
        <v>33</v>
      </c>
      <c r="D168" s="175">
        <f>251+437.5</f>
        <v>688.5</v>
      </c>
      <c r="E168" s="164">
        <v>2.3982107086311713</v>
      </c>
      <c r="F168" s="164">
        <v>1.8823688525590003</v>
      </c>
      <c r="G168" s="158">
        <f t="shared" ref="G168" si="27">D168*E168</f>
        <v>1651.1680728925614</v>
      </c>
    </row>
    <row r="169" spans="1:7" ht="15.6" customHeight="1">
      <c r="A169" s="173"/>
      <c r="B169" s="109"/>
      <c r="C169" s="160"/>
      <c r="D169" s="175"/>
      <c r="E169" s="165"/>
      <c r="F169" s="165"/>
      <c r="G169" s="158"/>
    </row>
    <row r="170" spans="1:7" ht="15.6" customHeight="1">
      <c r="A170" s="173"/>
      <c r="B170" s="109"/>
      <c r="C170" s="160"/>
      <c r="D170" s="175"/>
      <c r="E170" s="165"/>
      <c r="F170" s="165"/>
      <c r="G170" s="158"/>
    </row>
    <row r="171" spans="1:7" ht="15.6" customHeight="1">
      <c r="A171" s="173"/>
      <c r="B171" s="109"/>
      <c r="C171" s="160"/>
      <c r="D171" s="175"/>
      <c r="E171" s="165"/>
      <c r="F171" s="165"/>
      <c r="G171" s="158"/>
    </row>
    <row r="172" spans="1:7" ht="15.6" customHeight="1">
      <c r="A172" s="173"/>
      <c r="B172" s="109"/>
      <c r="C172" s="160"/>
      <c r="D172" s="175"/>
      <c r="E172" s="166"/>
      <c r="F172" s="166"/>
      <c r="G172" s="158"/>
    </row>
    <row r="173" spans="1:7" ht="15.6" customHeight="1">
      <c r="A173" s="173">
        <f>+A168+1</f>
        <v>31</v>
      </c>
      <c r="B173" s="109" t="s">
        <v>123</v>
      </c>
      <c r="C173" s="160" t="s">
        <v>33</v>
      </c>
      <c r="D173" s="175">
        <v>224</v>
      </c>
      <c r="E173" s="164">
        <v>2.3982107086311713</v>
      </c>
      <c r="F173" s="164">
        <v>1.8823688525590003</v>
      </c>
      <c r="G173" s="158">
        <f t="shared" ref="G173" si="28">D173*E173</f>
        <v>537.19919873338233</v>
      </c>
    </row>
    <row r="174" spans="1:7" ht="15.6" customHeight="1">
      <c r="A174" s="173"/>
      <c r="B174" s="109"/>
      <c r="C174" s="160"/>
      <c r="D174" s="175"/>
      <c r="E174" s="165"/>
      <c r="F174" s="165"/>
      <c r="G174" s="158"/>
    </row>
    <row r="175" spans="1:7" ht="15.6" customHeight="1">
      <c r="A175" s="173"/>
      <c r="B175" s="109"/>
      <c r="C175" s="160"/>
      <c r="D175" s="175"/>
      <c r="E175" s="165"/>
      <c r="F175" s="165"/>
      <c r="G175" s="158"/>
    </row>
    <row r="176" spans="1:7" ht="15.6" customHeight="1">
      <c r="A176" s="173"/>
      <c r="B176" s="109"/>
      <c r="C176" s="160"/>
      <c r="D176" s="175"/>
      <c r="E176" s="165"/>
      <c r="F176" s="165"/>
      <c r="G176" s="158"/>
    </row>
    <row r="177" spans="1:7" ht="15.6" customHeight="1">
      <c r="A177" s="173"/>
      <c r="B177" s="109"/>
      <c r="C177" s="160"/>
      <c r="D177" s="175"/>
      <c r="E177" s="166"/>
      <c r="F177" s="166"/>
      <c r="G177" s="158"/>
    </row>
    <row r="178" spans="1:7" ht="15.6" customHeight="1">
      <c r="A178" s="173">
        <f>+A173+1</f>
        <v>32</v>
      </c>
      <c r="B178" s="109" t="s">
        <v>124</v>
      </c>
      <c r="C178" s="160" t="s">
        <v>33</v>
      </c>
      <c r="D178" s="175">
        <v>205</v>
      </c>
      <c r="E178" s="164">
        <v>122.44913057496842</v>
      </c>
      <c r="F178" s="164">
        <v>96.111000000000004</v>
      </c>
      <c r="G178" s="158">
        <f t="shared" ref="G178" si="29">D178*E178</f>
        <v>25102.071767868525</v>
      </c>
    </row>
    <row r="179" spans="1:7" ht="15.6" customHeight="1">
      <c r="A179" s="173"/>
      <c r="B179" s="109"/>
      <c r="C179" s="160"/>
      <c r="D179" s="175"/>
      <c r="E179" s="165"/>
      <c r="F179" s="165"/>
      <c r="G179" s="158"/>
    </row>
    <row r="180" spans="1:7" ht="15.6" customHeight="1">
      <c r="A180" s="173"/>
      <c r="B180" s="109"/>
      <c r="C180" s="160"/>
      <c r="D180" s="175"/>
      <c r="E180" s="165"/>
      <c r="F180" s="165"/>
      <c r="G180" s="158"/>
    </row>
    <row r="181" spans="1:7" ht="15.6" customHeight="1">
      <c r="A181" s="173"/>
      <c r="B181" s="109"/>
      <c r="C181" s="160"/>
      <c r="D181" s="175"/>
      <c r="E181" s="165"/>
      <c r="F181" s="165"/>
      <c r="G181" s="158"/>
    </row>
    <row r="182" spans="1:7" ht="15.6" customHeight="1">
      <c r="A182" s="173"/>
      <c r="B182" s="109"/>
      <c r="C182" s="160"/>
      <c r="D182" s="175"/>
      <c r="E182" s="166"/>
      <c r="F182" s="166"/>
      <c r="G182" s="158"/>
    </row>
    <row r="183" spans="1:7" ht="15.6" customHeight="1">
      <c r="A183" s="173">
        <f>+A178+1</f>
        <v>33</v>
      </c>
      <c r="B183" s="178" t="s">
        <v>125</v>
      </c>
      <c r="C183" s="159" t="s">
        <v>32</v>
      </c>
      <c r="D183" s="196">
        <v>3.25</v>
      </c>
      <c r="E183" s="164">
        <v>884.24092881162903</v>
      </c>
      <c r="F183" s="192">
        <v>694.0455968120001</v>
      </c>
      <c r="G183" s="158">
        <f t="shared" ref="G183" si="30">D183*E183</f>
        <v>2873.7830186377942</v>
      </c>
    </row>
    <row r="184" spans="1:7" ht="15.6" customHeight="1">
      <c r="A184" s="173"/>
      <c r="B184" s="178"/>
      <c r="C184" s="159"/>
      <c r="D184" s="196"/>
      <c r="E184" s="165"/>
      <c r="F184" s="192"/>
      <c r="G184" s="158"/>
    </row>
    <row r="185" spans="1:7" ht="15.6" customHeight="1">
      <c r="A185" s="173"/>
      <c r="B185" s="178"/>
      <c r="C185" s="159"/>
      <c r="D185" s="196"/>
      <c r="E185" s="165"/>
      <c r="F185" s="192"/>
      <c r="G185" s="158"/>
    </row>
    <row r="186" spans="1:7" ht="15.6" customHeight="1">
      <c r="A186" s="173"/>
      <c r="B186" s="178"/>
      <c r="C186" s="159"/>
      <c r="D186" s="196"/>
      <c r="E186" s="165"/>
      <c r="F186" s="192"/>
      <c r="G186" s="158"/>
    </row>
    <row r="187" spans="1:7" ht="15.6" customHeight="1">
      <c r="A187" s="173"/>
      <c r="B187" s="178"/>
      <c r="C187" s="159"/>
      <c r="D187" s="196"/>
      <c r="E187" s="166"/>
      <c r="F187" s="192"/>
      <c r="G187" s="158"/>
    </row>
    <row r="188" spans="1:7" ht="15.6" customHeight="1">
      <c r="A188" s="173">
        <f>+A183+1</f>
        <v>34</v>
      </c>
      <c r="B188" s="178" t="s">
        <v>126</v>
      </c>
      <c r="C188" s="160" t="s">
        <v>39</v>
      </c>
      <c r="D188" s="189">
        <v>198</v>
      </c>
      <c r="E188" s="164">
        <v>1.760634943910184</v>
      </c>
      <c r="F188" s="189">
        <v>1.3819321076400002</v>
      </c>
      <c r="G188" s="158">
        <f t="shared" ref="G188" si="31">D188*E188</f>
        <v>348.60571889421647</v>
      </c>
    </row>
    <row r="189" spans="1:7" ht="15.6" customHeight="1">
      <c r="A189" s="173"/>
      <c r="B189" s="178"/>
      <c r="C189" s="160"/>
      <c r="D189" s="189"/>
      <c r="E189" s="165"/>
      <c r="F189" s="189"/>
      <c r="G189" s="158"/>
    </row>
    <row r="190" spans="1:7" ht="15.6" customHeight="1">
      <c r="A190" s="173"/>
      <c r="B190" s="178"/>
      <c r="C190" s="160"/>
      <c r="D190" s="189"/>
      <c r="E190" s="165"/>
      <c r="F190" s="189"/>
      <c r="G190" s="158"/>
    </row>
    <row r="191" spans="1:7" ht="15.6" customHeight="1">
      <c r="A191" s="173"/>
      <c r="B191" s="178"/>
      <c r="C191" s="160"/>
      <c r="D191" s="189"/>
      <c r="E191" s="165"/>
      <c r="F191" s="189"/>
      <c r="G191" s="158"/>
    </row>
    <row r="192" spans="1:7" ht="15.6" customHeight="1">
      <c r="A192" s="173"/>
      <c r="B192" s="178"/>
      <c r="C192" s="160"/>
      <c r="D192" s="189"/>
      <c r="E192" s="166"/>
      <c r="F192" s="189"/>
      <c r="G192" s="158"/>
    </row>
    <row r="193" spans="1:7" ht="15.6" customHeight="1">
      <c r="A193" s="173">
        <f>+A188+1</f>
        <v>35</v>
      </c>
      <c r="B193" s="109" t="s">
        <v>127</v>
      </c>
      <c r="C193" s="160" t="s">
        <v>33</v>
      </c>
      <c r="D193" s="197">
        <v>120</v>
      </c>
      <c r="E193" s="164">
        <v>8.0914291044166493</v>
      </c>
      <c r="F193" s="164">
        <v>6.3510074673699997</v>
      </c>
      <c r="G193" s="158">
        <f t="shared" ref="G193" si="32">D193*E193</f>
        <v>970.97149252999793</v>
      </c>
    </row>
    <row r="194" spans="1:7" ht="15.6" customHeight="1">
      <c r="A194" s="173"/>
      <c r="B194" s="109"/>
      <c r="C194" s="160"/>
      <c r="D194" s="197"/>
      <c r="E194" s="165"/>
      <c r="F194" s="165"/>
      <c r="G194" s="158"/>
    </row>
    <row r="195" spans="1:7" ht="15.6" customHeight="1">
      <c r="A195" s="173"/>
      <c r="B195" s="109"/>
      <c r="C195" s="160"/>
      <c r="D195" s="197"/>
      <c r="E195" s="165"/>
      <c r="F195" s="165"/>
      <c r="G195" s="158"/>
    </row>
    <row r="196" spans="1:7" ht="15.6" customHeight="1">
      <c r="A196" s="173"/>
      <c r="B196" s="109"/>
      <c r="C196" s="160"/>
      <c r="D196" s="197"/>
      <c r="E196" s="165"/>
      <c r="F196" s="165"/>
      <c r="G196" s="158"/>
    </row>
    <row r="197" spans="1:7" ht="15.6" customHeight="1">
      <c r="A197" s="173"/>
      <c r="B197" s="109"/>
      <c r="C197" s="160"/>
      <c r="D197" s="197"/>
      <c r="E197" s="166"/>
      <c r="F197" s="166"/>
      <c r="G197" s="158"/>
    </row>
    <row r="198" spans="1:7" ht="15.6" customHeight="1">
      <c r="A198" s="173">
        <f>+A193+1</f>
        <v>36</v>
      </c>
      <c r="B198" s="190" t="s">
        <v>128</v>
      </c>
      <c r="C198" s="173" t="s">
        <v>32</v>
      </c>
      <c r="D198" s="195">
        <v>0.8</v>
      </c>
      <c r="E198" s="164">
        <v>861.41764735170023</v>
      </c>
      <c r="F198" s="161">
        <v>676.13147693140013</v>
      </c>
      <c r="G198" s="158">
        <f t="shared" ref="G198" si="33">D198*E198</f>
        <v>689.13411788136023</v>
      </c>
    </row>
    <row r="199" spans="1:7" ht="15.6" customHeight="1">
      <c r="A199" s="173"/>
      <c r="B199" s="190"/>
      <c r="C199" s="173"/>
      <c r="D199" s="195"/>
      <c r="E199" s="165"/>
      <c r="F199" s="162"/>
      <c r="G199" s="158"/>
    </row>
    <row r="200" spans="1:7" ht="15.6" customHeight="1">
      <c r="A200" s="173"/>
      <c r="B200" s="190"/>
      <c r="C200" s="173"/>
      <c r="D200" s="195"/>
      <c r="E200" s="165"/>
      <c r="F200" s="162"/>
      <c r="G200" s="158"/>
    </row>
    <row r="201" spans="1:7" ht="15.6" customHeight="1">
      <c r="A201" s="173"/>
      <c r="B201" s="190"/>
      <c r="C201" s="173"/>
      <c r="D201" s="195"/>
      <c r="E201" s="165"/>
      <c r="F201" s="162"/>
      <c r="G201" s="158"/>
    </row>
    <row r="202" spans="1:7" ht="15.6" customHeight="1">
      <c r="A202" s="173"/>
      <c r="B202" s="190"/>
      <c r="C202" s="173"/>
      <c r="D202" s="195"/>
      <c r="E202" s="166"/>
      <c r="F202" s="163"/>
      <c r="G202" s="158"/>
    </row>
    <row r="203" spans="1:7" ht="15.6" customHeight="1">
      <c r="A203" s="173">
        <f>+A198+1</f>
        <v>37</v>
      </c>
      <c r="B203" s="193" t="s">
        <v>129</v>
      </c>
      <c r="C203" s="160" t="s">
        <v>33</v>
      </c>
      <c r="D203" s="194">
        <v>30</v>
      </c>
      <c r="E203" s="164">
        <v>0.83057245269001079</v>
      </c>
      <c r="F203" s="161">
        <v>0.65192091299999999</v>
      </c>
      <c r="G203" s="158">
        <f t="shared" ref="G203" si="34">D203*E203</f>
        <v>24.917173580700325</v>
      </c>
    </row>
    <row r="204" spans="1:7" ht="15.6" customHeight="1">
      <c r="A204" s="173"/>
      <c r="B204" s="193"/>
      <c r="C204" s="160"/>
      <c r="D204" s="194"/>
      <c r="E204" s="165"/>
      <c r="F204" s="162"/>
      <c r="G204" s="158"/>
    </row>
    <row r="205" spans="1:7" ht="15.6" customHeight="1">
      <c r="A205" s="173"/>
      <c r="B205" s="193"/>
      <c r="C205" s="160"/>
      <c r="D205" s="194"/>
      <c r="E205" s="165"/>
      <c r="F205" s="162"/>
      <c r="G205" s="158"/>
    </row>
    <row r="206" spans="1:7" ht="15.6" customHeight="1">
      <c r="A206" s="173"/>
      <c r="B206" s="193"/>
      <c r="C206" s="160"/>
      <c r="D206" s="194"/>
      <c r="E206" s="165"/>
      <c r="F206" s="162"/>
      <c r="G206" s="158"/>
    </row>
    <row r="207" spans="1:7" ht="15.6" customHeight="1">
      <c r="A207" s="173"/>
      <c r="B207" s="193"/>
      <c r="C207" s="160"/>
      <c r="D207" s="194"/>
      <c r="E207" s="166"/>
      <c r="F207" s="163"/>
      <c r="G207" s="158"/>
    </row>
    <row r="208" spans="1:7" ht="15.6" customHeight="1">
      <c r="A208" s="173">
        <f>+A203+1</f>
        <v>38</v>
      </c>
      <c r="B208" s="178" t="s">
        <v>130</v>
      </c>
      <c r="C208" s="159" t="s">
        <v>32</v>
      </c>
      <c r="D208" s="191">
        <v>1.476</v>
      </c>
      <c r="E208" s="164">
        <v>166.42544567335381</v>
      </c>
      <c r="F208" s="192">
        <v>130.62825300600002</v>
      </c>
      <c r="G208" s="158">
        <f t="shared" ref="G208" si="35">D208*E208</f>
        <v>245.6439578138702</v>
      </c>
    </row>
    <row r="209" spans="1:7" ht="15.6" customHeight="1">
      <c r="A209" s="173"/>
      <c r="B209" s="178"/>
      <c r="C209" s="159"/>
      <c r="D209" s="191"/>
      <c r="E209" s="165"/>
      <c r="F209" s="192"/>
      <c r="G209" s="158"/>
    </row>
    <row r="210" spans="1:7" ht="15.6" customHeight="1">
      <c r="A210" s="173"/>
      <c r="B210" s="178"/>
      <c r="C210" s="159"/>
      <c r="D210" s="191"/>
      <c r="E210" s="165"/>
      <c r="F210" s="192"/>
      <c r="G210" s="158"/>
    </row>
    <row r="211" spans="1:7" ht="15.6" customHeight="1">
      <c r="A211" s="173"/>
      <c r="B211" s="178"/>
      <c r="C211" s="159"/>
      <c r="D211" s="191"/>
      <c r="E211" s="165"/>
      <c r="F211" s="192"/>
      <c r="G211" s="158"/>
    </row>
    <row r="212" spans="1:7" ht="15.6" customHeight="1">
      <c r="A212" s="173"/>
      <c r="B212" s="178"/>
      <c r="C212" s="159"/>
      <c r="D212" s="191"/>
      <c r="E212" s="166"/>
      <c r="F212" s="192"/>
      <c r="G212" s="158"/>
    </row>
    <row r="213" spans="1:7" ht="15.6" customHeight="1">
      <c r="A213" s="173">
        <f>+A208+1</f>
        <v>39</v>
      </c>
      <c r="B213" s="109" t="s">
        <v>131</v>
      </c>
      <c r="C213" s="174" t="s">
        <v>41</v>
      </c>
      <c r="D213" s="175">
        <v>492</v>
      </c>
      <c r="E213" s="164">
        <v>15.300018865342306</v>
      </c>
      <c r="F213" s="164">
        <v>12.009069450000002</v>
      </c>
      <c r="G213" s="158">
        <f t="shared" ref="G213" si="36">D213*E213</f>
        <v>7527.6092817484141</v>
      </c>
    </row>
    <row r="214" spans="1:7" ht="15.6" customHeight="1">
      <c r="A214" s="173"/>
      <c r="B214" s="109"/>
      <c r="C214" s="174"/>
      <c r="D214" s="175"/>
      <c r="E214" s="165"/>
      <c r="F214" s="165"/>
      <c r="G214" s="158"/>
    </row>
    <row r="215" spans="1:7" ht="15.6" customHeight="1">
      <c r="A215" s="173"/>
      <c r="B215" s="109"/>
      <c r="C215" s="174"/>
      <c r="D215" s="175"/>
      <c r="E215" s="165"/>
      <c r="F215" s="165"/>
      <c r="G215" s="158"/>
    </row>
    <row r="216" spans="1:7" ht="15.6" customHeight="1">
      <c r="A216" s="173"/>
      <c r="B216" s="109"/>
      <c r="C216" s="174"/>
      <c r="D216" s="175"/>
      <c r="E216" s="165"/>
      <c r="F216" s="165"/>
      <c r="G216" s="158"/>
    </row>
    <row r="217" spans="1:7" ht="15.6" customHeight="1">
      <c r="A217" s="173"/>
      <c r="B217" s="109"/>
      <c r="C217" s="174"/>
      <c r="D217" s="175"/>
      <c r="E217" s="166"/>
      <c r="F217" s="166"/>
      <c r="G217" s="158"/>
    </row>
    <row r="218" spans="1:7" ht="22.5" customHeight="1">
      <c r="A218" s="185"/>
      <c r="B218" s="171" t="s">
        <v>132</v>
      </c>
      <c r="C218" s="170"/>
      <c r="D218" s="172"/>
      <c r="E218" s="164"/>
      <c r="F218" s="167"/>
      <c r="G218" s="158"/>
    </row>
    <row r="219" spans="1:7" ht="12.75" customHeight="1">
      <c r="A219" s="186"/>
      <c r="B219" s="171"/>
      <c r="C219" s="170"/>
      <c r="D219" s="172"/>
      <c r="E219" s="165"/>
      <c r="F219" s="168"/>
      <c r="G219" s="158"/>
    </row>
    <row r="220" spans="1:7" ht="11.25" customHeight="1">
      <c r="A220" s="186"/>
      <c r="B220" s="171"/>
      <c r="C220" s="170"/>
      <c r="D220" s="172"/>
      <c r="E220" s="165"/>
      <c r="F220" s="168"/>
      <c r="G220" s="158"/>
    </row>
    <row r="221" spans="1:7" ht="15.6" customHeight="1">
      <c r="A221" s="186"/>
      <c r="B221" s="171"/>
      <c r="C221" s="170"/>
      <c r="D221" s="172"/>
      <c r="E221" s="165"/>
      <c r="F221" s="168"/>
      <c r="G221" s="158"/>
    </row>
    <row r="222" spans="1:7" ht="15.6" customHeight="1">
      <c r="A222" s="187"/>
      <c r="B222" s="171"/>
      <c r="C222" s="170"/>
      <c r="D222" s="172"/>
      <c r="E222" s="166"/>
      <c r="F222" s="169"/>
      <c r="G222" s="158"/>
    </row>
    <row r="223" spans="1:7" ht="15.6" customHeight="1">
      <c r="A223" s="159">
        <f>+A213+1</f>
        <v>40</v>
      </c>
      <c r="B223" s="178" t="s">
        <v>133</v>
      </c>
      <c r="C223" s="159" t="s">
        <v>43</v>
      </c>
      <c r="D223" s="179">
        <v>4341</v>
      </c>
      <c r="E223" s="164">
        <v>4.2475249885589008</v>
      </c>
      <c r="F223" s="189">
        <v>3.3339058616300008</v>
      </c>
      <c r="G223" s="158">
        <f t="shared" ref="G223" si="37">D223*E223</f>
        <v>18438.505975334188</v>
      </c>
    </row>
    <row r="224" spans="1:7" ht="15.6" customHeight="1">
      <c r="A224" s="159"/>
      <c r="B224" s="178"/>
      <c r="C224" s="159"/>
      <c r="D224" s="179"/>
      <c r="E224" s="165"/>
      <c r="F224" s="189"/>
      <c r="G224" s="158"/>
    </row>
    <row r="225" spans="1:7" ht="15.6" customHeight="1">
      <c r="A225" s="159"/>
      <c r="B225" s="178"/>
      <c r="C225" s="159"/>
      <c r="D225" s="179"/>
      <c r="E225" s="165"/>
      <c r="F225" s="189"/>
      <c r="G225" s="158"/>
    </row>
    <row r="226" spans="1:7" ht="15.6" customHeight="1">
      <c r="A226" s="159"/>
      <c r="B226" s="178"/>
      <c r="C226" s="159"/>
      <c r="D226" s="179"/>
      <c r="E226" s="165"/>
      <c r="F226" s="189"/>
      <c r="G226" s="158"/>
    </row>
    <row r="227" spans="1:7" ht="15.6" customHeight="1">
      <c r="A227" s="159"/>
      <c r="B227" s="178"/>
      <c r="C227" s="159"/>
      <c r="D227" s="179"/>
      <c r="E227" s="166"/>
      <c r="F227" s="189"/>
      <c r="G227" s="158"/>
    </row>
    <row r="228" spans="1:7" ht="15.6" customHeight="1">
      <c r="A228" s="173">
        <f>+A223+1</f>
        <v>41</v>
      </c>
      <c r="B228" s="178" t="s">
        <v>109</v>
      </c>
      <c r="C228" s="159" t="s">
        <v>48</v>
      </c>
      <c r="D228" s="179">
        <f>+D233+D238</f>
        <v>11.2866</v>
      </c>
      <c r="E228" s="164">
        <v>87.379475092683876</v>
      </c>
      <c r="F228" s="189">
        <v>68.584633400000001</v>
      </c>
      <c r="G228" s="158">
        <f t="shared" ref="G228" si="38">D228*E228</f>
        <v>986.21718358108581</v>
      </c>
    </row>
    <row r="229" spans="1:7" ht="15.6" customHeight="1">
      <c r="A229" s="173"/>
      <c r="B229" s="178"/>
      <c r="C229" s="159"/>
      <c r="D229" s="179"/>
      <c r="E229" s="165"/>
      <c r="F229" s="189"/>
      <c r="G229" s="158"/>
    </row>
    <row r="230" spans="1:7" ht="15.6" customHeight="1">
      <c r="A230" s="173"/>
      <c r="B230" s="178"/>
      <c r="C230" s="159"/>
      <c r="D230" s="179"/>
      <c r="E230" s="165"/>
      <c r="F230" s="189"/>
      <c r="G230" s="158"/>
    </row>
    <row r="231" spans="1:7" ht="15.6" customHeight="1">
      <c r="A231" s="173"/>
      <c r="B231" s="178"/>
      <c r="C231" s="159"/>
      <c r="D231" s="179"/>
      <c r="E231" s="165"/>
      <c r="F231" s="189"/>
      <c r="G231" s="158"/>
    </row>
    <row r="232" spans="1:7" ht="15.6" customHeight="1">
      <c r="A232" s="173"/>
      <c r="B232" s="178"/>
      <c r="C232" s="159"/>
      <c r="D232" s="179"/>
      <c r="E232" s="166"/>
      <c r="F232" s="189"/>
      <c r="G232" s="158"/>
    </row>
    <row r="233" spans="1:7" ht="15.6" customHeight="1">
      <c r="A233" s="173">
        <f>+A228+1</f>
        <v>42</v>
      </c>
      <c r="B233" s="178" t="s">
        <v>135</v>
      </c>
      <c r="C233" s="159" t="s">
        <v>48</v>
      </c>
      <c r="D233" s="179">
        <f>0.0015*D223</f>
        <v>6.5114999999999998</v>
      </c>
      <c r="E233" s="164">
        <v>447.45998030183949</v>
      </c>
      <c r="F233" s="189">
        <v>351.21381397200003</v>
      </c>
      <c r="G233" s="158">
        <f t="shared" ref="G233" si="39">D233*E233</f>
        <v>2913.6356617354277</v>
      </c>
    </row>
    <row r="234" spans="1:7" ht="15.6" customHeight="1">
      <c r="A234" s="173"/>
      <c r="B234" s="178"/>
      <c r="C234" s="159"/>
      <c r="D234" s="179"/>
      <c r="E234" s="165"/>
      <c r="F234" s="189"/>
      <c r="G234" s="158"/>
    </row>
    <row r="235" spans="1:7" ht="15.6" customHeight="1">
      <c r="A235" s="173"/>
      <c r="B235" s="178"/>
      <c r="C235" s="159"/>
      <c r="D235" s="179"/>
      <c r="E235" s="165"/>
      <c r="F235" s="189"/>
      <c r="G235" s="158"/>
    </row>
    <row r="236" spans="1:7" ht="15.6" customHeight="1">
      <c r="A236" s="173"/>
      <c r="B236" s="178"/>
      <c r="C236" s="159"/>
      <c r="D236" s="179"/>
      <c r="E236" s="165"/>
      <c r="F236" s="189"/>
      <c r="G236" s="158"/>
    </row>
    <row r="237" spans="1:7" ht="15.6" customHeight="1">
      <c r="A237" s="173"/>
      <c r="B237" s="178"/>
      <c r="C237" s="159"/>
      <c r="D237" s="179"/>
      <c r="E237" s="166"/>
      <c r="F237" s="189"/>
      <c r="G237" s="158"/>
    </row>
    <row r="238" spans="1:7" ht="15.6" customHeight="1">
      <c r="A238" s="173">
        <f>+A233+1</f>
        <v>43</v>
      </c>
      <c r="B238" s="178" t="s">
        <v>134</v>
      </c>
      <c r="C238" s="159" t="s">
        <v>48</v>
      </c>
      <c r="D238" s="179">
        <f>0.0011*D223</f>
        <v>4.7751000000000001</v>
      </c>
      <c r="E238" s="164">
        <v>364.28616346053104</v>
      </c>
      <c r="F238" s="189">
        <v>285.93022500000001</v>
      </c>
      <c r="G238" s="158">
        <f t="shared" ref="G238" si="40">D238*E238</f>
        <v>1739.5028591403818</v>
      </c>
    </row>
    <row r="239" spans="1:7" ht="15.6" customHeight="1">
      <c r="A239" s="173"/>
      <c r="B239" s="178"/>
      <c r="C239" s="159"/>
      <c r="D239" s="179"/>
      <c r="E239" s="165"/>
      <c r="F239" s="189"/>
      <c r="G239" s="158"/>
    </row>
    <row r="240" spans="1:7" ht="15.6" customHeight="1">
      <c r="A240" s="173"/>
      <c r="B240" s="178"/>
      <c r="C240" s="159"/>
      <c r="D240" s="179"/>
      <c r="E240" s="165"/>
      <c r="F240" s="189"/>
      <c r="G240" s="158"/>
    </row>
    <row r="241" spans="1:7" ht="15.6" customHeight="1">
      <c r="A241" s="173"/>
      <c r="B241" s="178"/>
      <c r="C241" s="159"/>
      <c r="D241" s="179"/>
      <c r="E241" s="165"/>
      <c r="F241" s="189"/>
      <c r="G241" s="158"/>
    </row>
    <row r="242" spans="1:7" ht="15.6" customHeight="1">
      <c r="A242" s="173"/>
      <c r="B242" s="178"/>
      <c r="C242" s="159"/>
      <c r="D242" s="179"/>
      <c r="E242" s="166"/>
      <c r="F242" s="189"/>
      <c r="G242" s="158"/>
    </row>
    <row r="243" spans="1:7" ht="15.6" customHeight="1">
      <c r="A243" s="173">
        <f>+A238+1</f>
        <v>44</v>
      </c>
      <c r="B243" s="190" t="s">
        <v>112</v>
      </c>
      <c r="C243" s="174" t="s">
        <v>33</v>
      </c>
      <c r="D243" s="179">
        <v>434.1</v>
      </c>
      <c r="E243" s="164">
        <v>13.092966944496199</v>
      </c>
      <c r="F243" s="164">
        <v>10.276742187500002</v>
      </c>
      <c r="G243" s="158">
        <f t="shared" ref="G243" si="41">D243*E243</f>
        <v>5683.6569506058004</v>
      </c>
    </row>
    <row r="244" spans="1:7" ht="15.6" customHeight="1">
      <c r="A244" s="173"/>
      <c r="B244" s="190"/>
      <c r="C244" s="174"/>
      <c r="D244" s="179"/>
      <c r="E244" s="165"/>
      <c r="F244" s="165"/>
      <c r="G244" s="158"/>
    </row>
    <row r="245" spans="1:7" ht="15.6" customHeight="1">
      <c r="A245" s="173"/>
      <c r="B245" s="190"/>
      <c r="C245" s="174"/>
      <c r="D245" s="179"/>
      <c r="E245" s="165"/>
      <c r="F245" s="165"/>
      <c r="G245" s="158"/>
    </row>
    <row r="246" spans="1:7" ht="15.6" customHeight="1">
      <c r="A246" s="173"/>
      <c r="B246" s="190"/>
      <c r="C246" s="174"/>
      <c r="D246" s="179"/>
      <c r="E246" s="165"/>
      <c r="F246" s="165"/>
      <c r="G246" s="158"/>
    </row>
    <row r="247" spans="1:7" ht="15.6" customHeight="1">
      <c r="A247" s="173"/>
      <c r="B247" s="190"/>
      <c r="C247" s="174"/>
      <c r="D247" s="179"/>
      <c r="E247" s="166"/>
      <c r="F247" s="166"/>
      <c r="G247" s="158"/>
    </row>
    <row r="248" spans="1:7" ht="15.6" customHeight="1">
      <c r="A248" s="173">
        <f>+A243+1</f>
        <v>45</v>
      </c>
      <c r="B248" s="178" t="s">
        <v>136</v>
      </c>
      <c r="C248" s="159" t="s">
        <v>43</v>
      </c>
      <c r="D248" s="179">
        <v>5195</v>
      </c>
      <c r="E248" s="164">
        <v>5.0402116802490164</v>
      </c>
      <c r="F248" s="189">
        <v>3.9560900312300005</v>
      </c>
      <c r="G248" s="158">
        <f t="shared" ref="G248" si="42">D248*E248</f>
        <v>26183.899678893642</v>
      </c>
    </row>
    <row r="249" spans="1:7" ht="15.6" customHeight="1">
      <c r="A249" s="173"/>
      <c r="B249" s="178"/>
      <c r="C249" s="159"/>
      <c r="D249" s="179"/>
      <c r="E249" s="165"/>
      <c r="F249" s="189"/>
      <c r="G249" s="158"/>
    </row>
    <row r="250" spans="1:7" ht="15.6" customHeight="1">
      <c r="A250" s="173"/>
      <c r="B250" s="178"/>
      <c r="C250" s="159"/>
      <c r="D250" s="179"/>
      <c r="E250" s="165"/>
      <c r="F250" s="189"/>
      <c r="G250" s="158"/>
    </row>
    <row r="251" spans="1:7" ht="15.6" customHeight="1">
      <c r="A251" s="173"/>
      <c r="B251" s="178"/>
      <c r="C251" s="159"/>
      <c r="D251" s="179"/>
      <c r="E251" s="165"/>
      <c r="F251" s="189"/>
      <c r="G251" s="158"/>
    </row>
    <row r="252" spans="1:7" ht="15.6" customHeight="1">
      <c r="A252" s="173"/>
      <c r="B252" s="178"/>
      <c r="C252" s="159"/>
      <c r="D252" s="179"/>
      <c r="E252" s="166"/>
      <c r="F252" s="189"/>
      <c r="G252" s="158"/>
    </row>
    <row r="253" spans="1:7" ht="15.6" customHeight="1">
      <c r="A253" s="173">
        <f>+A248+1</f>
        <v>46</v>
      </c>
      <c r="B253" s="178" t="s">
        <v>109</v>
      </c>
      <c r="C253" s="159" t="s">
        <v>48</v>
      </c>
      <c r="D253" s="179">
        <f>+D258+D263</f>
        <v>13.507000000000001</v>
      </c>
      <c r="E253" s="164">
        <v>87.379475092683876</v>
      </c>
      <c r="F253" s="189">
        <v>68.584633400000001</v>
      </c>
      <c r="G253" s="158">
        <f t="shared" ref="G253" si="43">D253*E253</f>
        <v>1180.2345700768813</v>
      </c>
    </row>
    <row r="254" spans="1:7" ht="15.6" customHeight="1">
      <c r="A254" s="173"/>
      <c r="B254" s="178"/>
      <c r="C254" s="159"/>
      <c r="D254" s="179"/>
      <c r="E254" s="165"/>
      <c r="F254" s="189"/>
      <c r="G254" s="158"/>
    </row>
    <row r="255" spans="1:7" ht="15.6" customHeight="1">
      <c r="A255" s="173"/>
      <c r="B255" s="178"/>
      <c r="C255" s="159"/>
      <c r="D255" s="179"/>
      <c r="E255" s="165"/>
      <c r="F255" s="189"/>
      <c r="G255" s="158"/>
    </row>
    <row r="256" spans="1:7" ht="15.6" customHeight="1">
      <c r="A256" s="173"/>
      <c r="B256" s="178"/>
      <c r="C256" s="159"/>
      <c r="D256" s="179"/>
      <c r="E256" s="165"/>
      <c r="F256" s="189"/>
      <c r="G256" s="158"/>
    </row>
    <row r="257" spans="1:7" ht="15.6" customHeight="1">
      <c r="A257" s="173"/>
      <c r="B257" s="178"/>
      <c r="C257" s="159"/>
      <c r="D257" s="179"/>
      <c r="E257" s="166"/>
      <c r="F257" s="189"/>
      <c r="G257" s="158"/>
    </row>
    <row r="258" spans="1:7" ht="15.6" customHeight="1">
      <c r="A258" s="173">
        <f>+A253+1</f>
        <v>47</v>
      </c>
      <c r="B258" s="178" t="s">
        <v>135</v>
      </c>
      <c r="C258" s="159" t="s">
        <v>48</v>
      </c>
      <c r="D258" s="179">
        <f>0.0015*D248</f>
        <v>7.7925000000000004</v>
      </c>
      <c r="E258" s="164">
        <v>447.45998030183949</v>
      </c>
      <c r="F258" s="189">
        <v>351.21381397200003</v>
      </c>
      <c r="G258" s="158">
        <f t="shared" ref="G258" si="44">D258*E258</f>
        <v>3486.8318965020844</v>
      </c>
    </row>
    <row r="259" spans="1:7" ht="15.6" customHeight="1">
      <c r="A259" s="173"/>
      <c r="B259" s="178"/>
      <c r="C259" s="159"/>
      <c r="D259" s="179"/>
      <c r="E259" s="165"/>
      <c r="F259" s="189"/>
      <c r="G259" s="158"/>
    </row>
    <row r="260" spans="1:7" ht="15.6" customHeight="1">
      <c r="A260" s="173"/>
      <c r="B260" s="178"/>
      <c r="C260" s="159"/>
      <c r="D260" s="179"/>
      <c r="E260" s="165"/>
      <c r="F260" s="189"/>
      <c r="G260" s="158"/>
    </row>
    <row r="261" spans="1:7" ht="15.6" customHeight="1">
      <c r="A261" s="173"/>
      <c r="B261" s="178"/>
      <c r="C261" s="159"/>
      <c r="D261" s="179"/>
      <c r="E261" s="165"/>
      <c r="F261" s="189"/>
      <c r="G261" s="158"/>
    </row>
    <row r="262" spans="1:7" ht="15.6" customHeight="1">
      <c r="A262" s="173"/>
      <c r="B262" s="178"/>
      <c r="C262" s="159"/>
      <c r="D262" s="179"/>
      <c r="E262" s="166"/>
      <c r="F262" s="189"/>
      <c r="G262" s="158"/>
    </row>
    <row r="263" spans="1:7" ht="15.6" customHeight="1">
      <c r="A263" s="173">
        <f>+A258+1</f>
        <v>48</v>
      </c>
      <c r="B263" s="178" t="s">
        <v>134</v>
      </c>
      <c r="C263" s="159" t="s">
        <v>48</v>
      </c>
      <c r="D263" s="179">
        <f>0.0011*D248</f>
        <v>5.7145000000000001</v>
      </c>
      <c r="E263" s="164">
        <v>364.28616346053104</v>
      </c>
      <c r="F263" s="189">
        <v>285.93022500000001</v>
      </c>
      <c r="G263" s="158">
        <f t="shared" ref="G263" si="45">D263*E263</f>
        <v>2081.7132810952048</v>
      </c>
    </row>
    <row r="264" spans="1:7" ht="15.6" customHeight="1">
      <c r="A264" s="173"/>
      <c r="B264" s="178"/>
      <c r="C264" s="159"/>
      <c r="D264" s="179"/>
      <c r="E264" s="165"/>
      <c r="F264" s="189"/>
      <c r="G264" s="158"/>
    </row>
    <row r="265" spans="1:7" ht="15.6" customHeight="1">
      <c r="A265" s="173"/>
      <c r="B265" s="178"/>
      <c r="C265" s="159"/>
      <c r="D265" s="179"/>
      <c r="E265" s="165"/>
      <c r="F265" s="189"/>
      <c r="G265" s="158"/>
    </row>
    <row r="266" spans="1:7" ht="15.6" customHeight="1">
      <c r="A266" s="173"/>
      <c r="B266" s="178"/>
      <c r="C266" s="159"/>
      <c r="D266" s="179"/>
      <c r="E266" s="165"/>
      <c r="F266" s="189"/>
      <c r="G266" s="158"/>
    </row>
    <row r="267" spans="1:7" ht="15.6" customHeight="1">
      <c r="A267" s="173"/>
      <c r="B267" s="178"/>
      <c r="C267" s="159"/>
      <c r="D267" s="179"/>
      <c r="E267" s="166"/>
      <c r="F267" s="189"/>
      <c r="G267" s="158"/>
    </row>
    <row r="268" spans="1:7" ht="15.6" customHeight="1">
      <c r="A268" s="173">
        <f>+A263+1</f>
        <v>49</v>
      </c>
      <c r="B268" s="190" t="s">
        <v>112</v>
      </c>
      <c r="C268" s="174" t="s">
        <v>33</v>
      </c>
      <c r="D268" s="179">
        <v>1039</v>
      </c>
      <c r="E268" s="164">
        <v>13.092966944496199</v>
      </c>
      <c r="F268" s="164">
        <v>10.276742187500002</v>
      </c>
      <c r="G268" s="158">
        <f t="shared" ref="G268" si="46">D268*E268</f>
        <v>13603.592655331551</v>
      </c>
    </row>
    <row r="269" spans="1:7" ht="15.6" customHeight="1">
      <c r="A269" s="173"/>
      <c r="B269" s="190"/>
      <c r="C269" s="174"/>
      <c r="D269" s="179"/>
      <c r="E269" s="165"/>
      <c r="F269" s="165"/>
      <c r="G269" s="158"/>
    </row>
    <row r="270" spans="1:7" ht="15.6" customHeight="1">
      <c r="A270" s="173"/>
      <c r="B270" s="190"/>
      <c r="C270" s="174"/>
      <c r="D270" s="179"/>
      <c r="E270" s="165"/>
      <c r="F270" s="165"/>
      <c r="G270" s="158"/>
    </row>
    <row r="271" spans="1:7" ht="15.6" customHeight="1">
      <c r="A271" s="173"/>
      <c r="B271" s="190"/>
      <c r="C271" s="174"/>
      <c r="D271" s="179"/>
      <c r="E271" s="165"/>
      <c r="F271" s="165"/>
      <c r="G271" s="158"/>
    </row>
    <row r="272" spans="1:7" ht="15.6" customHeight="1">
      <c r="A272" s="173"/>
      <c r="B272" s="190"/>
      <c r="C272" s="174"/>
      <c r="D272" s="179"/>
      <c r="E272" s="166"/>
      <c r="F272" s="166"/>
      <c r="G272" s="158"/>
    </row>
    <row r="273" spans="1:7">
      <c r="A273" s="173">
        <f>+A268+1</f>
        <v>50</v>
      </c>
      <c r="B273" s="178" t="s">
        <v>137</v>
      </c>
      <c r="C273" s="159" t="s">
        <v>43</v>
      </c>
      <c r="D273" s="179">
        <v>1160</v>
      </c>
      <c r="E273" s="164">
        <v>5.1036266155842256</v>
      </c>
      <c r="F273" s="189">
        <v>4.0058647647980008</v>
      </c>
      <c r="G273" s="158">
        <f t="shared" ref="G273" si="47">D273*E273</f>
        <v>5920.2068740777013</v>
      </c>
    </row>
    <row r="274" spans="1:7">
      <c r="A274" s="173"/>
      <c r="B274" s="178"/>
      <c r="C274" s="159"/>
      <c r="D274" s="179"/>
      <c r="E274" s="165"/>
      <c r="F274" s="189"/>
      <c r="G274" s="158"/>
    </row>
    <row r="275" spans="1:7">
      <c r="A275" s="173"/>
      <c r="B275" s="178"/>
      <c r="C275" s="159"/>
      <c r="D275" s="179"/>
      <c r="E275" s="165"/>
      <c r="F275" s="189"/>
      <c r="G275" s="158"/>
    </row>
    <row r="276" spans="1:7">
      <c r="A276" s="173"/>
      <c r="B276" s="178"/>
      <c r="C276" s="159"/>
      <c r="D276" s="179"/>
      <c r="E276" s="165"/>
      <c r="F276" s="189"/>
      <c r="G276" s="158"/>
    </row>
    <row r="277" spans="1:7">
      <c r="A277" s="173"/>
      <c r="B277" s="178"/>
      <c r="C277" s="159"/>
      <c r="D277" s="179"/>
      <c r="E277" s="166"/>
      <c r="F277" s="189"/>
      <c r="G277" s="158"/>
    </row>
    <row r="278" spans="1:7">
      <c r="A278" s="173">
        <f>+A273+1</f>
        <v>51</v>
      </c>
      <c r="B278" s="178" t="s">
        <v>109</v>
      </c>
      <c r="C278" s="159" t="s">
        <v>48</v>
      </c>
      <c r="D278" s="179">
        <f>+D283+D288</f>
        <v>3.016</v>
      </c>
      <c r="E278" s="164">
        <v>87.379475092683876</v>
      </c>
      <c r="F278" s="189">
        <v>68.584633400000001</v>
      </c>
      <c r="G278" s="158">
        <f t="shared" ref="G278" si="48">D278*E278</f>
        <v>263.53649687953458</v>
      </c>
    </row>
    <row r="279" spans="1:7">
      <c r="A279" s="173"/>
      <c r="B279" s="178"/>
      <c r="C279" s="159"/>
      <c r="D279" s="179"/>
      <c r="E279" s="165"/>
      <c r="F279" s="189"/>
      <c r="G279" s="158"/>
    </row>
    <row r="280" spans="1:7">
      <c r="A280" s="173"/>
      <c r="B280" s="178"/>
      <c r="C280" s="159"/>
      <c r="D280" s="179"/>
      <c r="E280" s="165"/>
      <c r="F280" s="189"/>
      <c r="G280" s="158"/>
    </row>
    <row r="281" spans="1:7">
      <c r="A281" s="173"/>
      <c r="B281" s="178"/>
      <c r="C281" s="159"/>
      <c r="D281" s="179"/>
      <c r="E281" s="165"/>
      <c r="F281" s="189"/>
      <c r="G281" s="158"/>
    </row>
    <row r="282" spans="1:7">
      <c r="A282" s="173"/>
      <c r="B282" s="178"/>
      <c r="C282" s="159"/>
      <c r="D282" s="179"/>
      <c r="E282" s="166"/>
      <c r="F282" s="189"/>
      <c r="G282" s="158"/>
    </row>
    <row r="283" spans="1:7">
      <c r="A283" s="173">
        <f>+A278+1</f>
        <v>52</v>
      </c>
      <c r="B283" s="178" t="s">
        <v>135</v>
      </c>
      <c r="C283" s="159" t="s">
        <v>48</v>
      </c>
      <c r="D283" s="179">
        <f>0.0015*D273</f>
        <v>1.74</v>
      </c>
      <c r="E283" s="164">
        <v>447.45998030183949</v>
      </c>
      <c r="F283" s="189">
        <v>351.21381397200003</v>
      </c>
      <c r="G283" s="158">
        <f t="shared" ref="G283" si="49">D283*E283</f>
        <v>778.58036572520075</v>
      </c>
    </row>
    <row r="284" spans="1:7">
      <c r="A284" s="173"/>
      <c r="B284" s="178"/>
      <c r="C284" s="159"/>
      <c r="D284" s="179"/>
      <c r="E284" s="165"/>
      <c r="F284" s="189"/>
      <c r="G284" s="158"/>
    </row>
    <row r="285" spans="1:7">
      <c r="A285" s="173"/>
      <c r="B285" s="178"/>
      <c r="C285" s="159"/>
      <c r="D285" s="179"/>
      <c r="E285" s="165"/>
      <c r="F285" s="189"/>
      <c r="G285" s="158"/>
    </row>
    <row r="286" spans="1:7">
      <c r="A286" s="173"/>
      <c r="B286" s="178"/>
      <c r="C286" s="159"/>
      <c r="D286" s="179"/>
      <c r="E286" s="165"/>
      <c r="F286" s="189"/>
      <c r="G286" s="158"/>
    </row>
    <row r="287" spans="1:7">
      <c r="A287" s="173"/>
      <c r="B287" s="178"/>
      <c r="C287" s="159"/>
      <c r="D287" s="179"/>
      <c r="E287" s="166"/>
      <c r="F287" s="189"/>
      <c r="G287" s="158"/>
    </row>
    <row r="288" spans="1:7">
      <c r="A288" s="173">
        <f>+A283+1</f>
        <v>53</v>
      </c>
      <c r="B288" s="178" t="s">
        <v>134</v>
      </c>
      <c r="C288" s="159" t="s">
        <v>48</v>
      </c>
      <c r="D288" s="179">
        <f>0.0011*D273</f>
        <v>1.276</v>
      </c>
      <c r="E288" s="164">
        <v>364.28616346053104</v>
      </c>
      <c r="F288" s="189">
        <v>285.93022500000001</v>
      </c>
      <c r="G288" s="158">
        <f t="shared" ref="G288" si="50">D288*E288</f>
        <v>464.8291445756376</v>
      </c>
    </row>
    <row r="289" spans="1:7">
      <c r="A289" s="173"/>
      <c r="B289" s="178"/>
      <c r="C289" s="159"/>
      <c r="D289" s="179"/>
      <c r="E289" s="165"/>
      <c r="F289" s="189"/>
      <c r="G289" s="158"/>
    </row>
    <row r="290" spans="1:7">
      <c r="A290" s="173"/>
      <c r="B290" s="178"/>
      <c r="C290" s="159"/>
      <c r="D290" s="179"/>
      <c r="E290" s="165"/>
      <c r="F290" s="189"/>
      <c r="G290" s="158"/>
    </row>
    <row r="291" spans="1:7">
      <c r="A291" s="173"/>
      <c r="B291" s="178"/>
      <c r="C291" s="159"/>
      <c r="D291" s="179"/>
      <c r="E291" s="165"/>
      <c r="F291" s="189"/>
      <c r="G291" s="158"/>
    </row>
    <row r="292" spans="1:7">
      <c r="A292" s="173"/>
      <c r="B292" s="178"/>
      <c r="C292" s="159"/>
      <c r="D292" s="179"/>
      <c r="E292" s="166"/>
      <c r="F292" s="189"/>
      <c r="G292" s="158"/>
    </row>
    <row r="293" spans="1:7" ht="12.75" customHeight="1">
      <c r="A293" s="173">
        <f>+A288+1</f>
        <v>54</v>
      </c>
      <c r="B293" s="190" t="s">
        <v>112</v>
      </c>
      <c r="C293" s="174" t="s">
        <v>33</v>
      </c>
      <c r="D293" s="179">
        <v>232</v>
      </c>
      <c r="E293" s="164">
        <v>13.092966944496199</v>
      </c>
      <c r="F293" s="164">
        <v>10.276742187500002</v>
      </c>
      <c r="G293" s="158">
        <f t="shared" ref="G293" si="51">D293*E293</f>
        <v>3037.5683311231182</v>
      </c>
    </row>
    <row r="294" spans="1:7" ht="12.75" customHeight="1">
      <c r="A294" s="173"/>
      <c r="B294" s="190"/>
      <c r="C294" s="174"/>
      <c r="D294" s="179"/>
      <c r="E294" s="165"/>
      <c r="F294" s="165"/>
      <c r="G294" s="158"/>
    </row>
    <row r="295" spans="1:7" ht="12.75" customHeight="1">
      <c r="A295" s="173"/>
      <c r="B295" s="190"/>
      <c r="C295" s="174"/>
      <c r="D295" s="179"/>
      <c r="E295" s="165"/>
      <c r="F295" s="165"/>
      <c r="G295" s="158"/>
    </row>
    <row r="296" spans="1:7" ht="12.75" customHeight="1">
      <c r="A296" s="173"/>
      <c r="B296" s="190"/>
      <c r="C296" s="174"/>
      <c r="D296" s="179"/>
      <c r="E296" s="165"/>
      <c r="F296" s="165"/>
      <c r="G296" s="158"/>
    </row>
    <row r="297" spans="1:7" ht="12.75" customHeight="1">
      <c r="A297" s="173"/>
      <c r="B297" s="190"/>
      <c r="C297" s="174"/>
      <c r="D297" s="179"/>
      <c r="E297" s="166"/>
      <c r="F297" s="166"/>
      <c r="G297" s="158"/>
    </row>
    <row r="298" spans="1:7">
      <c r="A298" s="173">
        <f>+A293+1</f>
        <v>55</v>
      </c>
      <c r="B298" s="178" t="s">
        <v>138</v>
      </c>
      <c r="C298" s="174" t="s">
        <v>33</v>
      </c>
      <c r="D298" s="179">
        <v>61</v>
      </c>
      <c r="E298" s="164">
        <v>78.671853445349015</v>
      </c>
      <c r="F298" s="189">
        <v>61.749972996800018</v>
      </c>
      <c r="G298" s="158">
        <f t="shared" ref="G298" si="52">D298*E298</f>
        <v>4798.9830601662898</v>
      </c>
    </row>
    <row r="299" spans="1:7">
      <c r="A299" s="173"/>
      <c r="B299" s="178"/>
      <c r="C299" s="174"/>
      <c r="D299" s="179"/>
      <c r="E299" s="165"/>
      <c r="F299" s="189"/>
      <c r="G299" s="158"/>
    </row>
    <row r="300" spans="1:7">
      <c r="A300" s="173"/>
      <c r="B300" s="178"/>
      <c r="C300" s="174"/>
      <c r="D300" s="179"/>
      <c r="E300" s="165"/>
      <c r="F300" s="189"/>
      <c r="G300" s="158"/>
    </row>
    <row r="301" spans="1:7">
      <c r="A301" s="173"/>
      <c r="B301" s="178"/>
      <c r="C301" s="174"/>
      <c r="D301" s="179"/>
      <c r="E301" s="165"/>
      <c r="F301" s="189"/>
      <c r="G301" s="158"/>
    </row>
    <row r="302" spans="1:7">
      <c r="A302" s="173"/>
      <c r="B302" s="178"/>
      <c r="C302" s="174"/>
      <c r="D302" s="179"/>
      <c r="E302" s="166"/>
      <c r="F302" s="189"/>
      <c r="G302" s="158"/>
    </row>
    <row r="303" spans="1:7">
      <c r="A303" s="185"/>
      <c r="B303" s="171" t="s">
        <v>139</v>
      </c>
      <c r="C303" s="170"/>
      <c r="D303" s="172"/>
      <c r="E303" s="164"/>
      <c r="F303" s="167"/>
      <c r="G303" s="158"/>
    </row>
    <row r="304" spans="1:7">
      <c r="A304" s="186"/>
      <c r="B304" s="171"/>
      <c r="C304" s="170"/>
      <c r="D304" s="172"/>
      <c r="E304" s="165"/>
      <c r="F304" s="168"/>
      <c r="G304" s="158"/>
    </row>
    <row r="305" spans="1:7">
      <c r="A305" s="186"/>
      <c r="B305" s="171"/>
      <c r="C305" s="170"/>
      <c r="D305" s="172"/>
      <c r="E305" s="165"/>
      <c r="F305" s="168"/>
      <c r="G305" s="158"/>
    </row>
    <row r="306" spans="1:7">
      <c r="A306" s="186"/>
      <c r="B306" s="171"/>
      <c r="C306" s="170"/>
      <c r="D306" s="172"/>
      <c r="E306" s="165"/>
      <c r="F306" s="168"/>
      <c r="G306" s="158"/>
    </row>
    <row r="307" spans="1:7">
      <c r="A307" s="187"/>
      <c r="B307" s="171"/>
      <c r="C307" s="170"/>
      <c r="D307" s="172"/>
      <c r="E307" s="166"/>
      <c r="F307" s="169"/>
      <c r="G307" s="158"/>
    </row>
    <row r="308" spans="1:7">
      <c r="A308" s="159">
        <f>+A298+1</f>
        <v>56</v>
      </c>
      <c r="B308" s="178" t="s">
        <v>140</v>
      </c>
      <c r="C308" s="159" t="s">
        <v>32</v>
      </c>
      <c r="D308" s="191">
        <v>0.39</v>
      </c>
      <c r="E308" s="164">
        <v>166.42544567335381</v>
      </c>
      <c r="F308" s="192">
        <v>130.62825300600002</v>
      </c>
      <c r="G308" s="158">
        <f t="shared" ref="G308" si="53">D308*E308</f>
        <v>64.90592381260798</v>
      </c>
    </row>
    <row r="309" spans="1:7">
      <c r="A309" s="159"/>
      <c r="B309" s="178"/>
      <c r="C309" s="159"/>
      <c r="D309" s="191"/>
      <c r="E309" s="165"/>
      <c r="F309" s="192"/>
      <c r="G309" s="158"/>
    </row>
    <row r="310" spans="1:7">
      <c r="A310" s="159"/>
      <c r="B310" s="178"/>
      <c r="C310" s="159"/>
      <c r="D310" s="191"/>
      <c r="E310" s="165"/>
      <c r="F310" s="192"/>
      <c r="G310" s="158"/>
    </row>
    <row r="311" spans="1:7">
      <c r="A311" s="159"/>
      <c r="B311" s="178"/>
      <c r="C311" s="159"/>
      <c r="D311" s="191"/>
      <c r="E311" s="165"/>
      <c r="F311" s="192"/>
      <c r="G311" s="158"/>
    </row>
    <row r="312" spans="1:7">
      <c r="A312" s="159"/>
      <c r="B312" s="178"/>
      <c r="C312" s="159"/>
      <c r="D312" s="191"/>
      <c r="E312" s="166"/>
      <c r="F312" s="192"/>
      <c r="G312" s="158"/>
    </row>
    <row r="313" spans="1:7">
      <c r="A313" s="173">
        <f>+A308+1</f>
        <v>57</v>
      </c>
      <c r="B313" s="109" t="s">
        <v>141</v>
      </c>
      <c r="C313" s="174" t="s">
        <v>41</v>
      </c>
      <c r="D313" s="175">
        <v>130</v>
      </c>
      <c r="E313" s="164">
        <v>15.300018865342306</v>
      </c>
      <c r="F313" s="164">
        <v>12.009069450000002</v>
      </c>
      <c r="G313" s="158">
        <f t="shared" ref="G313" si="54">D313*E313</f>
        <v>1989.0024524944997</v>
      </c>
    </row>
    <row r="314" spans="1:7">
      <c r="A314" s="173"/>
      <c r="B314" s="109"/>
      <c r="C314" s="174"/>
      <c r="D314" s="175"/>
      <c r="E314" s="165"/>
      <c r="F314" s="165"/>
      <c r="G314" s="158"/>
    </row>
    <row r="315" spans="1:7">
      <c r="A315" s="173"/>
      <c r="B315" s="109"/>
      <c r="C315" s="174"/>
      <c r="D315" s="175"/>
      <c r="E315" s="165"/>
      <c r="F315" s="165"/>
      <c r="G315" s="158"/>
    </row>
    <row r="316" spans="1:7">
      <c r="A316" s="173"/>
      <c r="B316" s="109"/>
      <c r="C316" s="174"/>
      <c r="D316" s="175"/>
      <c r="E316" s="165"/>
      <c r="F316" s="165"/>
      <c r="G316" s="158"/>
    </row>
    <row r="317" spans="1:7">
      <c r="A317" s="173"/>
      <c r="B317" s="109"/>
      <c r="C317" s="174"/>
      <c r="D317" s="175"/>
      <c r="E317" s="166"/>
      <c r="F317" s="166"/>
      <c r="G317" s="158"/>
    </row>
    <row r="318" spans="1:7">
      <c r="A318" s="173">
        <f>+A313+1</f>
        <v>58</v>
      </c>
      <c r="B318" s="109" t="s">
        <v>142</v>
      </c>
      <c r="C318" s="160" t="s">
        <v>33</v>
      </c>
      <c r="D318" s="175">
        <v>220</v>
      </c>
      <c r="E318" s="164">
        <v>19.723289519096522</v>
      </c>
      <c r="F318" s="164">
        <v>15.480919056500003</v>
      </c>
      <c r="G318" s="158">
        <f t="shared" ref="G318" si="55">D318*E318</f>
        <v>4339.1236942012347</v>
      </c>
    </row>
    <row r="319" spans="1:7">
      <c r="A319" s="173"/>
      <c r="B319" s="109"/>
      <c r="C319" s="160"/>
      <c r="D319" s="175"/>
      <c r="E319" s="165"/>
      <c r="F319" s="165"/>
      <c r="G319" s="158"/>
    </row>
    <row r="320" spans="1:7">
      <c r="A320" s="173"/>
      <c r="B320" s="109"/>
      <c r="C320" s="160"/>
      <c r="D320" s="175"/>
      <c r="E320" s="165"/>
      <c r="F320" s="165"/>
      <c r="G320" s="158"/>
    </row>
    <row r="321" spans="1:7">
      <c r="A321" s="173"/>
      <c r="B321" s="109"/>
      <c r="C321" s="160"/>
      <c r="D321" s="175"/>
      <c r="E321" s="165"/>
      <c r="F321" s="165"/>
      <c r="G321" s="158"/>
    </row>
    <row r="322" spans="1:7">
      <c r="A322" s="173"/>
      <c r="B322" s="109"/>
      <c r="C322" s="160"/>
      <c r="D322" s="175"/>
      <c r="E322" s="166"/>
      <c r="F322" s="166"/>
      <c r="G322" s="158"/>
    </row>
    <row r="323" spans="1:7">
      <c r="A323" s="173">
        <f>+A318+1</f>
        <v>59</v>
      </c>
      <c r="B323" s="109" t="s">
        <v>143</v>
      </c>
      <c r="C323" s="160" t="s">
        <v>33</v>
      </c>
      <c r="D323" s="175">
        <v>170</v>
      </c>
      <c r="E323" s="164">
        <v>24.467969467541909</v>
      </c>
      <c r="F323" s="164">
        <v>19.205044596500002</v>
      </c>
      <c r="G323" s="158">
        <f t="shared" ref="G323" si="56">D323*E323</f>
        <v>4159.5548094821243</v>
      </c>
    </row>
    <row r="324" spans="1:7">
      <c r="A324" s="173"/>
      <c r="B324" s="109"/>
      <c r="C324" s="160"/>
      <c r="D324" s="175"/>
      <c r="E324" s="165"/>
      <c r="F324" s="165"/>
      <c r="G324" s="158"/>
    </row>
    <row r="325" spans="1:7">
      <c r="A325" s="173"/>
      <c r="B325" s="109"/>
      <c r="C325" s="160"/>
      <c r="D325" s="175"/>
      <c r="E325" s="165"/>
      <c r="F325" s="165"/>
      <c r="G325" s="158"/>
    </row>
    <row r="326" spans="1:7">
      <c r="A326" s="173"/>
      <c r="B326" s="109"/>
      <c r="C326" s="160"/>
      <c r="D326" s="175"/>
      <c r="E326" s="165"/>
      <c r="F326" s="165"/>
      <c r="G326" s="158"/>
    </row>
    <row r="327" spans="1:7">
      <c r="A327" s="173"/>
      <c r="B327" s="109"/>
      <c r="C327" s="160"/>
      <c r="D327" s="175"/>
      <c r="E327" s="166"/>
      <c r="F327" s="166"/>
      <c r="G327" s="158"/>
    </row>
    <row r="328" spans="1:7">
      <c r="A328" s="173">
        <f>+A323+1</f>
        <v>60</v>
      </c>
      <c r="B328" s="109" t="s">
        <v>144</v>
      </c>
      <c r="C328" s="160" t="s">
        <v>33</v>
      </c>
      <c r="D328" s="175">
        <v>45</v>
      </c>
      <c r="E328" s="164">
        <v>1.8125320417279405</v>
      </c>
      <c r="F328" s="164">
        <v>1.4226664268217</v>
      </c>
      <c r="G328" s="158">
        <f t="shared" ref="G328" si="57">D328*E328</f>
        <v>81.563941877757316</v>
      </c>
    </row>
    <row r="329" spans="1:7">
      <c r="A329" s="173"/>
      <c r="B329" s="109"/>
      <c r="C329" s="160"/>
      <c r="D329" s="175"/>
      <c r="E329" s="165"/>
      <c r="F329" s="165"/>
      <c r="G329" s="158"/>
    </row>
    <row r="330" spans="1:7">
      <c r="A330" s="173"/>
      <c r="B330" s="109"/>
      <c r="C330" s="160"/>
      <c r="D330" s="175"/>
      <c r="E330" s="165"/>
      <c r="F330" s="165"/>
      <c r="G330" s="158"/>
    </row>
    <row r="331" spans="1:7">
      <c r="A331" s="173"/>
      <c r="B331" s="109"/>
      <c r="C331" s="160"/>
      <c r="D331" s="175"/>
      <c r="E331" s="165"/>
      <c r="F331" s="165"/>
      <c r="G331" s="158"/>
    </row>
    <row r="332" spans="1:7">
      <c r="A332" s="173"/>
      <c r="B332" s="109"/>
      <c r="C332" s="160"/>
      <c r="D332" s="175"/>
      <c r="E332" s="166"/>
      <c r="F332" s="166"/>
      <c r="G332" s="158"/>
    </row>
    <row r="333" spans="1:7">
      <c r="A333" s="173">
        <f>+A328+1</f>
        <v>61</v>
      </c>
      <c r="B333" s="181" t="s">
        <v>145</v>
      </c>
      <c r="C333" s="182" t="s">
        <v>33</v>
      </c>
      <c r="D333" s="161">
        <v>7561</v>
      </c>
      <c r="E333" s="164">
        <v>2.0647923935337884</v>
      </c>
      <c r="F333" s="164">
        <v>1.6206669725060001</v>
      </c>
      <c r="G333" s="158">
        <f t="shared" ref="G333" si="58">D333*E333</f>
        <v>15611.895287508974</v>
      </c>
    </row>
    <row r="334" spans="1:7">
      <c r="A334" s="173"/>
      <c r="B334" s="122"/>
      <c r="C334" s="183"/>
      <c r="D334" s="162"/>
      <c r="E334" s="165"/>
      <c r="F334" s="165"/>
      <c r="G334" s="158"/>
    </row>
    <row r="335" spans="1:7">
      <c r="A335" s="173"/>
      <c r="B335" s="122"/>
      <c r="C335" s="183"/>
      <c r="D335" s="162"/>
      <c r="E335" s="165"/>
      <c r="F335" s="165"/>
      <c r="G335" s="158"/>
    </row>
    <row r="336" spans="1:7">
      <c r="A336" s="173"/>
      <c r="B336" s="122"/>
      <c r="C336" s="183"/>
      <c r="D336" s="162"/>
      <c r="E336" s="165"/>
      <c r="F336" s="165"/>
      <c r="G336" s="158"/>
    </row>
    <row r="337" spans="1:7">
      <c r="A337" s="173"/>
      <c r="B337" s="123"/>
      <c r="C337" s="184"/>
      <c r="D337" s="163"/>
      <c r="E337" s="166"/>
      <c r="F337" s="166"/>
      <c r="G337" s="158"/>
    </row>
    <row r="338" spans="1:7">
      <c r="A338" s="173">
        <f>+A333+1</f>
        <v>62</v>
      </c>
      <c r="B338" s="109" t="s">
        <v>146</v>
      </c>
      <c r="C338" s="160" t="s">
        <v>33</v>
      </c>
      <c r="D338" s="175">
        <v>25.5</v>
      </c>
      <c r="E338" s="164">
        <v>9.9242660027862009</v>
      </c>
      <c r="F338" s="164">
        <v>7.7896112885000006</v>
      </c>
      <c r="G338" s="158">
        <f t="shared" ref="G338" si="59">D338*E338</f>
        <v>253.06878307104813</v>
      </c>
    </row>
    <row r="339" spans="1:7">
      <c r="A339" s="173"/>
      <c r="B339" s="109"/>
      <c r="C339" s="160"/>
      <c r="D339" s="175"/>
      <c r="E339" s="165"/>
      <c r="F339" s="165"/>
      <c r="G339" s="158"/>
    </row>
    <row r="340" spans="1:7">
      <c r="A340" s="173"/>
      <c r="B340" s="109"/>
      <c r="C340" s="160"/>
      <c r="D340" s="175"/>
      <c r="E340" s="165"/>
      <c r="F340" s="165"/>
      <c r="G340" s="158"/>
    </row>
    <row r="341" spans="1:7">
      <c r="A341" s="173"/>
      <c r="B341" s="109"/>
      <c r="C341" s="160"/>
      <c r="D341" s="175"/>
      <c r="E341" s="165"/>
      <c r="F341" s="165"/>
      <c r="G341" s="158"/>
    </row>
    <row r="342" spans="1:7">
      <c r="A342" s="173"/>
      <c r="B342" s="109"/>
      <c r="C342" s="160"/>
      <c r="D342" s="175"/>
      <c r="E342" s="166"/>
      <c r="F342" s="166"/>
      <c r="G342" s="158"/>
    </row>
    <row r="343" spans="1:7">
      <c r="A343" s="173">
        <f>+A338+1</f>
        <v>63</v>
      </c>
      <c r="B343" s="109" t="s">
        <v>147</v>
      </c>
      <c r="C343" s="160" t="s">
        <v>33</v>
      </c>
      <c r="D343" s="175">
        <f>+D338</f>
        <v>25.5</v>
      </c>
      <c r="E343" s="164">
        <v>14.840447350100089</v>
      </c>
      <c r="F343" s="164">
        <v>11.648349225250001</v>
      </c>
      <c r="G343" s="158">
        <f t="shared" ref="G343" si="60">D343*E343</f>
        <v>378.43140742755224</v>
      </c>
    </row>
    <row r="344" spans="1:7">
      <c r="A344" s="173"/>
      <c r="B344" s="109"/>
      <c r="C344" s="160"/>
      <c r="D344" s="175"/>
      <c r="E344" s="165"/>
      <c r="F344" s="165"/>
      <c r="G344" s="158"/>
    </row>
    <row r="345" spans="1:7">
      <c r="A345" s="173"/>
      <c r="B345" s="109"/>
      <c r="C345" s="160"/>
      <c r="D345" s="175"/>
      <c r="E345" s="165"/>
      <c r="F345" s="165"/>
      <c r="G345" s="158"/>
    </row>
    <row r="346" spans="1:7">
      <c r="A346" s="173"/>
      <c r="B346" s="109"/>
      <c r="C346" s="160"/>
      <c r="D346" s="175"/>
      <c r="E346" s="165"/>
      <c r="F346" s="165"/>
      <c r="G346" s="158"/>
    </row>
    <row r="347" spans="1:7">
      <c r="A347" s="173"/>
      <c r="B347" s="109"/>
      <c r="C347" s="160"/>
      <c r="D347" s="175"/>
      <c r="E347" s="166"/>
      <c r="F347" s="166"/>
      <c r="G347" s="158"/>
    </row>
    <row r="348" spans="1:7" ht="12.75" customHeight="1">
      <c r="A348" s="173">
        <f>+A343+1</f>
        <v>64</v>
      </c>
      <c r="B348" s="109" t="s">
        <v>148</v>
      </c>
      <c r="C348" s="160" t="s">
        <v>33</v>
      </c>
      <c r="D348" s="175">
        <v>510</v>
      </c>
      <c r="E348" s="164">
        <v>10.561302073376332</v>
      </c>
      <c r="F348" s="164">
        <v>8.2896244245100021</v>
      </c>
      <c r="G348" s="158">
        <f t="shared" ref="G348" si="61">D348*E348</f>
        <v>5386.2640574219295</v>
      </c>
    </row>
    <row r="349" spans="1:7">
      <c r="A349" s="173"/>
      <c r="B349" s="109"/>
      <c r="C349" s="160"/>
      <c r="D349" s="175"/>
      <c r="E349" s="165"/>
      <c r="F349" s="165"/>
      <c r="G349" s="158"/>
    </row>
    <row r="350" spans="1:7">
      <c r="A350" s="173"/>
      <c r="B350" s="109"/>
      <c r="C350" s="160"/>
      <c r="D350" s="175"/>
      <c r="E350" s="165"/>
      <c r="F350" s="165"/>
      <c r="G350" s="158"/>
    </row>
    <row r="351" spans="1:7">
      <c r="A351" s="173"/>
      <c r="B351" s="109"/>
      <c r="C351" s="160"/>
      <c r="D351" s="175"/>
      <c r="E351" s="165"/>
      <c r="F351" s="165"/>
      <c r="G351" s="158"/>
    </row>
    <row r="352" spans="1:7">
      <c r="A352" s="173"/>
      <c r="B352" s="109"/>
      <c r="C352" s="160"/>
      <c r="D352" s="175"/>
      <c r="E352" s="166"/>
      <c r="F352" s="166"/>
      <c r="G352" s="158"/>
    </row>
    <row r="353" spans="1:7" ht="12.75" customHeight="1">
      <c r="A353" s="173">
        <f>+A348+1</f>
        <v>65</v>
      </c>
      <c r="B353" s="109" t="s">
        <v>149</v>
      </c>
      <c r="C353" s="160" t="s">
        <v>33</v>
      </c>
      <c r="D353" s="175">
        <v>980</v>
      </c>
      <c r="E353" s="164">
        <v>10.846465282133234</v>
      </c>
      <c r="F353" s="164">
        <v>8.5134506046400009</v>
      </c>
      <c r="G353" s="158">
        <f t="shared" ref="G353" si="62">D353*E353</f>
        <v>10629.53597649057</v>
      </c>
    </row>
    <row r="354" spans="1:7">
      <c r="A354" s="173"/>
      <c r="B354" s="109"/>
      <c r="C354" s="160"/>
      <c r="D354" s="175"/>
      <c r="E354" s="165"/>
      <c r="F354" s="165"/>
      <c r="G354" s="158"/>
    </row>
    <row r="355" spans="1:7">
      <c r="A355" s="173"/>
      <c r="B355" s="109"/>
      <c r="C355" s="160"/>
      <c r="D355" s="175"/>
      <c r="E355" s="165"/>
      <c r="F355" s="165"/>
      <c r="G355" s="158"/>
    </row>
    <row r="356" spans="1:7">
      <c r="A356" s="173"/>
      <c r="B356" s="109"/>
      <c r="C356" s="160"/>
      <c r="D356" s="175"/>
      <c r="E356" s="165"/>
      <c r="F356" s="165"/>
      <c r="G356" s="158"/>
    </row>
    <row r="357" spans="1:7">
      <c r="A357" s="173"/>
      <c r="B357" s="109"/>
      <c r="C357" s="160"/>
      <c r="D357" s="175"/>
      <c r="E357" s="166"/>
      <c r="F357" s="166"/>
      <c r="G357" s="158"/>
    </row>
    <row r="358" spans="1:7">
      <c r="A358" s="173">
        <f>+A353+1</f>
        <v>66</v>
      </c>
      <c r="B358" s="109" t="s">
        <v>150</v>
      </c>
      <c r="C358" s="160" t="s">
        <v>33</v>
      </c>
      <c r="D358" s="175">
        <f>+D348+D353</f>
        <v>1490</v>
      </c>
      <c r="E358" s="164">
        <v>2.4512013838567803</v>
      </c>
      <c r="F358" s="164">
        <v>1.9239615266980001</v>
      </c>
      <c r="G358" s="158">
        <f t="shared" ref="G358" si="63">D358*E358</f>
        <v>3652.2900619466027</v>
      </c>
    </row>
    <row r="359" spans="1:7">
      <c r="A359" s="173"/>
      <c r="B359" s="109"/>
      <c r="C359" s="160"/>
      <c r="D359" s="175"/>
      <c r="E359" s="165"/>
      <c r="F359" s="165"/>
      <c r="G359" s="158"/>
    </row>
    <row r="360" spans="1:7">
      <c r="A360" s="173"/>
      <c r="B360" s="109"/>
      <c r="C360" s="160"/>
      <c r="D360" s="175"/>
      <c r="E360" s="165"/>
      <c r="F360" s="165"/>
      <c r="G360" s="158"/>
    </row>
    <row r="361" spans="1:7">
      <c r="A361" s="173"/>
      <c r="B361" s="109"/>
      <c r="C361" s="160"/>
      <c r="D361" s="175"/>
      <c r="E361" s="165"/>
      <c r="F361" s="165"/>
      <c r="G361" s="158"/>
    </row>
    <row r="362" spans="1:7">
      <c r="A362" s="173"/>
      <c r="B362" s="109"/>
      <c r="C362" s="160"/>
      <c r="D362" s="175"/>
      <c r="E362" s="166"/>
      <c r="F362" s="166"/>
      <c r="G362" s="158"/>
    </row>
    <row r="363" spans="1:7" ht="12.75" customHeight="1">
      <c r="A363" s="173">
        <f>+A358+1</f>
        <v>67</v>
      </c>
      <c r="B363" s="109" t="s">
        <v>151</v>
      </c>
      <c r="C363" s="160" t="s">
        <v>33</v>
      </c>
      <c r="D363" s="175">
        <v>5678</v>
      </c>
      <c r="E363" s="164">
        <v>11.746980678207668</v>
      </c>
      <c r="F363" s="164">
        <v>9.2202701208400022</v>
      </c>
      <c r="G363" s="158">
        <f t="shared" ref="G363" si="64">D363*E363</f>
        <v>66699.356290863143</v>
      </c>
    </row>
    <row r="364" spans="1:7">
      <c r="A364" s="173"/>
      <c r="B364" s="109"/>
      <c r="C364" s="160"/>
      <c r="D364" s="175"/>
      <c r="E364" s="165"/>
      <c r="F364" s="165"/>
      <c r="G364" s="158"/>
    </row>
    <row r="365" spans="1:7">
      <c r="A365" s="173"/>
      <c r="B365" s="109"/>
      <c r="C365" s="160"/>
      <c r="D365" s="175"/>
      <c r="E365" s="165"/>
      <c r="F365" s="165"/>
      <c r="G365" s="158"/>
    </row>
    <row r="366" spans="1:7">
      <c r="A366" s="173"/>
      <c r="B366" s="109"/>
      <c r="C366" s="160"/>
      <c r="D366" s="175"/>
      <c r="E366" s="165"/>
      <c r="F366" s="165"/>
      <c r="G366" s="158"/>
    </row>
    <row r="367" spans="1:7">
      <c r="A367" s="173"/>
      <c r="B367" s="109"/>
      <c r="C367" s="160"/>
      <c r="D367" s="175"/>
      <c r="E367" s="166"/>
      <c r="F367" s="166"/>
      <c r="G367" s="158"/>
    </row>
    <row r="368" spans="1:7" ht="12.75" customHeight="1">
      <c r="A368" s="173">
        <f>+A363+1</f>
        <v>68</v>
      </c>
      <c r="B368" s="109" t="s">
        <v>152</v>
      </c>
      <c r="C368" s="160" t="s">
        <v>33</v>
      </c>
      <c r="D368" s="175">
        <v>240.03</v>
      </c>
      <c r="E368" s="164">
        <v>12.197238376244885</v>
      </c>
      <c r="F368" s="164">
        <v>9.5736798789400019</v>
      </c>
      <c r="G368" s="158">
        <f t="shared" ref="G368" si="65">D368*E368</f>
        <v>2927.7031274500596</v>
      </c>
    </row>
    <row r="369" spans="1:7">
      <c r="A369" s="173"/>
      <c r="B369" s="109"/>
      <c r="C369" s="160"/>
      <c r="D369" s="175"/>
      <c r="E369" s="165"/>
      <c r="F369" s="165"/>
      <c r="G369" s="158"/>
    </row>
    <row r="370" spans="1:7">
      <c r="A370" s="173"/>
      <c r="B370" s="109"/>
      <c r="C370" s="160"/>
      <c r="D370" s="175"/>
      <c r="E370" s="165"/>
      <c r="F370" s="165"/>
      <c r="G370" s="158"/>
    </row>
    <row r="371" spans="1:7">
      <c r="A371" s="173"/>
      <c r="B371" s="109"/>
      <c r="C371" s="160"/>
      <c r="D371" s="175"/>
      <c r="E371" s="165"/>
      <c r="F371" s="165"/>
      <c r="G371" s="158"/>
    </row>
    <row r="372" spans="1:7">
      <c r="A372" s="173"/>
      <c r="B372" s="109"/>
      <c r="C372" s="160"/>
      <c r="D372" s="175"/>
      <c r="E372" s="166"/>
      <c r="F372" s="166"/>
      <c r="G372" s="158"/>
    </row>
    <row r="373" spans="1:7" ht="12.75" customHeight="1">
      <c r="A373" s="173">
        <f>+A368+1</f>
        <v>69</v>
      </c>
      <c r="B373" s="109" t="s">
        <v>153</v>
      </c>
      <c r="C373" s="160" t="s">
        <v>33</v>
      </c>
      <c r="D373" s="175">
        <v>111.81</v>
      </c>
      <c r="E373" s="164">
        <v>12.197238376244885</v>
      </c>
      <c r="F373" s="164">
        <v>9.5736798789400019</v>
      </c>
      <c r="G373" s="158">
        <f t="shared" ref="G373" si="66">D373*E373</f>
        <v>1363.7732228479406</v>
      </c>
    </row>
    <row r="374" spans="1:7">
      <c r="A374" s="173"/>
      <c r="B374" s="109"/>
      <c r="C374" s="160"/>
      <c r="D374" s="175"/>
      <c r="E374" s="165"/>
      <c r="F374" s="165"/>
      <c r="G374" s="158"/>
    </row>
    <row r="375" spans="1:7">
      <c r="A375" s="173"/>
      <c r="B375" s="109"/>
      <c r="C375" s="160"/>
      <c r="D375" s="175"/>
      <c r="E375" s="165"/>
      <c r="F375" s="165"/>
      <c r="G375" s="158"/>
    </row>
    <row r="376" spans="1:7">
      <c r="A376" s="173"/>
      <c r="B376" s="109"/>
      <c r="C376" s="160"/>
      <c r="D376" s="175"/>
      <c r="E376" s="165"/>
      <c r="F376" s="165"/>
      <c r="G376" s="158"/>
    </row>
    <row r="377" spans="1:7">
      <c r="A377" s="173"/>
      <c r="B377" s="109"/>
      <c r="C377" s="160"/>
      <c r="D377" s="175"/>
      <c r="E377" s="166"/>
      <c r="F377" s="166"/>
      <c r="G377" s="158"/>
    </row>
    <row r="378" spans="1:7" ht="12.75" customHeight="1">
      <c r="A378" s="173">
        <f>+A373+1</f>
        <v>70</v>
      </c>
      <c r="B378" s="109" t="s">
        <v>154</v>
      </c>
      <c r="C378" s="160" t="s">
        <v>33</v>
      </c>
      <c r="D378" s="175">
        <v>111.81</v>
      </c>
      <c r="E378" s="164">
        <v>60.029296727096039</v>
      </c>
      <c r="F378" s="164">
        <v>47.117327094499998</v>
      </c>
      <c r="G378" s="158">
        <f t="shared" ref="G378" si="67">D378*E378</f>
        <v>6711.8756670566081</v>
      </c>
    </row>
    <row r="379" spans="1:7">
      <c r="A379" s="173"/>
      <c r="B379" s="109"/>
      <c r="C379" s="160"/>
      <c r="D379" s="175"/>
      <c r="E379" s="165"/>
      <c r="F379" s="165"/>
      <c r="G379" s="158"/>
    </row>
    <row r="380" spans="1:7">
      <c r="A380" s="173"/>
      <c r="B380" s="109"/>
      <c r="C380" s="160"/>
      <c r="D380" s="175"/>
      <c r="E380" s="165"/>
      <c r="F380" s="165"/>
      <c r="G380" s="158"/>
    </row>
    <row r="381" spans="1:7">
      <c r="A381" s="173"/>
      <c r="B381" s="109"/>
      <c r="C381" s="160"/>
      <c r="D381" s="175"/>
      <c r="E381" s="165"/>
      <c r="F381" s="165"/>
      <c r="G381" s="158"/>
    </row>
    <row r="382" spans="1:7">
      <c r="A382" s="173"/>
      <c r="B382" s="109"/>
      <c r="C382" s="160"/>
      <c r="D382" s="175"/>
      <c r="E382" s="166"/>
      <c r="F382" s="166"/>
      <c r="G382" s="158"/>
    </row>
    <row r="383" spans="1:7" ht="12.75" customHeight="1">
      <c r="A383" s="173">
        <f>+A378+1</f>
        <v>71</v>
      </c>
      <c r="B383" s="109" t="s">
        <v>155</v>
      </c>
      <c r="C383" s="160" t="s">
        <v>33</v>
      </c>
      <c r="D383" s="175">
        <v>14561</v>
      </c>
      <c r="E383" s="164">
        <v>5.4732883152669753</v>
      </c>
      <c r="F383" s="164">
        <v>4.2960142779173012</v>
      </c>
      <c r="G383" s="158">
        <f t="shared" ref="G383" si="68">D383*E383</f>
        <v>79696.551158602422</v>
      </c>
    </row>
    <row r="384" spans="1:7">
      <c r="A384" s="173"/>
      <c r="B384" s="109"/>
      <c r="C384" s="160"/>
      <c r="D384" s="175"/>
      <c r="E384" s="165"/>
      <c r="F384" s="165"/>
      <c r="G384" s="158"/>
    </row>
    <row r="385" spans="1:7">
      <c r="A385" s="173"/>
      <c r="B385" s="109"/>
      <c r="C385" s="160"/>
      <c r="D385" s="175"/>
      <c r="E385" s="165"/>
      <c r="F385" s="165"/>
      <c r="G385" s="158"/>
    </row>
    <row r="386" spans="1:7">
      <c r="A386" s="173"/>
      <c r="B386" s="109"/>
      <c r="C386" s="160"/>
      <c r="D386" s="175"/>
      <c r="E386" s="165"/>
      <c r="F386" s="165"/>
      <c r="G386" s="158"/>
    </row>
    <row r="387" spans="1:7">
      <c r="A387" s="173"/>
      <c r="B387" s="109"/>
      <c r="C387" s="160"/>
      <c r="D387" s="175"/>
      <c r="E387" s="166"/>
      <c r="F387" s="166"/>
      <c r="G387" s="158"/>
    </row>
    <row r="388" spans="1:7">
      <c r="A388" s="173">
        <f>+A383+1</f>
        <v>72</v>
      </c>
      <c r="B388" s="109" t="s">
        <v>156</v>
      </c>
      <c r="C388" s="160" t="s">
        <v>33</v>
      </c>
      <c r="D388" s="175">
        <f>257+125</f>
        <v>382</v>
      </c>
      <c r="E388" s="164">
        <v>13.938699524121255</v>
      </c>
      <c r="F388" s="164">
        <v>10.940562368000002</v>
      </c>
      <c r="G388" s="158">
        <f t="shared" ref="G388" si="69">D388*E388</f>
        <v>5324.5832182143195</v>
      </c>
    </row>
    <row r="389" spans="1:7">
      <c r="A389" s="173"/>
      <c r="B389" s="109"/>
      <c r="C389" s="160"/>
      <c r="D389" s="175"/>
      <c r="E389" s="165"/>
      <c r="F389" s="165"/>
      <c r="G389" s="158"/>
    </row>
    <row r="390" spans="1:7">
      <c r="A390" s="173"/>
      <c r="B390" s="109"/>
      <c r="C390" s="160"/>
      <c r="D390" s="175"/>
      <c r="E390" s="165"/>
      <c r="F390" s="165"/>
      <c r="G390" s="158"/>
    </row>
    <row r="391" spans="1:7">
      <c r="A391" s="173"/>
      <c r="B391" s="109"/>
      <c r="C391" s="160"/>
      <c r="D391" s="175"/>
      <c r="E391" s="165"/>
      <c r="F391" s="165"/>
      <c r="G391" s="158"/>
    </row>
    <row r="392" spans="1:7">
      <c r="A392" s="173"/>
      <c r="B392" s="109"/>
      <c r="C392" s="160"/>
      <c r="D392" s="175"/>
      <c r="E392" s="166"/>
      <c r="F392" s="166"/>
      <c r="G392" s="158"/>
    </row>
    <row r="393" spans="1:7">
      <c r="A393" s="173">
        <f>+A388+1</f>
        <v>73</v>
      </c>
      <c r="B393" s="109" t="s">
        <v>157</v>
      </c>
      <c r="C393" s="160" t="s">
        <v>33</v>
      </c>
      <c r="D393" s="175">
        <v>4266</v>
      </c>
      <c r="E393" s="164">
        <v>3.6433325938288608</v>
      </c>
      <c r="F393" s="164">
        <v>2.8596719085000002</v>
      </c>
      <c r="G393" s="158">
        <f t="shared" ref="G393" si="70">D393*E393</f>
        <v>15542.45684527392</v>
      </c>
    </row>
    <row r="394" spans="1:7">
      <c r="A394" s="173"/>
      <c r="B394" s="109"/>
      <c r="C394" s="160"/>
      <c r="D394" s="175"/>
      <c r="E394" s="165"/>
      <c r="F394" s="165"/>
      <c r="G394" s="158"/>
    </row>
    <row r="395" spans="1:7">
      <c r="A395" s="173"/>
      <c r="B395" s="109"/>
      <c r="C395" s="160"/>
      <c r="D395" s="175"/>
      <c r="E395" s="165"/>
      <c r="F395" s="165"/>
      <c r="G395" s="158"/>
    </row>
    <row r="396" spans="1:7">
      <c r="A396" s="173"/>
      <c r="B396" s="109"/>
      <c r="C396" s="160"/>
      <c r="D396" s="175"/>
      <c r="E396" s="165"/>
      <c r="F396" s="165"/>
      <c r="G396" s="158"/>
    </row>
    <row r="397" spans="1:7">
      <c r="A397" s="173"/>
      <c r="B397" s="109"/>
      <c r="C397" s="160"/>
      <c r="D397" s="175"/>
      <c r="E397" s="166"/>
      <c r="F397" s="166"/>
      <c r="G397" s="158"/>
    </row>
    <row r="398" spans="1:7" ht="12.75" customHeight="1">
      <c r="A398" s="173">
        <f>+A393+1</f>
        <v>74</v>
      </c>
      <c r="B398" s="109" t="s">
        <v>158</v>
      </c>
      <c r="C398" s="160" t="s">
        <v>33</v>
      </c>
      <c r="D398" s="175">
        <v>352.5</v>
      </c>
      <c r="E398" s="164">
        <v>41.293014026310068</v>
      </c>
      <c r="F398" s="164">
        <v>32.411115150000001</v>
      </c>
      <c r="G398" s="158">
        <f t="shared" ref="G398" si="71">D398*E398</f>
        <v>14555.7874442743</v>
      </c>
    </row>
    <row r="399" spans="1:7">
      <c r="A399" s="173"/>
      <c r="B399" s="109"/>
      <c r="C399" s="160"/>
      <c r="D399" s="175"/>
      <c r="E399" s="165"/>
      <c r="F399" s="165"/>
      <c r="G399" s="158"/>
    </row>
    <row r="400" spans="1:7">
      <c r="A400" s="173"/>
      <c r="B400" s="109"/>
      <c r="C400" s="160"/>
      <c r="D400" s="175"/>
      <c r="E400" s="165"/>
      <c r="F400" s="165"/>
      <c r="G400" s="158"/>
    </row>
    <row r="401" spans="1:7">
      <c r="A401" s="173"/>
      <c r="B401" s="109"/>
      <c r="C401" s="160"/>
      <c r="D401" s="175"/>
      <c r="E401" s="165"/>
      <c r="F401" s="165"/>
      <c r="G401" s="158"/>
    </row>
    <row r="402" spans="1:7" ht="49.5" customHeight="1">
      <c r="A402" s="173"/>
      <c r="B402" s="109"/>
      <c r="C402" s="160"/>
      <c r="D402" s="175"/>
      <c r="E402" s="166"/>
      <c r="F402" s="166"/>
      <c r="G402" s="158"/>
    </row>
    <row r="403" spans="1:7">
      <c r="A403" s="173">
        <f>+A398+1</f>
        <v>75</v>
      </c>
      <c r="B403" s="109" t="s">
        <v>159</v>
      </c>
      <c r="C403" s="160" t="s">
        <v>33</v>
      </c>
      <c r="D403" s="175">
        <f>+D393</f>
        <v>4266</v>
      </c>
      <c r="E403" s="164">
        <v>11.741062901609702</v>
      </c>
      <c r="F403" s="164">
        <v>9.2156252252500011</v>
      </c>
      <c r="G403" s="158">
        <f t="shared" ref="G403" si="72">D403*E403</f>
        <v>50087.374338266985</v>
      </c>
    </row>
    <row r="404" spans="1:7">
      <c r="A404" s="173"/>
      <c r="B404" s="109"/>
      <c r="C404" s="160"/>
      <c r="D404" s="175"/>
      <c r="E404" s="165"/>
      <c r="F404" s="165"/>
      <c r="G404" s="158"/>
    </row>
    <row r="405" spans="1:7">
      <c r="A405" s="173"/>
      <c r="B405" s="109"/>
      <c r="C405" s="160"/>
      <c r="D405" s="175"/>
      <c r="E405" s="165"/>
      <c r="F405" s="165"/>
      <c r="G405" s="158"/>
    </row>
    <row r="406" spans="1:7">
      <c r="A406" s="173"/>
      <c r="B406" s="109"/>
      <c r="C406" s="160"/>
      <c r="D406" s="175"/>
      <c r="E406" s="165"/>
      <c r="F406" s="165"/>
      <c r="G406" s="158"/>
    </row>
    <row r="407" spans="1:7">
      <c r="A407" s="173"/>
      <c r="B407" s="109"/>
      <c r="C407" s="160"/>
      <c r="D407" s="175"/>
      <c r="E407" s="166"/>
      <c r="F407" s="166"/>
      <c r="G407" s="158"/>
    </row>
    <row r="408" spans="1:7">
      <c r="A408" s="173">
        <f>+A403+1</f>
        <v>76</v>
      </c>
      <c r="B408" s="181" t="s">
        <v>160</v>
      </c>
      <c r="C408" s="182" t="s">
        <v>33</v>
      </c>
      <c r="D408" s="161">
        <v>7177.5</v>
      </c>
      <c r="E408" s="164">
        <v>2.9001734235814789</v>
      </c>
      <c r="F408" s="164">
        <v>2.2763621644760006</v>
      </c>
      <c r="G408" s="158">
        <f t="shared" ref="G408" si="73">D408*E408</f>
        <v>20815.994747756064</v>
      </c>
    </row>
    <row r="409" spans="1:7">
      <c r="A409" s="173"/>
      <c r="B409" s="122"/>
      <c r="C409" s="183"/>
      <c r="D409" s="162"/>
      <c r="E409" s="165"/>
      <c r="F409" s="165"/>
      <c r="G409" s="158"/>
    </row>
    <row r="410" spans="1:7">
      <c r="A410" s="173"/>
      <c r="B410" s="122"/>
      <c r="C410" s="183"/>
      <c r="D410" s="162"/>
      <c r="E410" s="165"/>
      <c r="F410" s="165"/>
      <c r="G410" s="158"/>
    </row>
    <row r="411" spans="1:7">
      <c r="A411" s="173"/>
      <c r="B411" s="122"/>
      <c r="C411" s="183"/>
      <c r="D411" s="162"/>
      <c r="E411" s="165"/>
      <c r="F411" s="165"/>
      <c r="G411" s="158"/>
    </row>
    <row r="412" spans="1:7">
      <c r="A412" s="173"/>
      <c r="B412" s="123"/>
      <c r="C412" s="184"/>
      <c r="D412" s="163"/>
      <c r="E412" s="166"/>
      <c r="F412" s="166"/>
      <c r="G412" s="158"/>
    </row>
    <row r="413" spans="1:7">
      <c r="A413" s="173">
        <f>+A408+1</f>
        <v>77</v>
      </c>
      <c r="B413" s="181" t="s">
        <v>161</v>
      </c>
      <c r="C413" s="182" t="s">
        <v>33</v>
      </c>
      <c r="D413" s="161">
        <f>+D398</f>
        <v>352.5</v>
      </c>
      <c r="E413" s="164">
        <v>2.9001734235814789</v>
      </c>
      <c r="F413" s="164">
        <v>2.2763621644760006</v>
      </c>
      <c r="G413" s="158">
        <f t="shared" ref="G413" si="74">D413*E413</f>
        <v>1022.3111318124713</v>
      </c>
    </row>
    <row r="414" spans="1:7">
      <c r="A414" s="173"/>
      <c r="B414" s="122"/>
      <c r="C414" s="183"/>
      <c r="D414" s="162"/>
      <c r="E414" s="165"/>
      <c r="F414" s="165"/>
      <c r="G414" s="158"/>
    </row>
    <row r="415" spans="1:7">
      <c r="A415" s="173"/>
      <c r="B415" s="122"/>
      <c r="C415" s="183"/>
      <c r="D415" s="162"/>
      <c r="E415" s="165"/>
      <c r="F415" s="165"/>
      <c r="G415" s="158"/>
    </row>
    <row r="416" spans="1:7">
      <c r="A416" s="173"/>
      <c r="B416" s="122"/>
      <c r="C416" s="183"/>
      <c r="D416" s="162"/>
      <c r="E416" s="165"/>
      <c r="F416" s="165"/>
      <c r="G416" s="158"/>
    </row>
    <row r="417" spans="1:7">
      <c r="A417" s="173"/>
      <c r="B417" s="123"/>
      <c r="C417" s="184"/>
      <c r="D417" s="163"/>
      <c r="E417" s="166"/>
      <c r="F417" s="166"/>
      <c r="G417" s="158"/>
    </row>
    <row r="418" spans="1:7">
      <c r="A418" s="173">
        <f>+A413+1</f>
        <v>78</v>
      </c>
      <c r="B418" s="181" t="s">
        <v>162</v>
      </c>
      <c r="C418" s="182" t="s">
        <v>33</v>
      </c>
      <c r="D418" s="161">
        <v>7561</v>
      </c>
      <c r="E418" s="164">
        <v>2.0647923935337884</v>
      </c>
      <c r="F418" s="164">
        <v>1.6206669725060001</v>
      </c>
      <c r="G418" s="158">
        <f t="shared" ref="G418" si="75">D418*E418</f>
        <v>15611.895287508974</v>
      </c>
    </row>
    <row r="419" spans="1:7">
      <c r="A419" s="173"/>
      <c r="B419" s="122"/>
      <c r="C419" s="183"/>
      <c r="D419" s="162"/>
      <c r="E419" s="165"/>
      <c r="F419" s="165"/>
      <c r="G419" s="158"/>
    </row>
    <row r="420" spans="1:7">
      <c r="A420" s="173"/>
      <c r="B420" s="122"/>
      <c r="C420" s="183"/>
      <c r="D420" s="162"/>
      <c r="E420" s="165"/>
      <c r="F420" s="165"/>
      <c r="G420" s="158"/>
    </row>
    <row r="421" spans="1:7">
      <c r="A421" s="173"/>
      <c r="B421" s="122"/>
      <c r="C421" s="183"/>
      <c r="D421" s="162"/>
      <c r="E421" s="165"/>
      <c r="F421" s="165"/>
      <c r="G421" s="158"/>
    </row>
    <row r="422" spans="1:7">
      <c r="A422" s="173"/>
      <c r="B422" s="123"/>
      <c r="C422" s="184"/>
      <c r="D422" s="163"/>
      <c r="E422" s="166"/>
      <c r="F422" s="166"/>
      <c r="G422" s="158"/>
    </row>
    <row r="423" spans="1:7">
      <c r="A423" s="173">
        <f>+A418+1</f>
        <v>79</v>
      </c>
      <c r="B423" s="109" t="s">
        <v>163</v>
      </c>
      <c r="C423" s="160" t="s">
        <v>33</v>
      </c>
      <c r="D423" s="175">
        <v>296</v>
      </c>
      <c r="E423" s="164">
        <v>4.9154592516236972</v>
      </c>
      <c r="F423" s="164">
        <v>3.8581711598480006</v>
      </c>
      <c r="G423" s="158">
        <f t="shared" ref="G423" si="76">D423*E423</f>
        <v>1454.9759384806143</v>
      </c>
    </row>
    <row r="424" spans="1:7">
      <c r="A424" s="173"/>
      <c r="B424" s="109"/>
      <c r="C424" s="160"/>
      <c r="D424" s="175"/>
      <c r="E424" s="165"/>
      <c r="F424" s="165"/>
      <c r="G424" s="158"/>
    </row>
    <row r="425" spans="1:7">
      <c r="A425" s="173"/>
      <c r="B425" s="109"/>
      <c r="C425" s="160"/>
      <c r="D425" s="175"/>
      <c r="E425" s="165"/>
      <c r="F425" s="165"/>
      <c r="G425" s="158"/>
    </row>
    <row r="426" spans="1:7">
      <c r="A426" s="173"/>
      <c r="B426" s="109"/>
      <c r="C426" s="160"/>
      <c r="D426" s="175"/>
      <c r="E426" s="165"/>
      <c r="F426" s="165"/>
      <c r="G426" s="158"/>
    </row>
    <row r="427" spans="1:7">
      <c r="A427" s="173"/>
      <c r="B427" s="109"/>
      <c r="C427" s="160"/>
      <c r="D427" s="175"/>
      <c r="E427" s="166"/>
      <c r="F427" s="166"/>
      <c r="G427" s="158"/>
    </row>
    <row r="428" spans="1:7">
      <c r="A428" s="173">
        <f>+A423+1</f>
        <v>80</v>
      </c>
      <c r="B428" s="109" t="s">
        <v>164</v>
      </c>
      <c r="C428" s="160" t="s">
        <v>33</v>
      </c>
      <c r="D428" s="175">
        <v>255</v>
      </c>
      <c r="E428" s="164">
        <v>9.195967386750322</v>
      </c>
      <c r="F428" s="164">
        <v>7.2179656756880011</v>
      </c>
      <c r="G428" s="158">
        <f t="shared" ref="G428" si="77">D428*E428</f>
        <v>2344.971683621332</v>
      </c>
    </row>
    <row r="429" spans="1:7">
      <c r="A429" s="173"/>
      <c r="B429" s="109"/>
      <c r="C429" s="160"/>
      <c r="D429" s="175"/>
      <c r="E429" s="165"/>
      <c r="F429" s="165"/>
      <c r="G429" s="158"/>
    </row>
    <row r="430" spans="1:7">
      <c r="A430" s="173"/>
      <c r="B430" s="109"/>
      <c r="C430" s="160"/>
      <c r="D430" s="175"/>
      <c r="E430" s="165"/>
      <c r="F430" s="165"/>
      <c r="G430" s="158"/>
    </row>
    <row r="431" spans="1:7">
      <c r="A431" s="173"/>
      <c r="B431" s="109"/>
      <c r="C431" s="160"/>
      <c r="D431" s="175"/>
      <c r="E431" s="165"/>
      <c r="F431" s="165"/>
      <c r="G431" s="158"/>
    </row>
    <row r="432" spans="1:7">
      <c r="A432" s="173"/>
      <c r="B432" s="109"/>
      <c r="C432" s="160"/>
      <c r="D432" s="175"/>
      <c r="E432" s="166"/>
      <c r="F432" s="166"/>
      <c r="G432" s="158"/>
    </row>
    <row r="433" spans="1:7">
      <c r="A433" s="173">
        <f>+A428+1</f>
        <v>81</v>
      </c>
      <c r="B433" s="109" t="s">
        <v>165</v>
      </c>
      <c r="C433" s="160" t="s">
        <v>33</v>
      </c>
      <c r="D433" s="188">
        <v>2182</v>
      </c>
      <c r="E433" s="164">
        <v>6.0201475819429797</v>
      </c>
      <c r="F433" s="164">
        <v>4.7252471416600006</v>
      </c>
      <c r="G433" s="158">
        <f t="shared" ref="G433" si="78">D433*E433</f>
        <v>13135.962023799582</v>
      </c>
    </row>
    <row r="434" spans="1:7">
      <c r="A434" s="173"/>
      <c r="B434" s="109"/>
      <c r="C434" s="160"/>
      <c r="D434" s="188"/>
      <c r="E434" s="165"/>
      <c r="F434" s="165"/>
      <c r="G434" s="158"/>
    </row>
    <row r="435" spans="1:7">
      <c r="A435" s="173"/>
      <c r="B435" s="109"/>
      <c r="C435" s="160"/>
      <c r="D435" s="188"/>
      <c r="E435" s="165"/>
      <c r="F435" s="165"/>
      <c r="G435" s="158"/>
    </row>
    <row r="436" spans="1:7">
      <c r="A436" s="173"/>
      <c r="B436" s="109"/>
      <c r="C436" s="160"/>
      <c r="D436" s="188"/>
      <c r="E436" s="165"/>
      <c r="F436" s="165"/>
      <c r="G436" s="158"/>
    </row>
    <row r="437" spans="1:7">
      <c r="A437" s="173"/>
      <c r="B437" s="109"/>
      <c r="C437" s="160"/>
      <c r="D437" s="188"/>
      <c r="E437" s="166"/>
      <c r="F437" s="166"/>
      <c r="G437" s="158"/>
    </row>
    <row r="438" spans="1:7">
      <c r="A438" s="173">
        <f>+A433+1</f>
        <v>82</v>
      </c>
      <c r="B438" s="181" t="s">
        <v>166</v>
      </c>
      <c r="C438" s="182" t="s">
        <v>33</v>
      </c>
      <c r="D438" s="161">
        <v>2182</v>
      </c>
      <c r="E438" s="164">
        <v>2.0647923935337884</v>
      </c>
      <c r="F438" s="164">
        <v>1.6206669725060001</v>
      </c>
      <c r="G438" s="158">
        <f t="shared" ref="G438" si="79">D438*E438</f>
        <v>4505.3770026907259</v>
      </c>
    </row>
    <row r="439" spans="1:7">
      <c r="A439" s="173"/>
      <c r="B439" s="122"/>
      <c r="C439" s="183"/>
      <c r="D439" s="162"/>
      <c r="E439" s="165"/>
      <c r="F439" s="165"/>
      <c r="G439" s="158"/>
    </row>
    <row r="440" spans="1:7">
      <c r="A440" s="173"/>
      <c r="B440" s="122"/>
      <c r="C440" s="183"/>
      <c r="D440" s="162"/>
      <c r="E440" s="165"/>
      <c r="F440" s="165"/>
      <c r="G440" s="158"/>
    </row>
    <row r="441" spans="1:7">
      <c r="A441" s="173"/>
      <c r="B441" s="122"/>
      <c r="C441" s="183"/>
      <c r="D441" s="162"/>
      <c r="E441" s="165"/>
      <c r="F441" s="165"/>
      <c r="G441" s="158"/>
    </row>
    <row r="442" spans="1:7">
      <c r="A442" s="173"/>
      <c r="B442" s="123"/>
      <c r="C442" s="184"/>
      <c r="D442" s="163"/>
      <c r="E442" s="166"/>
      <c r="F442" s="166"/>
      <c r="G442" s="158"/>
    </row>
    <row r="443" spans="1:7">
      <c r="A443" s="185"/>
      <c r="B443" s="171" t="s">
        <v>167</v>
      </c>
      <c r="C443" s="170"/>
      <c r="D443" s="172"/>
      <c r="E443" s="164"/>
      <c r="F443" s="167"/>
      <c r="G443" s="158"/>
    </row>
    <row r="444" spans="1:7">
      <c r="A444" s="186"/>
      <c r="B444" s="171"/>
      <c r="C444" s="170"/>
      <c r="D444" s="172"/>
      <c r="E444" s="165"/>
      <c r="F444" s="168"/>
      <c r="G444" s="158"/>
    </row>
    <row r="445" spans="1:7">
      <c r="A445" s="186"/>
      <c r="B445" s="171"/>
      <c r="C445" s="170"/>
      <c r="D445" s="172"/>
      <c r="E445" s="165"/>
      <c r="F445" s="168"/>
      <c r="G445" s="158"/>
    </row>
    <row r="446" spans="1:7">
      <c r="A446" s="186"/>
      <c r="B446" s="171"/>
      <c r="C446" s="170"/>
      <c r="D446" s="172"/>
      <c r="E446" s="165"/>
      <c r="F446" s="168"/>
      <c r="G446" s="158"/>
    </row>
    <row r="447" spans="1:7">
      <c r="A447" s="187"/>
      <c r="B447" s="171"/>
      <c r="C447" s="170"/>
      <c r="D447" s="172"/>
      <c r="E447" s="166"/>
      <c r="F447" s="169"/>
      <c r="G447" s="158"/>
    </row>
    <row r="448" spans="1:7" ht="12.75" customHeight="1">
      <c r="A448" s="173">
        <f>+A438+1</f>
        <v>83</v>
      </c>
      <c r="B448" s="109" t="s">
        <v>151</v>
      </c>
      <c r="C448" s="160" t="s">
        <v>33</v>
      </c>
      <c r="D448" s="175">
        <v>440.9</v>
      </c>
      <c r="E448" s="164">
        <v>11.746980678207668</v>
      </c>
      <c r="F448" s="164">
        <v>9.2202701208400022</v>
      </c>
      <c r="G448" s="158">
        <f t="shared" ref="G448" si="80">D448*E448</f>
        <v>5179.2437810217607</v>
      </c>
    </row>
    <row r="449" spans="1:7">
      <c r="A449" s="173"/>
      <c r="B449" s="109"/>
      <c r="C449" s="160"/>
      <c r="D449" s="175"/>
      <c r="E449" s="165"/>
      <c r="F449" s="165"/>
      <c r="G449" s="158"/>
    </row>
    <row r="450" spans="1:7">
      <c r="A450" s="173"/>
      <c r="B450" s="109"/>
      <c r="C450" s="160"/>
      <c r="D450" s="175"/>
      <c r="E450" s="165"/>
      <c r="F450" s="165"/>
      <c r="G450" s="158"/>
    </row>
    <row r="451" spans="1:7">
      <c r="A451" s="173"/>
      <c r="B451" s="109"/>
      <c r="C451" s="160"/>
      <c r="D451" s="175"/>
      <c r="E451" s="165"/>
      <c r="F451" s="165"/>
      <c r="G451" s="158"/>
    </row>
    <row r="452" spans="1:7">
      <c r="A452" s="173"/>
      <c r="B452" s="109"/>
      <c r="C452" s="160"/>
      <c r="D452" s="175"/>
      <c r="E452" s="166"/>
      <c r="F452" s="166"/>
      <c r="G452" s="158"/>
    </row>
    <row r="453" spans="1:7" ht="12.75" customHeight="1">
      <c r="A453" s="173">
        <f>+A448+1</f>
        <v>84</v>
      </c>
      <c r="B453" s="109" t="s">
        <v>152</v>
      </c>
      <c r="C453" s="160" t="s">
        <v>33</v>
      </c>
      <c r="D453" s="175">
        <v>19.100000000000001</v>
      </c>
      <c r="E453" s="164">
        <v>12.197238376244885</v>
      </c>
      <c r="F453" s="164">
        <v>9.5736798789400019</v>
      </c>
      <c r="G453" s="158">
        <f t="shared" ref="G453" si="81">D453*E453</f>
        <v>232.96725298627732</v>
      </c>
    </row>
    <row r="454" spans="1:7">
      <c r="A454" s="173"/>
      <c r="B454" s="109"/>
      <c r="C454" s="160"/>
      <c r="D454" s="175"/>
      <c r="E454" s="165"/>
      <c r="F454" s="165"/>
      <c r="G454" s="158"/>
    </row>
    <row r="455" spans="1:7">
      <c r="A455" s="173"/>
      <c r="B455" s="109"/>
      <c r="C455" s="160"/>
      <c r="D455" s="175"/>
      <c r="E455" s="165"/>
      <c r="F455" s="165"/>
      <c r="G455" s="158"/>
    </row>
    <row r="456" spans="1:7">
      <c r="A456" s="173"/>
      <c r="B456" s="109"/>
      <c r="C456" s="160"/>
      <c r="D456" s="175"/>
      <c r="E456" s="165"/>
      <c r="F456" s="165"/>
      <c r="G456" s="158"/>
    </row>
    <row r="457" spans="1:7">
      <c r="A457" s="173"/>
      <c r="B457" s="109"/>
      <c r="C457" s="160"/>
      <c r="D457" s="175"/>
      <c r="E457" s="166"/>
      <c r="F457" s="166"/>
      <c r="G457" s="158"/>
    </row>
    <row r="458" spans="1:7">
      <c r="A458" s="173">
        <f>+A453+1</f>
        <v>85</v>
      </c>
      <c r="B458" s="109" t="s">
        <v>155</v>
      </c>
      <c r="C458" s="160" t="s">
        <v>33</v>
      </c>
      <c r="D458" s="175">
        <v>1352.3</v>
      </c>
      <c r="E458" s="164">
        <v>4.5407157368080151</v>
      </c>
      <c r="F458" s="164">
        <v>3.5640329019173005</v>
      </c>
      <c r="G458" s="158">
        <f t="shared" ref="G458" si="82">D458*E458</f>
        <v>6140.4098908854785</v>
      </c>
    </row>
    <row r="459" spans="1:7">
      <c r="A459" s="173"/>
      <c r="B459" s="109"/>
      <c r="C459" s="160"/>
      <c r="D459" s="175"/>
      <c r="E459" s="165"/>
      <c r="F459" s="165"/>
      <c r="G459" s="158"/>
    </row>
    <row r="460" spans="1:7">
      <c r="A460" s="173"/>
      <c r="B460" s="109"/>
      <c r="C460" s="160"/>
      <c r="D460" s="175"/>
      <c r="E460" s="165"/>
      <c r="F460" s="165"/>
      <c r="G460" s="158"/>
    </row>
    <row r="461" spans="1:7">
      <c r="A461" s="173"/>
      <c r="B461" s="109"/>
      <c r="C461" s="160"/>
      <c r="D461" s="175"/>
      <c r="E461" s="165"/>
      <c r="F461" s="165"/>
      <c r="G461" s="158"/>
    </row>
    <row r="462" spans="1:7">
      <c r="A462" s="173"/>
      <c r="B462" s="109"/>
      <c r="C462" s="160"/>
      <c r="D462" s="175"/>
      <c r="E462" s="166"/>
      <c r="F462" s="166"/>
      <c r="G462" s="158"/>
    </row>
    <row r="463" spans="1:7">
      <c r="A463" s="173">
        <f>+A458+1</f>
        <v>86</v>
      </c>
      <c r="B463" s="109" t="s">
        <v>157</v>
      </c>
      <c r="C463" s="160" t="s">
        <v>33</v>
      </c>
      <c r="D463" s="175">
        <v>137</v>
      </c>
      <c r="E463" s="164">
        <v>3.6433325938288608</v>
      </c>
      <c r="F463" s="164">
        <v>2.8596719085000002</v>
      </c>
      <c r="G463" s="158">
        <f t="shared" ref="G463" si="83">D463*E463</f>
        <v>499.13656535455391</v>
      </c>
    </row>
    <row r="464" spans="1:7">
      <c r="A464" s="173"/>
      <c r="B464" s="109"/>
      <c r="C464" s="160"/>
      <c r="D464" s="175"/>
      <c r="E464" s="165"/>
      <c r="F464" s="165"/>
      <c r="G464" s="158"/>
    </row>
    <row r="465" spans="1:7">
      <c r="A465" s="173"/>
      <c r="B465" s="109"/>
      <c r="C465" s="160"/>
      <c r="D465" s="175"/>
      <c r="E465" s="165"/>
      <c r="F465" s="165"/>
      <c r="G465" s="158"/>
    </row>
    <row r="466" spans="1:7">
      <c r="A466" s="173"/>
      <c r="B466" s="109"/>
      <c r="C466" s="160"/>
      <c r="D466" s="175"/>
      <c r="E466" s="165"/>
      <c r="F466" s="165"/>
      <c r="G466" s="158"/>
    </row>
    <row r="467" spans="1:7">
      <c r="A467" s="173"/>
      <c r="B467" s="109"/>
      <c r="C467" s="160"/>
      <c r="D467" s="175"/>
      <c r="E467" s="166"/>
      <c r="F467" s="166"/>
      <c r="G467" s="158"/>
    </row>
    <row r="468" spans="1:7">
      <c r="A468" s="173">
        <f>+A463+1</f>
        <v>87</v>
      </c>
      <c r="B468" s="109" t="s">
        <v>159</v>
      </c>
      <c r="C468" s="160" t="s">
        <v>33</v>
      </c>
      <c r="D468" s="175">
        <f>+D463</f>
        <v>137</v>
      </c>
      <c r="E468" s="164">
        <v>11.741062901609702</v>
      </c>
      <c r="F468" s="164">
        <v>9.2156252252500011</v>
      </c>
      <c r="G468" s="158">
        <f t="shared" ref="G468" si="84">D468*E468</f>
        <v>1608.5256175205291</v>
      </c>
    </row>
    <row r="469" spans="1:7">
      <c r="A469" s="173"/>
      <c r="B469" s="109"/>
      <c r="C469" s="160"/>
      <c r="D469" s="175"/>
      <c r="E469" s="165"/>
      <c r="F469" s="165"/>
      <c r="G469" s="158"/>
    </row>
    <row r="470" spans="1:7">
      <c r="A470" s="173"/>
      <c r="B470" s="109"/>
      <c r="C470" s="160"/>
      <c r="D470" s="175"/>
      <c r="E470" s="165"/>
      <c r="F470" s="165"/>
      <c r="G470" s="158"/>
    </row>
    <row r="471" spans="1:7">
      <c r="A471" s="173"/>
      <c r="B471" s="109"/>
      <c r="C471" s="160"/>
      <c r="D471" s="175"/>
      <c r="E471" s="165"/>
      <c r="F471" s="165"/>
      <c r="G471" s="158"/>
    </row>
    <row r="472" spans="1:7">
      <c r="A472" s="173"/>
      <c r="B472" s="109"/>
      <c r="C472" s="160"/>
      <c r="D472" s="175"/>
      <c r="E472" s="166"/>
      <c r="F472" s="166"/>
      <c r="G472" s="158"/>
    </row>
    <row r="473" spans="1:7">
      <c r="A473" s="173">
        <f>+A468+1</f>
        <v>88</v>
      </c>
      <c r="B473" s="181" t="s">
        <v>162</v>
      </c>
      <c r="C473" s="182" t="s">
        <v>33</v>
      </c>
      <c r="D473" s="161">
        <v>1352.3</v>
      </c>
      <c r="E473" s="164">
        <v>2.0647923935337884</v>
      </c>
      <c r="F473" s="164">
        <v>1.6206669725060001</v>
      </c>
      <c r="G473" s="158">
        <f t="shared" ref="G473" si="85">D473*E473</f>
        <v>2792.2187537757418</v>
      </c>
    </row>
    <row r="474" spans="1:7">
      <c r="A474" s="173"/>
      <c r="B474" s="122"/>
      <c r="C474" s="183"/>
      <c r="D474" s="162"/>
      <c r="E474" s="165"/>
      <c r="F474" s="165"/>
      <c r="G474" s="158"/>
    </row>
    <row r="475" spans="1:7">
      <c r="A475" s="173"/>
      <c r="B475" s="122"/>
      <c r="C475" s="183"/>
      <c r="D475" s="162"/>
      <c r="E475" s="165"/>
      <c r="F475" s="165"/>
      <c r="G475" s="158"/>
    </row>
    <row r="476" spans="1:7">
      <c r="A476" s="173"/>
      <c r="B476" s="122"/>
      <c r="C476" s="183"/>
      <c r="D476" s="162"/>
      <c r="E476" s="165"/>
      <c r="F476" s="165"/>
      <c r="G476" s="158"/>
    </row>
    <row r="477" spans="1:7">
      <c r="A477" s="173"/>
      <c r="B477" s="123"/>
      <c r="C477" s="184"/>
      <c r="D477" s="163"/>
      <c r="E477" s="166"/>
      <c r="F477" s="166"/>
      <c r="G477" s="158"/>
    </row>
    <row r="478" spans="1:7" ht="12.75" customHeight="1">
      <c r="A478" s="185"/>
      <c r="B478" s="171" t="s">
        <v>168</v>
      </c>
      <c r="C478" s="170"/>
      <c r="D478" s="172"/>
      <c r="E478" s="164"/>
      <c r="F478" s="167"/>
      <c r="G478" s="158"/>
    </row>
    <row r="479" spans="1:7">
      <c r="A479" s="186"/>
      <c r="B479" s="171"/>
      <c r="C479" s="170"/>
      <c r="D479" s="172"/>
      <c r="E479" s="165"/>
      <c r="F479" s="168"/>
      <c r="G479" s="158"/>
    </row>
    <row r="480" spans="1:7">
      <c r="A480" s="186"/>
      <c r="B480" s="171"/>
      <c r="C480" s="170"/>
      <c r="D480" s="172"/>
      <c r="E480" s="165"/>
      <c r="F480" s="168"/>
      <c r="G480" s="158"/>
    </row>
    <row r="481" spans="1:7">
      <c r="A481" s="186"/>
      <c r="B481" s="171"/>
      <c r="C481" s="170"/>
      <c r="D481" s="172"/>
      <c r="E481" s="165"/>
      <c r="F481" s="168"/>
      <c r="G481" s="158"/>
    </row>
    <row r="482" spans="1:7" ht="15" customHeight="1">
      <c r="A482" s="187"/>
      <c r="B482" s="171"/>
      <c r="C482" s="170"/>
      <c r="D482" s="172"/>
      <c r="E482" s="166"/>
      <c r="F482" s="169"/>
      <c r="G482" s="158"/>
    </row>
    <row r="483" spans="1:7" ht="12.75" customHeight="1">
      <c r="A483" s="173">
        <f>+A473+1</f>
        <v>89</v>
      </c>
      <c r="B483" s="109" t="s">
        <v>169</v>
      </c>
      <c r="C483" s="160" t="s">
        <v>33</v>
      </c>
      <c r="D483" s="175">
        <v>155.6</v>
      </c>
      <c r="E483" s="164">
        <v>11.746980678207668</v>
      </c>
      <c r="F483" s="164">
        <v>9.2202701208400022</v>
      </c>
      <c r="G483" s="158">
        <f t="shared" ref="G483" si="86">D483*E483</f>
        <v>1827.8301935291131</v>
      </c>
    </row>
    <row r="484" spans="1:7">
      <c r="A484" s="173"/>
      <c r="B484" s="109"/>
      <c r="C484" s="160"/>
      <c r="D484" s="175"/>
      <c r="E484" s="165"/>
      <c r="F484" s="165"/>
      <c r="G484" s="158"/>
    </row>
    <row r="485" spans="1:7">
      <c r="A485" s="173"/>
      <c r="B485" s="109"/>
      <c r="C485" s="160"/>
      <c r="D485" s="175"/>
      <c r="E485" s="165"/>
      <c r="F485" s="165"/>
      <c r="G485" s="158"/>
    </row>
    <row r="486" spans="1:7">
      <c r="A486" s="173"/>
      <c r="B486" s="109"/>
      <c r="C486" s="160"/>
      <c r="D486" s="175"/>
      <c r="E486" s="165"/>
      <c r="F486" s="165"/>
      <c r="G486" s="158"/>
    </row>
    <row r="487" spans="1:7">
      <c r="A487" s="173"/>
      <c r="B487" s="109"/>
      <c r="C487" s="160"/>
      <c r="D487" s="175"/>
      <c r="E487" s="166"/>
      <c r="F487" s="166"/>
      <c r="G487" s="158"/>
    </row>
    <row r="488" spans="1:7" ht="12.75" customHeight="1">
      <c r="A488" s="173">
        <f>+A483+1</f>
        <v>90</v>
      </c>
      <c r="B488" s="109" t="s">
        <v>152</v>
      </c>
      <c r="C488" s="160" t="s">
        <v>33</v>
      </c>
      <c r="D488" s="175">
        <v>9.5</v>
      </c>
      <c r="E488" s="164">
        <v>12.197238376244885</v>
      </c>
      <c r="F488" s="164">
        <v>9.5736798789400019</v>
      </c>
      <c r="G488" s="158">
        <f t="shared" ref="G488" si="87">D488*E488</f>
        <v>115.8737645743264</v>
      </c>
    </row>
    <row r="489" spans="1:7">
      <c r="A489" s="173"/>
      <c r="B489" s="109"/>
      <c r="C489" s="160"/>
      <c r="D489" s="175"/>
      <c r="E489" s="165"/>
      <c r="F489" s="165"/>
      <c r="G489" s="158"/>
    </row>
    <row r="490" spans="1:7">
      <c r="A490" s="173"/>
      <c r="B490" s="109"/>
      <c r="C490" s="160"/>
      <c r="D490" s="175"/>
      <c r="E490" s="165"/>
      <c r="F490" s="165"/>
      <c r="G490" s="158"/>
    </row>
    <row r="491" spans="1:7">
      <c r="A491" s="173"/>
      <c r="B491" s="109"/>
      <c r="C491" s="160"/>
      <c r="D491" s="175"/>
      <c r="E491" s="165"/>
      <c r="F491" s="165"/>
      <c r="G491" s="158"/>
    </row>
    <row r="492" spans="1:7">
      <c r="A492" s="173"/>
      <c r="B492" s="109"/>
      <c r="C492" s="160"/>
      <c r="D492" s="175"/>
      <c r="E492" s="166"/>
      <c r="F492" s="166"/>
      <c r="G492" s="158"/>
    </row>
    <row r="493" spans="1:7" ht="12.75" customHeight="1">
      <c r="A493" s="173">
        <f>+A488+1</f>
        <v>91</v>
      </c>
      <c r="B493" s="109" t="s">
        <v>155</v>
      </c>
      <c r="C493" s="160" t="s">
        <v>33</v>
      </c>
      <c r="D493" s="175">
        <v>745.5</v>
      </c>
      <c r="E493" s="164">
        <v>4.5407157368080151</v>
      </c>
      <c r="F493" s="164">
        <v>3.5640329019173005</v>
      </c>
      <c r="G493" s="158">
        <f t="shared" ref="G493" si="88">D493*E493</f>
        <v>3385.1035817903753</v>
      </c>
    </row>
    <row r="494" spans="1:7">
      <c r="A494" s="173"/>
      <c r="B494" s="109"/>
      <c r="C494" s="160"/>
      <c r="D494" s="175"/>
      <c r="E494" s="165"/>
      <c r="F494" s="165"/>
      <c r="G494" s="158"/>
    </row>
    <row r="495" spans="1:7">
      <c r="A495" s="173"/>
      <c r="B495" s="109"/>
      <c r="C495" s="160"/>
      <c r="D495" s="175"/>
      <c r="E495" s="165"/>
      <c r="F495" s="165"/>
      <c r="G495" s="158"/>
    </row>
    <row r="496" spans="1:7">
      <c r="A496" s="173"/>
      <c r="B496" s="109"/>
      <c r="C496" s="160"/>
      <c r="D496" s="175"/>
      <c r="E496" s="165"/>
      <c r="F496" s="165"/>
      <c r="G496" s="158"/>
    </row>
    <row r="497" spans="1:7">
      <c r="A497" s="173"/>
      <c r="B497" s="109"/>
      <c r="C497" s="160"/>
      <c r="D497" s="175"/>
      <c r="E497" s="166"/>
      <c r="F497" s="166"/>
      <c r="G497" s="158"/>
    </row>
    <row r="498" spans="1:7" ht="12.75" customHeight="1">
      <c r="A498" s="173">
        <f>+A493+1</f>
        <v>92</v>
      </c>
      <c r="B498" s="109" t="s">
        <v>157</v>
      </c>
      <c r="C498" s="160" t="s">
        <v>33</v>
      </c>
      <c r="D498" s="175">
        <v>83.3</v>
      </c>
      <c r="E498" s="164">
        <v>3.6433325938288608</v>
      </c>
      <c r="F498" s="164">
        <v>2.8596719085000002</v>
      </c>
      <c r="G498" s="158">
        <f t="shared" ref="G498" si="89">D498*E498</f>
        <v>303.48960506594409</v>
      </c>
    </row>
    <row r="499" spans="1:7">
      <c r="A499" s="173"/>
      <c r="B499" s="109"/>
      <c r="C499" s="160"/>
      <c r="D499" s="175"/>
      <c r="E499" s="165"/>
      <c r="F499" s="165"/>
      <c r="G499" s="158"/>
    </row>
    <row r="500" spans="1:7">
      <c r="A500" s="173"/>
      <c r="B500" s="109"/>
      <c r="C500" s="160"/>
      <c r="D500" s="175"/>
      <c r="E500" s="165"/>
      <c r="F500" s="165"/>
      <c r="G500" s="158"/>
    </row>
    <row r="501" spans="1:7">
      <c r="A501" s="173"/>
      <c r="B501" s="109"/>
      <c r="C501" s="160"/>
      <c r="D501" s="175"/>
      <c r="E501" s="165"/>
      <c r="F501" s="165"/>
      <c r="G501" s="158"/>
    </row>
    <row r="502" spans="1:7">
      <c r="A502" s="173"/>
      <c r="B502" s="109"/>
      <c r="C502" s="160"/>
      <c r="D502" s="175"/>
      <c r="E502" s="166"/>
      <c r="F502" s="166"/>
      <c r="G502" s="158"/>
    </row>
    <row r="503" spans="1:7" ht="12.75" customHeight="1">
      <c r="A503" s="173">
        <f>+A498+1</f>
        <v>93</v>
      </c>
      <c r="B503" s="109" t="s">
        <v>159</v>
      </c>
      <c r="C503" s="160" t="s">
        <v>33</v>
      </c>
      <c r="D503" s="175">
        <f>+D498</f>
        <v>83.3</v>
      </c>
      <c r="E503" s="164">
        <v>11.741062901609702</v>
      </c>
      <c r="F503" s="164">
        <v>9.2156252252500011</v>
      </c>
      <c r="G503" s="158">
        <f t="shared" ref="G503" si="90">D503*E503</f>
        <v>978.03053970408814</v>
      </c>
    </row>
    <row r="504" spans="1:7">
      <c r="A504" s="173"/>
      <c r="B504" s="109"/>
      <c r="C504" s="160"/>
      <c r="D504" s="175"/>
      <c r="E504" s="165"/>
      <c r="F504" s="165"/>
      <c r="G504" s="158"/>
    </row>
    <row r="505" spans="1:7">
      <c r="A505" s="173"/>
      <c r="B505" s="109"/>
      <c r="C505" s="160"/>
      <c r="D505" s="175"/>
      <c r="E505" s="165"/>
      <c r="F505" s="165"/>
      <c r="G505" s="158"/>
    </row>
    <row r="506" spans="1:7">
      <c r="A506" s="173"/>
      <c r="B506" s="109"/>
      <c r="C506" s="160"/>
      <c r="D506" s="175"/>
      <c r="E506" s="165"/>
      <c r="F506" s="165"/>
      <c r="G506" s="158"/>
    </row>
    <row r="507" spans="1:7">
      <c r="A507" s="173"/>
      <c r="B507" s="109"/>
      <c r="C507" s="160"/>
      <c r="D507" s="175"/>
      <c r="E507" s="166"/>
      <c r="F507" s="166"/>
      <c r="G507" s="158"/>
    </row>
    <row r="508" spans="1:7" ht="12.75" customHeight="1">
      <c r="A508" s="173">
        <f>+A503+1</f>
        <v>94</v>
      </c>
      <c r="B508" s="181" t="s">
        <v>162</v>
      </c>
      <c r="C508" s="182" t="s">
        <v>33</v>
      </c>
      <c r="D508" s="175">
        <v>745.5</v>
      </c>
      <c r="E508" s="164">
        <v>2.0647923935337884</v>
      </c>
      <c r="F508" s="164">
        <v>1.6206669725060001</v>
      </c>
      <c r="G508" s="158">
        <f t="shared" ref="G508" si="91">D508*E508</f>
        <v>1539.3027293794394</v>
      </c>
    </row>
    <row r="509" spans="1:7">
      <c r="A509" s="173"/>
      <c r="B509" s="122"/>
      <c r="C509" s="183"/>
      <c r="D509" s="175"/>
      <c r="E509" s="165"/>
      <c r="F509" s="165"/>
      <c r="G509" s="158"/>
    </row>
    <row r="510" spans="1:7">
      <c r="A510" s="173"/>
      <c r="B510" s="122"/>
      <c r="C510" s="183"/>
      <c r="D510" s="175"/>
      <c r="E510" s="165"/>
      <c r="F510" s="165"/>
      <c r="G510" s="158"/>
    </row>
    <row r="511" spans="1:7">
      <c r="A511" s="173"/>
      <c r="B511" s="122"/>
      <c r="C511" s="183"/>
      <c r="D511" s="175"/>
      <c r="E511" s="165"/>
      <c r="F511" s="165"/>
      <c r="G511" s="158"/>
    </row>
    <row r="512" spans="1:7">
      <c r="A512" s="173"/>
      <c r="B512" s="123"/>
      <c r="C512" s="184"/>
      <c r="D512" s="175"/>
      <c r="E512" s="166"/>
      <c r="F512" s="166"/>
      <c r="G512" s="158"/>
    </row>
    <row r="513" spans="1:7">
      <c r="A513" s="170"/>
      <c r="B513" s="171" t="s">
        <v>170</v>
      </c>
      <c r="C513" s="170"/>
      <c r="D513" s="172"/>
      <c r="E513" s="164"/>
      <c r="F513" s="167"/>
      <c r="G513" s="158"/>
    </row>
    <row r="514" spans="1:7">
      <c r="A514" s="170"/>
      <c r="B514" s="171"/>
      <c r="C514" s="170"/>
      <c r="D514" s="172"/>
      <c r="E514" s="165"/>
      <c r="F514" s="168"/>
      <c r="G514" s="158"/>
    </row>
    <row r="515" spans="1:7">
      <c r="A515" s="170"/>
      <c r="B515" s="171"/>
      <c r="C515" s="170"/>
      <c r="D515" s="172"/>
      <c r="E515" s="165"/>
      <c r="F515" s="168"/>
      <c r="G515" s="158"/>
    </row>
    <row r="516" spans="1:7">
      <c r="A516" s="170"/>
      <c r="B516" s="171"/>
      <c r="C516" s="170"/>
      <c r="D516" s="172"/>
      <c r="E516" s="165"/>
      <c r="F516" s="168"/>
      <c r="G516" s="158"/>
    </row>
    <row r="517" spans="1:7">
      <c r="A517" s="170"/>
      <c r="B517" s="171"/>
      <c r="C517" s="170"/>
      <c r="D517" s="172"/>
      <c r="E517" s="166"/>
      <c r="F517" s="169"/>
      <c r="G517" s="158"/>
    </row>
    <row r="518" spans="1:7">
      <c r="A518" s="159">
        <f>+A508+1</f>
        <v>95</v>
      </c>
      <c r="B518" s="109" t="s">
        <v>171</v>
      </c>
      <c r="C518" s="160" t="s">
        <v>52</v>
      </c>
      <c r="D518" s="175">
        <v>303</v>
      </c>
      <c r="E518" s="164">
        <v>109.65650829340586</v>
      </c>
      <c r="F518" s="164">
        <v>86.07</v>
      </c>
      <c r="G518" s="158">
        <f t="shared" ref="G518" si="92">D518*E518</f>
        <v>33225.922012901974</v>
      </c>
    </row>
    <row r="519" spans="1:7">
      <c r="A519" s="159"/>
      <c r="B519" s="109"/>
      <c r="C519" s="160"/>
      <c r="D519" s="175"/>
      <c r="E519" s="165"/>
      <c r="F519" s="165"/>
      <c r="G519" s="158"/>
    </row>
    <row r="520" spans="1:7">
      <c r="A520" s="159"/>
      <c r="B520" s="109"/>
      <c r="C520" s="160"/>
      <c r="D520" s="175"/>
      <c r="E520" s="165"/>
      <c r="F520" s="165"/>
      <c r="G520" s="158"/>
    </row>
    <row r="521" spans="1:7">
      <c r="A521" s="159"/>
      <c r="B521" s="109"/>
      <c r="C521" s="160"/>
      <c r="D521" s="175"/>
      <c r="E521" s="165"/>
      <c r="F521" s="165"/>
      <c r="G521" s="158"/>
    </row>
    <row r="522" spans="1:7" ht="56.25" customHeight="1">
      <c r="A522" s="159"/>
      <c r="B522" s="109"/>
      <c r="C522" s="160"/>
      <c r="D522" s="175"/>
      <c r="E522" s="166"/>
      <c r="F522" s="166"/>
      <c r="G522" s="158"/>
    </row>
    <row r="523" spans="1:7">
      <c r="A523" s="173">
        <f>+A518+1</f>
        <v>96</v>
      </c>
      <c r="B523" s="109" t="s">
        <v>172</v>
      </c>
      <c r="C523" s="160" t="s">
        <v>52</v>
      </c>
      <c r="D523" s="175">
        <v>380</v>
      </c>
      <c r="E523" s="164">
        <v>86.634629533537804</v>
      </c>
      <c r="F523" s="164">
        <v>68</v>
      </c>
      <c r="G523" s="158">
        <f t="shared" ref="G523" si="93">D523*E523</f>
        <v>32921.159222744369</v>
      </c>
    </row>
    <row r="524" spans="1:7">
      <c r="A524" s="173"/>
      <c r="B524" s="109"/>
      <c r="C524" s="160"/>
      <c r="D524" s="175"/>
      <c r="E524" s="165"/>
      <c r="F524" s="165"/>
      <c r="G524" s="158"/>
    </row>
    <row r="525" spans="1:7">
      <c r="A525" s="173"/>
      <c r="B525" s="109"/>
      <c r="C525" s="160"/>
      <c r="D525" s="175"/>
      <c r="E525" s="165"/>
      <c r="F525" s="165"/>
      <c r="G525" s="158"/>
    </row>
    <row r="526" spans="1:7">
      <c r="A526" s="173"/>
      <c r="B526" s="109"/>
      <c r="C526" s="160"/>
      <c r="D526" s="175"/>
      <c r="E526" s="165"/>
      <c r="F526" s="165"/>
      <c r="G526" s="158"/>
    </row>
    <row r="527" spans="1:7">
      <c r="A527" s="173"/>
      <c r="B527" s="109"/>
      <c r="C527" s="160"/>
      <c r="D527" s="175"/>
      <c r="E527" s="166"/>
      <c r="F527" s="166"/>
      <c r="G527" s="158"/>
    </row>
    <row r="528" spans="1:7">
      <c r="A528" s="173">
        <f>+A523+1</f>
        <v>97</v>
      </c>
      <c r="B528" s="109" t="s">
        <v>173</v>
      </c>
      <c r="C528" s="160" t="s">
        <v>52</v>
      </c>
      <c r="D528" s="175">
        <v>45</v>
      </c>
      <c r="E528" s="164">
        <v>109.65650829340586</v>
      </c>
      <c r="F528" s="164">
        <v>86.07</v>
      </c>
      <c r="G528" s="158">
        <f t="shared" ref="G528" si="94">D528*E528</f>
        <v>4934.5428732032642</v>
      </c>
    </row>
    <row r="529" spans="1:7">
      <c r="A529" s="173"/>
      <c r="B529" s="109"/>
      <c r="C529" s="160"/>
      <c r="D529" s="175"/>
      <c r="E529" s="165"/>
      <c r="F529" s="165"/>
      <c r="G529" s="158"/>
    </row>
    <row r="530" spans="1:7">
      <c r="A530" s="173"/>
      <c r="B530" s="109"/>
      <c r="C530" s="160"/>
      <c r="D530" s="175"/>
      <c r="E530" s="165"/>
      <c r="F530" s="165"/>
      <c r="G530" s="158"/>
    </row>
    <row r="531" spans="1:7">
      <c r="A531" s="173"/>
      <c r="B531" s="109"/>
      <c r="C531" s="160"/>
      <c r="D531" s="175"/>
      <c r="E531" s="165"/>
      <c r="F531" s="165"/>
      <c r="G531" s="158"/>
    </row>
    <row r="532" spans="1:7">
      <c r="A532" s="173"/>
      <c r="B532" s="109"/>
      <c r="C532" s="160"/>
      <c r="D532" s="175"/>
      <c r="E532" s="166"/>
      <c r="F532" s="166"/>
      <c r="G532" s="158"/>
    </row>
    <row r="533" spans="1:7">
      <c r="A533" s="173">
        <f>+A528+1</f>
        <v>98</v>
      </c>
      <c r="B533" s="109" t="s">
        <v>174</v>
      </c>
      <c r="C533" s="160" t="s">
        <v>52</v>
      </c>
      <c r="D533" s="175">
        <v>348</v>
      </c>
      <c r="E533" s="164">
        <v>12.740386696108501</v>
      </c>
      <c r="F533" s="164">
        <v>10</v>
      </c>
      <c r="G533" s="158">
        <f t="shared" ref="G533" si="95">D533*E533</f>
        <v>4433.6545702457588</v>
      </c>
    </row>
    <row r="534" spans="1:7">
      <c r="A534" s="173"/>
      <c r="B534" s="109"/>
      <c r="C534" s="160"/>
      <c r="D534" s="175"/>
      <c r="E534" s="165"/>
      <c r="F534" s="165"/>
      <c r="G534" s="158"/>
    </row>
    <row r="535" spans="1:7">
      <c r="A535" s="173"/>
      <c r="B535" s="109"/>
      <c r="C535" s="160"/>
      <c r="D535" s="175"/>
      <c r="E535" s="165"/>
      <c r="F535" s="165"/>
      <c r="G535" s="158"/>
    </row>
    <row r="536" spans="1:7">
      <c r="A536" s="173"/>
      <c r="B536" s="109"/>
      <c r="C536" s="160"/>
      <c r="D536" s="175"/>
      <c r="E536" s="165"/>
      <c r="F536" s="165"/>
      <c r="G536" s="158"/>
    </row>
    <row r="537" spans="1:7">
      <c r="A537" s="173"/>
      <c r="B537" s="109"/>
      <c r="C537" s="160"/>
      <c r="D537" s="175"/>
      <c r="E537" s="166"/>
      <c r="F537" s="166"/>
      <c r="G537" s="158"/>
    </row>
    <row r="538" spans="1:7">
      <c r="A538" s="180"/>
      <c r="B538" s="171" t="s">
        <v>175</v>
      </c>
      <c r="C538" s="170"/>
      <c r="D538" s="172"/>
      <c r="E538" s="164"/>
      <c r="F538" s="167"/>
      <c r="G538" s="158"/>
    </row>
    <row r="539" spans="1:7">
      <c r="A539" s="180"/>
      <c r="B539" s="171"/>
      <c r="C539" s="170"/>
      <c r="D539" s="172"/>
      <c r="E539" s="165"/>
      <c r="F539" s="168"/>
      <c r="G539" s="158"/>
    </row>
    <row r="540" spans="1:7">
      <c r="A540" s="180"/>
      <c r="B540" s="171"/>
      <c r="C540" s="170"/>
      <c r="D540" s="172"/>
      <c r="E540" s="165"/>
      <c r="F540" s="168"/>
      <c r="G540" s="158"/>
    </row>
    <row r="541" spans="1:7">
      <c r="A541" s="180"/>
      <c r="B541" s="171"/>
      <c r="C541" s="170"/>
      <c r="D541" s="172"/>
      <c r="E541" s="165"/>
      <c r="F541" s="168"/>
      <c r="G541" s="158"/>
    </row>
    <row r="542" spans="1:7">
      <c r="A542" s="180"/>
      <c r="B542" s="171"/>
      <c r="C542" s="170"/>
      <c r="D542" s="172"/>
      <c r="E542" s="166"/>
      <c r="F542" s="169"/>
      <c r="G542" s="158"/>
    </row>
    <row r="543" spans="1:7">
      <c r="A543" s="159">
        <f>+A533+1</f>
        <v>99</v>
      </c>
      <c r="B543" s="109" t="s">
        <v>176</v>
      </c>
      <c r="C543" s="160" t="s">
        <v>52</v>
      </c>
      <c r="D543" s="175">
        <f>195+16</f>
        <v>211</v>
      </c>
      <c r="E543" s="164">
        <v>122.09112570880777</v>
      </c>
      <c r="F543" s="164">
        <v>95.83</v>
      </c>
      <c r="G543" s="158">
        <f t="shared" ref="G543" si="96">D543*E543</f>
        <v>25761.227524558439</v>
      </c>
    </row>
    <row r="544" spans="1:7">
      <c r="A544" s="159"/>
      <c r="B544" s="109"/>
      <c r="C544" s="160"/>
      <c r="D544" s="175"/>
      <c r="E544" s="165"/>
      <c r="F544" s="165"/>
      <c r="G544" s="158"/>
    </row>
    <row r="545" spans="1:7">
      <c r="A545" s="159"/>
      <c r="B545" s="109"/>
      <c r="C545" s="160"/>
      <c r="D545" s="175"/>
      <c r="E545" s="165"/>
      <c r="F545" s="165"/>
      <c r="G545" s="158"/>
    </row>
    <row r="546" spans="1:7">
      <c r="A546" s="159"/>
      <c r="B546" s="109"/>
      <c r="C546" s="160"/>
      <c r="D546" s="175"/>
      <c r="E546" s="165"/>
      <c r="F546" s="165"/>
      <c r="G546" s="158"/>
    </row>
    <row r="547" spans="1:7" ht="78" customHeight="1">
      <c r="A547" s="159"/>
      <c r="B547" s="109"/>
      <c r="C547" s="160"/>
      <c r="D547" s="175"/>
      <c r="E547" s="166"/>
      <c r="F547" s="166"/>
      <c r="G547" s="158"/>
    </row>
    <row r="548" spans="1:7">
      <c r="A548" s="173">
        <f>+A543+1</f>
        <v>100</v>
      </c>
      <c r="B548" s="109" t="s">
        <v>177</v>
      </c>
      <c r="C548" s="160" t="s">
        <v>52</v>
      </c>
      <c r="D548" s="175">
        <v>25</v>
      </c>
      <c r="E548" s="164">
        <v>122.09112570880777</v>
      </c>
      <c r="F548" s="164">
        <v>95.83</v>
      </c>
      <c r="G548" s="158">
        <f t="shared" ref="G548" si="97">D548*E548</f>
        <v>3052.278142720194</v>
      </c>
    </row>
    <row r="549" spans="1:7">
      <c r="A549" s="173"/>
      <c r="B549" s="109"/>
      <c r="C549" s="160"/>
      <c r="D549" s="175"/>
      <c r="E549" s="165"/>
      <c r="F549" s="165"/>
      <c r="G549" s="158"/>
    </row>
    <row r="550" spans="1:7">
      <c r="A550" s="173"/>
      <c r="B550" s="109"/>
      <c r="C550" s="160"/>
      <c r="D550" s="175"/>
      <c r="E550" s="165"/>
      <c r="F550" s="165"/>
      <c r="G550" s="158"/>
    </row>
    <row r="551" spans="1:7">
      <c r="A551" s="173"/>
      <c r="B551" s="109"/>
      <c r="C551" s="160"/>
      <c r="D551" s="175"/>
      <c r="E551" s="165"/>
      <c r="F551" s="165"/>
      <c r="G551" s="158"/>
    </row>
    <row r="552" spans="1:7">
      <c r="A552" s="173"/>
      <c r="B552" s="109"/>
      <c r="C552" s="160"/>
      <c r="D552" s="175"/>
      <c r="E552" s="166"/>
      <c r="F552" s="166"/>
      <c r="G552" s="158"/>
    </row>
    <row r="553" spans="1:7">
      <c r="A553" s="173">
        <f>+A548+1</f>
        <v>101</v>
      </c>
      <c r="B553" s="109" t="s">
        <v>178</v>
      </c>
      <c r="C553" s="160" t="s">
        <v>52</v>
      </c>
      <c r="D553" s="175">
        <v>477</v>
      </c>
      <c r="E553" s="164">
        <v>73.469478344981056</v>
      </c>
      <c r="F553" s="164">
        <v>57.666600000000003</v>
      </c>
      <c r="G553" s="158">
        <f t="shared" ref="G553" si="98">D553*E553</f>
        <v>35044.941170555961</v>
      </c>
    </row>
    <row r="554" spans="1:7">
      <c r="A554" s="173"/>
      <c r="B554" s="109"/>
      <c r="C554" s="160"/>
      <c r="D554" s="175"/>
      <c r="E554" s="165"/>
      <c r="F554" s="165"/>
      <c r="G554" s="158"/>
    </row>
    <row r="555" spans="1:7">
      <c r="A555" s="173"/>
      <c r="B555" s="109"/>
      <c r="C555" s="160"/>
      <c r="D555" s="175"/>
      <c r="E555" s="165"/>
      <c r="F555" s="165"/>
      <c r="G555" s="158"/>
    </row>
    <row r="556" spans="1:7">
      <c r="A556" s="173"/>
      <c r="B556" s="109"/>
      <c r="C556" s="160"/>
      <c r="D556" s="175"/>
      <c r="E556" s="165"/>
      <c r="F556" s="165"/>
      <c r="G556" s="158"/>
    </row>
    <row r="557" spans="1:7" ht="36.75" customHeight="1">
      <c r="A557" s="173"/>
      <c r="B557" s="109"/>
      <c r="C557" s="160"/>
      <c r="D557" s="175"/>
      <c r="E557" s="166"/>
      <c r="F557" s="166"/>
      <c r="G557" s="158"/>
    </row>
    <row r="558" spans="1:7">
      <c r="A558" s="173">
        <f>+A553+1</f>
        <v>102</v>
      </c>
      <c r="B558" s="109" t="s">
        <v>179</v>
      </c>
      <c r="C558" s="160" t="s">
        <v>52</v>
      </c>
      <c r="D558" s="175">
        <v>33</v>
      </c>
      <c r="E558" s="164">
        <v>102.04094214580701</v>
      </c>
      <c r="F558" s="164">
        <v>80.092500000000001</v>
      </c>
      <c r="G558" s="158">
        <f t="shared" ref="G558" si="99">D558*E558</f>
        <v>3367.3510908116314</v>
      </c>
    </row>
    <row r="559" spans="1:7">
      <c r="A559" s="173"/>
      <c r="B559" s="109"/>
      <c r="C559" s="160"/>
      <c r="D559" s="175"/>
      <c r="E559" s="165"/>
      <c r="F559" s="165"/>
      <c r="G559" s="158"/>
    </row>
    <row r="560" spans="1:7">
      <c r="A560" s="173"/>
      <c r="B560" s="109"/>
      <c r="C560" s="160"/>
      <c r="D560" s="175"/>
      <c r="E560" s="165"/>
      <c r="F560" s="165"/>
      <c r="G560" s="158"/>
    </row>
    <row r="561" spans="1:7">
      <c r="A561" s="173"/>
      <c r="B561" s="109"/>
      <c r="C561" s="160"/>
      <c r="D561" s="175"/>
      <c r="E561" s="165"/>
      <c r="F561" s="165"/>
      <c r="G561" s="158"/>
    </row>
    <row r="562" spans="1:7" ht="57" customHeight="1">
      <c r="A562" s="173"/>
      <c r="B562" s="109"/>
      <c r="C562" s="160"/>
      <c r="D562" s="175"/>
      <c r="E562" s="166"/>
      <c r="F562" s="166"/>
      <c r="G562" s="158"/>
    </row>
    <row r="563" spans="1:7">
      <c r="A563" s="173">
        <f>+A558+1</f>
        <v>103</v>
      </c>
      <c r="B563" s="109" t="s">
        <v>80</v>
      </c>
      <c r="C563" s="160" t="s">
        <v>52</v>
      </c>
      <c r="D563" s="175">
        <v>214</v>
      </c>
      <c r="E563" s="164">
        <v>81.63275371664561</v>
      </c>
      <c r="F563" s="164">
        <v>64.073999999999998</v>
      </c>
      <c r="G563" s="158">
        <f t="shared" ref="G563" si="100">D563*E563</f>
        <v>17469.409295362162</v>
      </c>
    </row>
    <row r="564" spans="1:7">
      <c r="A564" s="173"/>
      <c r="B564" s="109"/>
      <c r="C564" s="160"/>
      <c r="D564" s="175"/>
      <c r="E564" s="165"/>
      <c r="F564" s="165"/>
      <c r="G564" s="158"/>
    </row>
    <row r="565" spans="1:7">
      <c r="A565" s="173"/>
      <c r="B565" s="109"/>
      <c r="C565" s="160"/>
      <c r="D565" s="175"/>
      <c r="E565" s="165"/>
      <c r="F565" s="165"/>
      <c r="G565" s="158"/>
    </row>
    <row r="566" spans="1:7">
      <c r="A566" s="173"/>
      <c r="B566" s="109"/>
      <c r="C566" s="160"/>
      <c r="D566" s="175"/>
      <c r="E566" s="165"/>
      <c r="F566" s="165"/>
      <c r="G566" s="158"/>
    </row>
    <row r="567" spans="1:7">
      <c r="A567" s="173"/>
      <c r="B567" s="109"/>
      <c r="C567" s="160"/>
      <c r="D567" s="175"/>
      <c r="E567" s="166"/>
      <c r="F567" s="166"/>
      <c r="G567" s="158"/>
    </row>
    <row r="568" spans="1:7">
      <c r="A568" s="173">
        <f>+A563+1</f>
        <v>104</v>
      </c>
      <c r="B568" s="109" t="s">
        <v>180</v>
      </c>
      <c r="C568" s="160" t="s">
        <v>52</v>
      </c>
      <c r="D568" s="175">
        <v>3.52</v>
      </c>
      <c r="E568" s="164">
        <v>544.21835811097071</v>
      </c>
      <c r="F568" s="164">
        <v>427.16</v>
      </c>
      <c r="G568" s="158">
        <f t="shared" ref="G568" si="101">D568*E568</f>
        <v>1915.6486205506169</v>
      </c>
    </row>
    <row r="569" spans="1:7">
      <c r="A569" s="173"/>
      <c r="B569" s="109"/>
      <c r="C569" s="160"/>
      <c r="D569" s="175"/>
      <c r="E569" s="165"/>
      <c r="F569" s="165"/>
      <c r="G569" s="158"/>
    </row>
    <row r="570" spans="1:7">
      <c r="A570" s="173"/>
      <c r="B570" s="109"/>
      <c r="C570" s="160"/>
      <c r="D570" s="175"/>
      <c r="E570" s="165"/>
      <c r="F570" s="165"/>
      <c r="G570" s="158"/>
    </row>
    <row r="571" spans="1:7">
      <c r="A571" s="173"/>
      <c r="B571" s="109"/>
      <c r="C571" s="160"/>
      <c r="D571" s="175"/>
      <c r="E571" s="165"/>
      <c r="F571" s="165"/>
      <c r="G571" s="158"/>
    </row>
    <row r="572" spans="1:7" ht="22.5" customHeight="1">
      <c r="A572" s="173"/>
      <c r="B572" s="109"/>
      <c r="C572" s="160"/>
      <c r="D572" s="175"/>
      <c r="E572" s="166"/>
      <c r="F572" s="166"/>
      <c r="G572" s="158"/>
    </row>
    <row r="573" spans="1:7">
      <c r="A573" s="170"/>
      <c r="B573" s="171" t="s">
        <v>181</v>
      </c>
      <c r="C573" s="170"/>
      <c r="D573" s="172"/>
      <c r="E573" s="164"/>
      <c r="F573" s="167"/>
      <c r="G573" s="158"/>
    </row>
    <row r="574" spans="1:7">
      <c r="A574" s="170"/>
      <c r="B574" s="171"/>
      <c r="C574" s="170"/>
      <c r="D574" s="172"/>
      <c r="E574" s="165"/>
      <c r="F574" s="168"/>
      <c r="G574" s="158"/>
    </row>
    <row r="575" spans="1:7">
      <c r="A575" s="170"/>
      <c r="B575" s="171"/>
      <c r="C575" s="170"/>
      <c r="D575" s="172"/>
      <c r="E575" s="165"/>
      <c r="F575" s="168"/>
      <c r="G575" s="158"/>
    </row>
    <row r="576" spans="1:7">
      <c r="A576" s="170"/>
      <c r="B576" s="171"/>
      <c r="C576" s="170"/>
      <c r="D576" s="172"/>
      <c r="E576" s="165"/>
      <c r="F576" s="168"/>
      <c r="G576" s="158"/>
    </row>
    <row r="577" spans="1:7">
      <c r="A577" s="170"/>
      <c r="B577" s="171"/>
      <c r="C577" s="170"/>
      <c r="D577" s="172"/>
      <c r="E577" s="166"/>
      <c r="F577" s="169"/>
      <c r="G577" s="158"/>
    </row>
    <row r="578" spans="1:7" ht="12.75" customHeight="1">
      <c r="A578" s="159">
        <f>+A568+1</f>
        <v>105</v>
      </c>
      <c r="B578" s="109" t="s">
        <v>182</v>
      </c>
      <c r="C578" s="160" t="s">
        <v>33</v>
      </c>
      <c r="D578" s="161">
        <v>1277</v>
      </c>
      <c r="E578" s="164">
        <v>2.9520896364923068</v>
      </c>
      <c r="F578" s="164">
        <v>2.3171114872000005</v>
      </c>
      <c r="G578" s="158">
        <f t="shared" ref="G578" si="102">D578*E578</f>
        <v>3769.8184658006758</v>
      </c>
    </row>
    <row r="579" spans="1:7">
      <c r="A579" s="159"/>
      <c r="B579" s="109"/>
      <c r="C579" s="160"/>
      <c r="D579" s="162"/>
      <c r="E579" s="165"/>
      <c r="F579" s="165"/>
      <c r="G579" s="158"/>
    </row>
    <row r="580" spans="1:7">
      <c r="A580" s="159"/>
      <c r="B580" s="109"/>
      <c r="C580" s="160"/>
      <c r="D580" s="162"/>
      <c r="E580" s="165"/>
      <c r="F580" s="165"/>
      <c r="G580" s="158"/>
    </row>
    <row r="581" spans="1:7">
      <c r="A581" s="159"/>
      <c r="B581" s="109"/>
      <c r="C581" s="160"/>
      <c r="D581" s="162"/>
      <c r="E581" s="165"/>
      <c r="F581" s="165"/>
      <c r="G581" s="158"/>
    </row>
    <row r="582" spans="1:7">
      <c r="A582" s="159"/>
      <c r="B582" s="109"/>
      <c r="C582" s="160"/>
      <c r="D582" s="163"/>
      <c r="E582" s="166"/>
      <c r="F582" s="166"/>
      <c r="G582" s="158"/>
    </row>
    <row r="583" spans="1:7">
      <c r="A583" s="173">
        <f>+A578+1</f>
        <v>106</v>
      </c>
      <c r="B583" s="109" t="s">
        <v>183</v>
      </c>
      <c r="C583" s="174" t="s">
        <v>31</v>
      </c>
      <c r="D583" s="175">
        <f>+D578*0.05</f>
        <v>63.85</v>
      </c>
      <c r="E583" s="164">
        <v>47.945000534087917</v>
      </c>
      <c r="F583" s="164">
        <v>37.63229616000001</v>
      </c>
      <c r="G583" s="158">
        <f t="shared" ref="G583" si="103">D583*E583</f>
        <v>3061.2882841015135</v>
      </c>
    </row>
    <row r="584" spans="1:7">
      <c r="A584" s="173"/>
      <c r="B584" s="109"/>
      <c r="C584" s="174"/>
      <c r="D584" s="175"/>
      <c r="E584" s="165"/>
      <c r="F584" s="165"/>
      <c r="G584" s="158"/>
    </row>
    <row r="585" spans="1:7">
      <c r="A585" s="173"/>
      <c r="B585" s="109"/>
      <c r="C585" s="174"/>
      <c r="D585" s="175"/>
      <c r="E585" s="165"/>
      <c r="F585" s="165"/>
      <c r="G585" s="158"/>
    </row>
    <row r="586" spans="1:7">
      <c r="A586" s="173"/>
      <c r="B586" s="109"/>
      <c r="C586" s="174"/>
      <c r="D586" s="175"/>
      <c r="E586" s="165"/>
      <c r="F586" s="165"/>
      <c r="G586" s="158"/>
    </row>
    <row r="587" spans="1:7">
      <c r="A587" s="173"/>
      <c r="B587" s="109"/>
      <c r="C587" s="174"/>
      <c r="D587" s="175"/>
      <c r="E587" s="166"/>
      <c r="F587" s="166"/>
      <c r="G587" s="158"/>
    </row>
    <row r="588" spans="1:7" ht="12.75" customHeight="1">
      <c r="A588" s="173">
        <f>+A583+1</f>
        <v>107</v>
      </c>
      <c r="B588" s="109" t="s">
        <v>184</v>
      </c>
      <c r="C588" s="160" t="s">
        <v>33</v>
      </c>
      <c r="D588" s="175">
        <v>1277</v>
      </c>
      <c r="E588" s="164">
        <v>1.8986262935417326</v>
      </c>
      <c r="F588" s="164">
        <v>1.49024228136</v>
      </c>
      <c r="G588" s="158">
        <f t="shared" ref="G588" si="104">D588*E588</f>
        <v>2424.5457768527926</v>
      </c>
    </row>
    <row r="589" spans="1:7">
      <c r="A589" s="173"/>
      <c r="B589" s="109"/>
      <c r="C589" s="160"/>
      <c r="D589" s="175"/>
      <c r="E589" s="165"/>
      <c r="F589" s="165"/>
      <c r="G589" s="158"/>
    </row>
    <row r="590" spans="1:7">
      <c r="A590" s="173"/>
      <c r="B590" s="109"/>
      <c r="C590" s="160"/>
      <c r="D590" s="175"/>
      <c r="E590" s="165"/>
      <c r="F590" s="165"/>
      <c r="G590" s="158"/>
    </row>
    <row r="591" spans="1:7">
      <c r="A591" s="173"/>
      <c r="B591" s="109"/>
      <c r="C591" s="160"/>
      <c r="D591" s="175"/>
      <c r="E591" s="165"/>
      <c r="F591" s="165"/>
      <c r="G591" s="158"/>
    </row>
    <row r="592" spans="1:7">
      <c r="A592" s="173"/>
      <c r="B592" s="109"/>
      <c r="C592" s="160"/>
      <c r="D592" s="175"/>
      <c r="E592" s="166"/>
      <c r="F592" s="166"/>
      <c r="G592" s="158"/>
    </row>
    <row r="593" spans="1:7" ht="12.75" customHeight="1">
      <c r="A593" s="173">
        <f>+A588+1</f>
        <v>108</v>
      </c>
      <c r="B593" s="109" t="s">
        <v>185</v>
      </c>
      <c r="C593" s="160" t="s">
        <v>33</v>
      </c>
      <c r="D593" s="175">
        <v>2909</v>
      </c>
      <c r="E593" s="164">
        <v>1.4924452857445831</v>
      </c>
      <c r="F593" s="164">
        <v>1.1714285612700002</v>
      </c>
      <c r="G593" s="158">
        <f t="shared" ref="G593" si="105">D593*E593</f>
        <v>4341.5233362309928</v>
      </c>
    </row>
    <row r="594" spans="1:7">
      <c r="A594" s="173"/>
      <c r="B594" s="109"/>
      <c r="C594" s="160"/>
      <c r="D594" s="175"/>
      <c r="E594" s="165"/>
      <c r="F594" s="165"/>
      <c r="G594" s="158"/>
    </row>
    <row r="595" spans="1:7">
      <c r="A595" s="173"/>
      <c r="B595" s="109"/>
      <c r="C595" s="160"/>
      <c r="D595" s="175"/>
      <c r="E595" s="165"/>
      <c r="F595" s="165"/>
      <c r="G595" s="158"/>
    </row>
    <row r="596" spans="1:7">
      <c r="A596" s="173"/>
      <c r="B596" s="109"/>
      <c r="C596" s="160"/>
      <c r="D596" s="175"/>
      <c r="E596" s="165"/>
      <c r="F596" s="165"/>
      <c r="G596" s="158"/>
    </row>
    <row r="597" spans="1:7">
      <c r="A597" s="173"/>
      <c r="B597" s="109"/>
      <c r="C597" s="160"/>
      <c r="D597" s="175"/>
      <c r="E597" s="166"/>
      <c r="F597" s="166"/>
      <c r="G597" s="158"/>
    </row>
    <row r="598" spans="1:7">
      <c r="A598" s="173">
        <f>+A593+1</f>
        <v>109</v>
      </c>
      <c r="B598" s="109" t="s">
        <v>186</v>
      </c>
      <c r="C598" s="160" t="s">
        <v>41</v>
      </c>
      <c r="D598" s="175">
        <v>750</v>
      </c>
      <c r="E598" s="164">
        <v>1.4792292156640565</v>
      </c>
      <c r="F598" s="164">
        <v>1.1610551947500001</v>
      </c>
      <c r="G598" s="158">
        <f t="shared" ref="G598" si="106">D598*E598</f>
        <v>1109.4219117480425</v>
      </c>
    </row>
    <row r="599" spans="1:7">
      <c r="A599" s="173"/>
      <c r="B599" s="109"/>
      <c r="C599" s="160"/>
      <c r="D599" s="175"/>
      <c r="E599" s="165"/>
      <c r="F599" s="165"/>
      <c r="G599" s="158"/>
    </row>
    <row r="600" spans="1:7">
      <c r="A600" s="173"/>
      <c r="B600" s="109"/>
      <c r="C600" s="160"/>
      <c r="D600" s="175"/>
      <c r="E600" s="165"/>
      <c r="F600" s="165"/>
      <c r="G600" s="158"/>
    </row>
    <row r="601" spans="1:7">
      <c r="A601" s="173"/>
      <c r="B601" s="109"/>
      <c r="C601" s="160"/>
      <c r="D601" s="175"/>
      <c r="E601" s="165"/>
      <c r="F601" s="165"/>
      <c r="G601" s="158"/>
    </row>
    <row r="602" spans="1:7">
      <c r="A602" s="173"/>
      <c r="B602" s="109"/>
      <c r="C602" s="160"/>
      <c r="D602" s="175"/>
      <c r="E602" s="166"/>
      <c r="F602" s="166"/>
      <c r="G602" s="158"/>
    </row>
    <row r="603" spans="1:7">
      <c r="A603" s="173">
        <f>+A598+1</f>
        <v>110</v>
      </c>
      <c r="B603" s="178" t="s">
        <v>187</v>
      </c>
      <c r="C603" s="159" t="s">
        <v>43</v>
      </c>
      <c r="D603" s="179">
        <v>452.2</v>
      </c>
      <c r="E603" s="164">
        <v>23.955549753696317</v>
      </c>
      <c r="F603" s="179">
        <v>18.802843528300002</v>
      </c>
      <c r="G603" s="158">
        <f t="shared" ref="G603" si="107">D603*E603</f>
        <v>10832.699598621475</v>
      </c>
    </row>
    <row r="604" spans="1:7">
      <c r="A604" s="173"/>
      <c r="B604" s="178"/>
      <c r="C604" s="159"/>
      <c r="D604" s="159"/>
      <c r="E604" s="165"/>
      <c r="F604" s="179"/>
      <c r="G604" s="158"/>
    </row>
    <row r="605" spans="1:7">
      <c r="A605" s="173"/>
      <c r="B605" s="178"/>
      <c r="C605" s="159"/>
      <c r="D605" s="159"/>
      <c r="E605" s="165"/>
      <c r="F605" s="179"/>
      <c r="G605" s="158"/>
    </row>
    <row r="606" spans="1:7">
      <c r="A606" s="173"/>
      <c r="B606" s="178"/>
      <c r="C606" s="159"/>
      <c r="D606" s="159"/>
      <c r="E606" s="165"/>
      <c r="F606" s="179"/>
      <c r="G606" s="158"/>
    </row>
    <row r="607" spans="1:7">
      <c r="A607" s="173"/>
      <c r="B607" s="178"/>
      <c r="C607" s="159"/>
      <c r="D607" s="159"/>
      <c r="E607" s="166"/>
      <c r="F607" s="179"/>
      <c r="G607" s="158"/>
    </row>
    <row r="608" spans="1:7">
      <c r="A608" s="173">
        <f>+A603+1</f>
        <v>111</v>
      </c>
      <c r="B608" s="109" t="s">
        <v>188</v>
      </c>
      <c r="C608" s="176" t="s">
        <v>53</v>
      </c>
      <c r="D608" s="177">
        <v>393.75</v>
      </c>
      <c r="E608" s="164">
        <v>4.297248273170192</v>
      </c>
      <c r="F608" s="164">
        <v>3.3729339428000005</v>
      </c>
      <c r="G608" s="158">
        <f t="shared" ref="G608" si="108">D608*E608</f>
        <v>1692.0415075607632</v>
      </c>
    </row>
    <row r="609" spans="1:7">
      <c r="A609" s="173"/>
      <c r="B609" s="109"/>
      <c r="C609" s="176"/>
      <c r="D609" s="177"/>
      <c r="E609" s="165"/>
      <c r="F609" s="165"/>
      <c r="G609" s="158"/>
    </row>
    <row r="610" spans="1:7">
      <c r="A610" s="173"/>
      <c r="B610" s="109"/>
      <c r="C610" s="176"/>
      <c r="D610" s="177"/>
      <c r="E610" s="165"/>
      <c r="F610" s="165"/>
      <c r="G610" s="158"/>
    </row>
    <row r="611" spans="1:7">
      <c r="A611" s="173"/>
      <c r="B611" s="109"/>
      <c r="C611" s="176"/>
      <c r="D611" s="177"/>
      <c r="E611" s="165"/>
      <c r="F611" s="165"/>
      <c r="G611" s="158"/>
    </row>
    <row r="612" spans="1:7">
      <c r="A612" s="173"/>
      <c r="B612" s="109"/>
      <c r="C612" s="176"/>
      <c r="D612" s="177"/>
      <c r="E612" s="166"/>
      <c r="F612" s="166"/>
      <c r="G612" s="158"/>
    </row>
    <row r="613" spans="1:7">
      <c r="A613" s="173">
        <f>+A608+1</f>
        <v>112</v>
      </c>
      <c r="B613" s="109" t="s">
        <v>189</v>
      </c>
      <c r="C613" s="160" t="s">
        <v>33</v>
      </c>
      <c r="D613" s="175">
        <f>+D593-D623</f>
        <v>2189</v>
      </c>
      <c r="E613" s="164">
        <v>26.203940367059367</v>
      </c>
      <c r="F613" s="164">
        <v>20.567617759250002</v>
      </c>
      <c r="G613" s="158">
        <f t="shared" ref="G613" si="109">D613*E613</f>
        <v>57360.425463492953</v>
      </c>
    </row>
    <row r="614" spans="1:7">
      <c r="A614" s="173"/>
      <c r="B614" s="109"/>
      <c r="C614" s="160"/>
      <c r="D614" s="175"/>
      <c r="E614" s="165"/>
      <c r="F614" s="165"/>
      <c r="G614" s="158"/>
    </row>
    <row r="615" spans="1:7">
      <c r="A615" s="173"/>
      <c r="B615" s="109"/>
      <c r="C615" s="160"/>
      <c r="D615" s="175"/>
      <c r="E615" s="165"/>
      <c r="F615" s="165"/>
      <c r="G615" s="158"/>
    </row>
    <row r="616" spans="1:7">
      <c r="A616" s="173"/>
      <c r="B616" s="109"/>
      <c r="C616" s="160"/>
      <c r="D616" s="175"/>
      <c r="E616" s="165"/>
      <c r="F616" s="165"/>
      <c r="G616" s="158"/>
    </row>
    <row r="617" spans="1:7">
      <c r="A617" s="173"/>
      <c r="B617" s="109"/>
      <c r="C617" s="160"/>
      <c r="D617" s="175"/>
      <c r="E617" s="166"/>
      <c r="F617" s="166"/>
      <c r="G617" s="158"/>
    </row>
    <row r="618" spans="1:7">
      <c r="A618" s="173">
        <f>+A613+1</f>
        <v>113</v>
      </c>
      <c r="B618" s="109" t="s">
        <v>190</v>
      </c>
      <c r="C618" s="176" t="s">
        <v>53</v>
      </c>
      <c r="D618" s="177">
        <v>1927</v>
      </c>
      <c r="E618" s="164">
        <v>2.5588892725830763</v>
      </c>
      <c r="F618" s="164">
        <v>2.0084863463090006</v>
      </c>
      <c r="G618" s="158">
        <f t="shared" ref="G618" si="110">D618*E618</f>
        <v>4930.9796282675879</v>
      </c>
    </row>
    <row r="619" spans="1:7">
      <c r="A619" s="173"/>
      <c r="B619" s="109"/>
      <c r="C619" s="176"/>
      <c r="D619" s="177"/>
      <c r="E619" s="165"/>
      <c r="F619" s="165"/>
      <c r="G619" s="158"/>
    </row>
    <row r="620" spans="1:7">
      <c r="A620" s="173"/>
      <c r="B620" s="109"/>
      <c r="C620" s="176"/>
      <c r="D620" s="177"/>
      <c r="E620" s="165"/>
      <c r="F620" s="165"/>
      <c r="G620" s="158"/>
    </row>
    <row r="621" spans="1:7">
      <c r="A621" s="173"/>
      <c r="B621" s="109"/>
      <c r="C621" s="176"/>
      <c r="D621" s="177"/>
      <c r="E621" s="165"/>
      <c r="F621" s="165"/>
      <c r="G621" s="158"/>
    </row>
    <row r="622" spans="1:7">
      <c r="A622" s="173"/>
      <c r="B622" s="109"/>
      <c r="C622" s="176"/>
      <c r="D622" s="177"/>
      <c r="E622" s="166"/>
      <c r="F622" s="166"/>
      <c r="G622" s="158"/>
    </row>
    <row r="623" spans="1:7">
      <c r="A623" s="173">
        <f>+A618+1</f>
        <v>114</v>
      </c>
      <c r="B623" s="109" t="s">
        <v>191</v>
      </c>
      <c r="C623" s="160" t="s">
        <v>33</v>
      </c>
      <c r="D623" s="175">
        <v>720</v>
      </c>
      <c r="E623" s="164">
        <v>12.85649533786551</v>
      </c>
      <c r="F623" s="164">
        <v>10.091134315250002</v>
      </c>
      <c r="G623" s="158">
        <f t="shared" ref="G623" si="111">D623*E623</f>
        <v>9256.6766432631666</v>
      </c>
    </row>
    <row r="624" spans="1:7">
      <c r="A624" s="173"/>
      <c r="B624" s="109"/>
      <c r="C624" s="160"/>
      <c r="D624" s="175"/>
      <c r="E624" s="165"/>
      <c r="F624" s="165"/>
      <c r="G624" s="158"/>
    </row>
    <row r="625" spans="1:7">
      <c r="A625" s="173"/>
      <c r="B625" s="109"/>
      <c r="C625" s="160"/>
      <c r="D625" s="175"/>
      <c r="E625" s="165"/>
      <c r="F625" s="165"/>
      <c r="G625" s="158"/>
    </row>
    <row r="626" spans="1:7">
      <c r="A626" s="173"/>
      <c r="B626" s="109"/>
      <c r="C626" s="160"/>
      <c r="D626" s="175"/>
      <c r="E626" s="165"/>
      <c r="F626" s="165"/>
      <c r="G626" s="158"/>
    </row>
    <row r="627" spans="1:7">
      <c r="A627" s="173"/>
      <c r="B627" s="109"/>
      <c r="C627" s="160"/>
      <c r="D627" s="175"/>
      <c r="E627" s="166"/>
      <c r="F627" s="166"/>
      <c r="G627" s="158"/>
    </row>
    <row r="628" spans="1:7" ht="12.75" customHeight="1">
      <c r="A628" s="173">
        <f>+A623+1</f>
        <v>115</v>
      </c>
      <c r="B628" s="109" t="s">
        <v>192</v>
      </c>
      <c r="C628" s="160" t="s">
        <v>33</v>
      </c>
      <c r="D628" s="175">
        <v>3715.12</v>
      </c>
      <c r="E628" s="164">
        <v>2.0450353112989932</v>
      </c>
      <c r="F628" s="164">
        <v>1.6051595293600003</v>
      </c>
      <c r="G628" s="158">
        <f t="shared" ref="G628" si="112">D628*E628</f>
        <v>7597.5515857131149</v>
      </c>
    </row>
    <row r="629" spans="1:7">
      <c r="A629" s="173"/>
      <c r="B629" s="109"/>
      <c r="C629" s="160"/>
      <c r="D629" s="175"/>
      <c r="E629" s="165"/>
      <c r="F629" s="165"/>
      <c r="G629" s="158"/>
    </row>
    <row r="630" spans="1:7">
      <c r="A630" s="173"/>
      <c r="B630" s="109"/>
      <c r="C630" s="160"/>
      <c r="D630" s="175"/>
      <c r="E630" s="165"/>
      <c r="F630" s="165"/>
      <c r="G630" s="158"/>
    </row>
    <row r="631" spans="1:7">
      <c r="A631" s="173"/>
      <c r="B631" s="109"/>
      <c r="C631" s="160"/>
      <c r="D631" s="175"/>
      <c r="E631" s="165"/>
      <c r="F631" s="165"/>
      <c r="G631" s="158"/>
    </row>
    <row r="632" spans="1:7">
      <c r="A632" s="173"/>
      <c r="B632" s="109"/>
      <c r="C632" s="160"/>
      <c r="D632" s="175"/>
      <c r="E632" s="166"/>
      <c r="F632" s="166"/>
      <c r="G632" s="158"/>
    </row>
    <row r="633" spans="1:7" ht="12.75" customHeight="1">
      <c r="A633" s="173">
        <f>+A628+1</f>
        <v>116</v>
      </c>
      <c r="B633" s="178" t="s">
        <v>193</v>
      </c>
      <c r="C633" s="159" t="s">
        <v>43</v>
      </c>
      <c r="D633" s="175">
        <f>3262.92+D603</f>
        <v>3715.12</v>
      </c>
      <c r="E633" s="164">
        <v>3.6811640605879177</v>
      </c>
      <c r="F633" s="179">
        <v>2.8893660360500002</v>
      </c>
      <c r="G633" s="158">
        <f t="shared" ref="G633" si="113">D633*E633</f>
        <v>13675.966224771384</v>
      </c>
    </row>
    <row r="634" spans="1:7">
      <c r="A634" s="173"/>
      <c r="B634" s="178"/>
      <c r="C634" s="159"/>
      <c r="D634" s="175"/>
      <c r="E634" s="165"/>
      <c r="F634" s="179"/>
      <c r="G634" s="158"/>
    </row>
    <row r="635" spans="1:7">
      <c r="A635" s="173"/>
      <c r="B635" s="178"/>
      <c r="C635" s="159"/>
      <c r="D635" s="175"/>
      <c r="E635" s="165"/>
      <c r="F635" s="179"/>
      <c r="G635" s="158"/>
    </row>
    <row r="636" spans="1:7">
      <c r="A636" s="173"/>
      <c r="B636" s="178"/>
      <c r="C636" s="159"/>
      <c r="D636" s="175"/>
      <c r="E636" s="165"/>
      <c r="F636" s="179"/>
      <c r="G636" s="158"/>
    </row>
    <row r="637" spans="1:7">
      <c r="A637" s="173"/>
      <c r="B637" s="178"/>
      <c r="C637" s="159"/>
      <c r="D637" s="175"/>
      <c r="E637" s="166"/>
      <c r="F637" s="179"/>
      <c r="G637" s="158"/>
    </row>
    <row r="638" spans="1:7">
      <c r="A638" s="173">
        <f>+A633+1</f>
        <v>117</v>
      </c>
      <c r="B638" s="178" t="s">
        <v>194</v>
      </c>
      <c r="C638" s="159" t="s">
        <v>43</v>
      </c>
      <c r="D638" s="175">
        <v>3262.92</v>
      </c>
      <c r="E638" s="164">
        <v>8.8092596493343578</v>
      </c>
      <c r="F638" s="179">
        <v>6.9144366332500011</v>
      </c>
      <c r="G638" s="158">
        <f t="shared" ref="G638" si="114">D638*E638</f>
        <v>28743.909495006064</v>
      </c>
    </row>
    <row r="639" spans="1:7">
      <c r="A639" s="173"/>
      <c r="B639" s="178"/>
      <c r="C639" s="159"/>
      <c r="D639" s="175"/>
      <c r="E639" s="165"/>
      <c r="F639" s="179"/>
      <c r="G639" s="158"/>
    </row>
    <row r="640" spans="1:7">
      <c r="A640" s="173"/>
      <c r="B640" s="178"/>
      <c r="C640" s="159"/>
      <c r="D640" s="175"/>
      <c r="E640" s="165"/>
      <c r="F640" s="179"/>
      <c r="G640" s="158"/>
    </row>
    <row r="641" spans="1:7">
      <c r="A641" s="173"/>
      <c r="B641" s="178"/>
      <c r="C641" s="159"/>
      <c r="D641" s="175"/>
      <c r="E641" s="165"/>
      <c r="F641" s="179"/>
      <c r="G641" s="158"/>
    </row>
    <row r="642" spans="1:7">
      <c r="A642" s="173"/>
      <c r="B642" s="178"/>
      <c r="C642" s="159"/>
      <c r="D642" s="175"/>
      <c r="E642" s="166"/>
      <c r="F642" s="179"/>
      <c r="G642" s="158"/>
    </row>
    <row r="643" spans="1:7">
      <c r="A643" s="173">
        <f>+A638+1</f>
        <v>118</v>
      </c>
      <c r="B643" s="109" t="s">
        <v>195</v>
      </c>
      <c r="C643" s="176" t="s">
        <v>53</v>
      </c>
      <c r="D643" s="177">
        <v>2590</v>
      </c>
      <c r="E643" s="164">
        <v>1.2427087925536384</v>
      </c>
      <c r="F643" s="164">
        <v>0.97540900617500004</v>
      </c>
      <c r="G643" s="158">
        <f t="shared" ref="G643" si="115">D643*E643</f>
        <v>3218.6157727139234</v>
      </c>
    </row>
    <row r="644" spans="1:7">
      <c r="A644" s="173"/>
      <c r="B644" s="109"/>
      <c r="C644" s="176"/>
      <c r="D644" s="177"/>
      <c r="E644" s="165"/>
      <c r="F644" s="165"/>
      <c r="G644" s="158"/>
    </row>
    <row r="645" spans="1:7">
      <c r="A645" s="173"/>
      <c r="B645" s="109"/>
      <c r="C645" s="176"/>
      <c r="D645" s="177"/>
      <c r="E645" s="165"/>
      <c r="F645" s="165"/>
      <c r="G645" s="158"/>
    </row>
    <row r="646" spans="1:7">
      <c r="A646" s="173"/>
      <c r="B646" s="109"/>
      <c r="C646" s="176"/>
      <c r="D646" s="177"/>
      <c r="E646" s="165"/>
      <c r="F646" s="165"/>
      <c r="G646" s="158"/>
    </row>
    <row r="647" spans="1:7">
      <c r="A647" s="173"/>
      <c r="B647" s="109"/>
      <c r="C647" s="176"/>
      <c r="D647" s="177"/>
      <c r="E647" s="166"/>
      <c r="F647" s="166"/>
      <c r="G647" s="158"/>
    </row>
    <row r="648" spans="1:7">
      <c r="A648" s="170"/>
      <c r="B648" s="171" t="s">
        <v>196</v>
      </c>
      <c r="C648" s="170"/>
      <c r="D648" s="172"/>
      <c r="E648" s="164"/>
      <c r="F648" s="167"/>
      <c r="G648" s="158"/>
    </row>
    <row r="649" spans="1:7">
      <c r="A649" s="170"/>
      <c r="B649" s="171"/>
      <c r="C649" s="170"/>
      <c r="D649" s="172"/>
      <c r="E649" s="165"/>
      <c r="F649" s="168"/>
      <c r="G649" s="158"/>
    </row>
    <row r="650" spans="1:7">
      <c r="A650" s="170"/>
      <c r="B650" s="171"/>
      <c r="C650" s="170"/>
      <c r="D650" s="172"/>
      <c r="E650" s="165"/>
      <c r="F650" s="168"/>
      <c r="G650" s="158"/>
    </row>
    <row r="651" spans="1:7">
      <c r="A651" s="170"/>
      <c r="B651" s="171"/>
      <c r="C651" s="170"/>
      <c r="D651" s="172"/>
      <c r="E651" s="165"/>
      <c r="F651" s="168"/>
      <c r="G651" s="158"/>
    </row>
    <row r="652" spans="1:7">
      <c r="A652" s="170"/>
      <c r="B652" s="171"/>
      <c r="C652" s="170"/>
      <c r="D652" s="172"/>
      <c r="E652" s="166"/>
      <c r="F652" s="169"/>
      <c r="G652" s="158"/>
    </row>
    <row r="653" spans="1:7" ht="12.75" customHeight="1">
      <c r="A653" s="159">
        <f>+A643+1</f>
        <v>119</v>
      </c>
      <c r="B653" s="109" t="s">
        <v>182</v>
      </c>
      <c r="C653" s="160" t="s">
        <v>33</v>
      </c>
      <c r="D653" s="161">
        <v>328</v>
      </c>
      <c r="E653" s="164">
        <v>2.9520896364923068</v>
      </c>
      <c r="F653" s="164">
        <v>2.3171114872000005</v>
      </c>
      <c r="G653" s="158">
        <f t="shared" ref="G653" si="116">D653*E653</f>
        <v>968.28540076947661</v>
      </c>
    </row>
    <row r="654" spans="1:7">
      <c r="A654" s="159"/>
      <c r="B654" s="109"/>
      <c r="C654" s="160"/>
      <c r="D654" s="162"/>
      <c r="E654" s="165"/>
      <c r="F654" s="165"/>
      <c r="G654" s="158"/>
    </row>
    <row r="655" spans="1:7">
      <c r="A655" s="159"/>
      <c r="B655" s="109"/>
      <c r="C655" s="160"/>
      <c r="D655" s="162"/>
      <c r="E655" s="165"/>
      <c r="F655" s="165"/>
      <c r="G655" s="158"/>
    </row>
    <row r="656" spans="1:7">
      <c r="A656" s="159"/>
      <c r="B656" s="109"/>
      <c r="C656" s="160"/>
      <c r="D656" s="162"/>
      <c r="E656" s="165"/>
      <c r="F656" s="165"/>
      <c r="G656" s="158"/>
    </row>
    <row r="657" spans="1:7">
      <c r="A657" s="159"/>
      <c r="B657" s="109"/>
      <c r="C657" s="160"/>
      <c r="D657" s="163"/>
      <c r="E657" s="166"/>
      <c r="F657" s="166"/>
      <c r="G657" s="158"/>
    </row>
    <row r="658" spans="1:7">
      <c r="A658" s="173">
        <f>+A653+1</f>
        <v>120</v>
      </c>
      <c r="B658" s="109" t="s">
        <v>183</v>
      </c>
      <c r="C658" s="174" t="s">
        <v>31</v>
      </c>
      <c r="D658" s="175">
        <f>+D653*0.05</f>
        <v>16.400000000000002</v>
      </c>
      <c r="E658" s="164">
        <v>47.945000534087917</v>
      </c>
      <c r="F658" s="164">
        <v>37.63229616000001</v>
      </c>
      <c r="G658" s="158">
        <f t="shared" ref="G658" si="117">D658*E658</f>
        <v>786.29800875904198</v>
      </c>
    </row>
    <row r="659" spans="1:7">
      <c r="A659" s="173"/>
      <c r="B659" s="109"/>
      <c r="C659" s="174"/>
      <c r="D659" s="175"/>
      <c r="E659" s="165"/>
      <c r="F659" s="165"/>
      <c r="G659" s="158"/>
    </row>
    <row r="660" spans="1:7">
      <c r="A660" s="173"/>
      <c r="B660" s="109"/>
      <c r="C660" s="174"/>
      <c r="D660" s="175"/>
      <c r="E660" s="165"/>
      <c r="F660" s="165"/>
      <c r="G660" s="158"/>
    </row>
    <row r="661" spans="1:7">
      <c r="A661" s="173"/>
      <c r="B661" s="109"/>
      <c r="C661" s="174"/>
      <c r="D661" s="175"/>
      <c r="E661" s="165"/>
      <c r="F661" s="165"/>
      <c r="G661" s="158"/>
    </row>
    <row r="662" spans="1:7">
      <c r="A662" s="173"/>
      <c r="B662" s="109"/>
      <c r="C662" s="174"/>
      <c r="D662" s="175"/>
      <c r="E662" s="166"/>
      <c r="F662" s="166"/>
      <c r="G662" s="158"/>
    </row>
    <row r="663" spans="1:7" ht="12.75" customHeight="1">
      <c r="A663" s="173">
        <f>+A658+1</f>
        <v>121</v>
      </c>
      <c r="B663" s="109" t="s">
        <v>197</v>
      </c>
      <c r="C663" s="160" t="s">
        <v>33</v>
      </c>
      <c r="D663" s="161">
        <v>656</v>
      </c>
      <c r="E663" s="164">
        <v>1.695535789643158</v>
      </c>
      <c r="F663" s="164">
        <v>1.3308354213150002</v>
      </c>
      <c r="G663" s="158">
        <f t="shared" ref="G663" si="118">D663*E663</f>
        <v>1112.2714780059116</v>
      </c>
    </row>
    <row r="664" spans="1:7">
      <c r="A664" s="173"/>
      <c r="B664" s="109"/>
      <c r="C664" s="160"/>
      <c r="D664" s="162"/>
      <c r="E664" s="165"/>
      <c r="F664" s="165"/>
      <c r="G664" s="158"/>
    </row>
    <row r="665" spans="1:7">
      <c r="A665" s="173"/>
      <c r="B665" s="109"/>
      <c r="C665" s="160"/>
      <c r="D665" s="162"/>
      <c r="E665" s="165"/>
      <c r="F665" s="165"/>
      <c r="G665" s="158"/>
    </row>
    <row r="666" spans="1:7">
      <c r="A666" s="173"/>
      <c r="B666" s="109"/>
      <c r="C666" s="160"/>
      <c r="D666" s="162"/>
      <c r="E666" s="165"/>
      <c r="F666" s="165"/>
      <c r="G666" s="158"/>
    </row>
    <row r="667" spans="1:7">
      <c r="A667" s="173"/>
      <c r="B667" s="109"/>
      <c r="C667" s="160"/>
      <c r="D667" s="163"/>
      <c r="E667" s="166"/>
      <c r="F667" s="166"/>
      <c r="G667" s="158"/>
    </row>
    <row r="668" spans="1:7">
      <c r="A668" s="173">
        <v>122</v>
      </c>
      <c r="B668" s="109" t="s">
        <v>189</v>
      </c>
      <c r="C668" s="160" t="s">
        <v>33</v>
      </c>
      <c r="D668" s="161">
        <v>656</v>
      </c>
      <c r="E668" s="164">
        <v>26.203940367059367</v>
      </c>
      <c r="F668" s="164">
        <v>20.567617759250002</v>
      </c>
      <c r="G668" s="158">
        <f t="shared" ref="G668" si="119">D668*E668</f>
        <v>17189.784880790943</v>
      </c>
    </row>
    <row r="669" spans="1:7">
      <c r="A669" s="173"/>
      <c r="B669" s="109"/>
      <c r="C669" s="160"/>
      <c r="D669" s="162"/>
      <c r="E669" s="165"/>
      <c r="F669" s="165"/>
      <c r="G669" s="158"/>
    </row>
    <row r="670" spans="1:7">
      <c r="A670" s="173"/>
      <c r="B670" s="109"/>
      <c r="C670" s="160"/>
      <c r="D670" s="162"/>
      <c r="E670" s="165"/>
      <c r="F670" s="165"/>
      <c r="G670" s="158"/>
    </row>
    <row r="671" spans="1:7">
      <c r="A671" s="173"/>
      <c r="B671" s="109"/>
      <c r="C671" s="160"/>
      <c r="D671" s="162"/>
      <c r="E671" s="165"/>
      <c r="F671" s="165"/>
      <c r="G671" s="158"/>
    </row>
    <row r="672" spans="1:7">
      <c r="A672" s="173"/>
      <c r="B672" s="109"/>
      <c r="C672" s="160"/>
      <c r="D672" s="163"/>
      <c r="E672" s="166"/>
      <c r="F672" s="166"/>
      <c r="G672" s="158"/>
    </row>
    <row r="673" spans="1:7">
      <c r="A673" s="173">
        <f>+A668+1</f>
        <v>123</v>
      </c>
      <c r="B673" s="109" t="s">
        <v>198</v>
      </c>
      <c r="C673" s="176" t="s">
        <v>53</v>
      </c>
      <c r="D673" s="177">
        <v>300</v>
      </c>
      <c r="E673" s="164">
        <v>2.5588892725830763</v>
      </c>
      <c r="F673" s="164">
        <v>2.0084863463090006</v>
      </c>
      <c r="G673" s="158">
        <f t="shared" ref="G673" si="120">D673*E673</f>
        <v>767.66678177492292</v>
      </c>
    </row>
    <row r="674" spans="1:7">
      <c r="A674" s="173"/>
      <c r="B674" s="109"/>
      <c r="C674" s="176"/>
      <c r="D674" s="177"/>
      <c r="E674" s="165"/>
      <c r="F674" s="165"/>
      <c r="G674" s="158"/>
    </row>
    <row r="675" spans="1:7">
      <c r="A675" s="173"/>
      <c r="B675" s="109"/>
      <c r="C675" s="176"/>
      <c r="D675" s="177"/>
      <c r="E675" s="165"/>
      <c r="F675" s="165"/>
      <c r="G675" s="158"/>
    </row>
    <row r="676" spans="1:7">
      <c r="A676" s="173"/>
      <c r="B676" s="109"/>
      <c r="C676" s="176"/>
      <c r="D676" s="177"/>
      <c r="E676" s="165"/>
      <c r="F676" s="165"/>
      <c r="G676" s="158"/>
    </row>
    <row r="677" spans="1:7">
      <c r="A677" s="173"/>
      <c r="B677" s="109"/>
      <c r="C677" s="176"/>
      <c r="D677" s="177"/>
      <c r="E677" s="166"/>
      <c r="F677" s="166"/>
      <c r="G677" s="158"/>
    </row>
    <row r="678" spans="1:7">
      <c r="A678" s="170"/>
      <c r="B678" s="171" t="s">
        <v>199</v>
      </c>
      <c r="C678" s="170"/>
      <c r="D678" s="172"/>
      <c r="E678" s="164"/>
      <c r="F678" s="167"/>
      <c r="G678" s="158"/>
    </row>
    <row r="679" spans="1:7">
      <c r="A679" s="170"/>
      <c r="B679" s="171"/>
      <c r="C679" s="170"/>
      <c r="D679" s="172"/>
      <c r="E679" s="165"/>
      <c r="F679" s="168"/>
      <c r="G679" s="158"/>
    </row>
    <row r="680" spans="1:7">
      <c r="A680" s="170"/>
      <c r="B680" s="171"/>
      <c r="C680" s="170"/>
      <c r="D680" s="172"/>
      <c r="E680" s="165"/>
      <c r="F680" s="168"/>
      <c r="G680" s="158"/>
    </row>
    <row r="681" spans="1:7">
      <c r="A681" s="170"/>
      <c r="B681" s="171"/>
      <c r="C681" s="170"/>
      <c r="D681" s="172"/>
      <c r="E681" s="165"/>
      <c r="F681" s="168"/>
      <c r="G681" s="158"/>
    </row>
    <row r="682" spans="1:7">
      <c r="A682" s="170"/>
      <c r="B682" s="171"/>
      <c r="C682" s="170"/>
      <c r="D682" s="172"/>
      <c r="E682" s="166"/>
      <c r="F682" s="169"/>
      <c r="G682" s="158"/>
    </row>
    <row r="683" spans="1:7" ht="12.75" customHeight="1">
      <c r="A683" s="159">
        <f>+A673+1</f>
        <v>124</v>
      </c>
      <c r="B683" s="109" t="s">
        <v>182</v>
      </c>
      <c r="C683" s="160" t="s">
        <v>33</v>
      </c>
      <c r="D683" s="161">
        <v>164.8</v>
      </c>
      <c r="E683" s="164">
        <v>2.9520896364923068</v>
      </c>
      <c r="F683" s="164">
        <v>2.3171114872000005</v>
      </c>
      <c r="G683" s="158">
        <f t="shared" ref="G683" si="121">D683*E683</f>
        <v>486.5043720939322</v>
      </c>
    </row>
    <row r="684" spans="1:7">
      <c r="A684" s="159"/>
      <c r="B684" s="109"/>
      <c r="C684" s="160"/>
      <c r="D684" s="162"/>
      <c r="E684" s="165"/>
      <c r="F684" s="165"/>
      <c r="G684" s="158"/>
    </row>
    <row r="685" spans="1:7">
      <c r="A685" s="159"/>
      <c r="B685" s="109"/>
      <c r="C685" s="160"/>
      <c r="D685" s="162"/>
      <c r="E685" s="165"/>
      <c r="F685" s="165"/>
      <c r="G685" s="158"/>
    </row>
    <row r="686" spans="1:7">
      <c r="A686" s="159"/>
      <c r="B686" s="109"/>
      <c r="C686" s="160"/>
      <c r="D686" s="162"/>
      <c r="E686" s="165"/>
      <c r="F686" s="165"/>
      <c r="G686" s="158"/>
    </row>
    <row r="687" spans="1:7">
      <c r="A687" s="159"/>
      <c r="B687" s="109"/>
      <c r="C687" s="160"/>
      <c r="D687" s="163"/>
      <c r="E687" s="166"/>
      <c r="F687" s="166"/>
      <c r="G687" s="158"/>
    </row>
    <row r="688" spans="1:7">
      <c r="A688" s="173">
        <f>+A683+1</f>
        <v>125</v>
      </c>
      <c r="B688" s="109" t="s">
        <v>183</v>
      </c>
      <c r="C688" s="174" t="s">
        <v>31</v>
      </c>
      <c r="D688" s="175">
        <f>+D683*0.05</f>
        <v>8.24</v>
      </c>
      <c r="E688" s="164">
        <v>47.945000534087917</v>
      </c>
      <c r="F688" s="164">
        <v>37.63229616000001</v>
      </c>
      <c r="G688" s="158">
        <f t="shared" ref="G688" si="122">D688*E688</f>
        <v>395.06680440088445</v>
      </c>
    </row>
    <row r="689" spans="1:7">
      <c r="A689" s="173"/>
      <c r="B689" s="109"/>
      <c r="C689" s="174"/>
      <c r="D689" s="175"/>
      <c r="E689" s="165"/>
      <c r="F689" s="165"/>
      <c r="G689" s="158"/>
    </row>
    <row r="690" spans="1:7">
      <c r="A690" s="173"/>
      <c r="B690" s="109"/>
      <c r="C690" s="174"/>
      <c r="D690" s="175"/>
      <c r="E690" s="165"/>
      <c r="F690" s="165"/>
      <c r="G690" s="158"/>
    </row>
    <row r="691" spans="1:7">
      <c r="A691" s="173"/>
      <c r="B691" s="109"/>
      <c r="C691" s="174"/>
      <c r="D691" s="175"/>
      <c r="E691" s="165"/>
      <c r="F691" s="165"/>
      <c r="G691" s="158"/>
    </row>
    <row r="692" spans="1:7">
      <c r="A692" s="173"/>
      <c r="B692" s="109"/>
      <c r="C692" s="174"/>
      <c r="D692" s="175"/>
      <c r="E692" s="166"/>
      <c r="F692" s="166"/>
      <c r="G692" s="158"/>
    </row>
    <row r="693" spans="1:7" ht="12.75" customHeight="1">
      <c r="A693" s="173">
        <f>+A688+1</f>
        <v>126</v>
      </c>
      <c r="B693" s="109" t="s">
        <v>200</v>
      </c>
      <c r="C693" s="160" t="s">
        <v>33</v>
      </c>
      <c r="D693" s="161">
        <v>164.8</v>
      </c>
      <c r="E693" s="164">
        <v>1.4924452857445831</v>
      </c>
      <c r="F693" s="164">
        <v>1.1714285612700002</v>
      </c>
      <c r="G693" s="158">
        <f t="shared" ref="G693" si="123">D693*E693</f>
        <v>245.95498309070732</v>
      </c>
    </row>
    <row r="694" spans="1:7">
      <c r="A694" s="173"/>
      <c r="B694" s="109"/>
      <c r="C694" s="160"/>
      <c r="D694" s="162"/>
      <c r="E694" s="165"/>
      <c r="F694" s="165"/>
      <c r="G694" s="158"/>
    </row>
    <row r="695" spans="1:7">
      <c r="A695" s="173"/>
      <c r="B695" s="109"/>
      <c r="C695" s="160"/>
      <c r="D695" s="162"/>
      <c r="E695" s="165"/>
      <c r="F695" s="165"/>
      <c r="G695" s="158"/>
    </row>
    <row r="696" spans="1:7">
      <c r="A696" s="173"/>
      <c r="B696" s="109"/>
      <c r="C696" s="160"/>
      <c r="D696" s="162"/>
      <c r="E696" s="165"/>
      <c r="F696" s="165"/>
      <c r="G696" s="158"/>
    </row>
    <row r="697" spans="1:7">
      <c r="A697" s="173"/>
      <c r="B697" s="109"/>
      <c r="C697" s="160"/>
      <c r="D697" s="163"/>
      <c r="E697" s="166"/>
      <c r="F697" s="166"/>
      <c r="G697" s="158"/>
    </row>
    <row r="698" spans="1:7">
      <c r="A698" s="173">
        <f>+A693+1</f>
        <v>127</v>
      </c>
      <c r="B698" s="109" t="s">
        <v>189</v>
      </c>
      <c r="C698" s="160" t="s">
        <v>33</v>
      </c>
      <c r="D698" s="175">
        <v>164.8</v>
      </c>
      <c r="E698" s="164">
        <v>26.203940367059367</v>
      </c>
      <c r="F698" s="164">
        <v>20.567617759250002</v>
      </c>
      <c r="G698" s="158">
        <f t="shared" ref="G698" si="124">D698*E698</f>
        <v>4318.4093724913837</v>
      </c>
    </row>
    <row r="699" spans="1:7">
      <c r="A699" s="173"/>
      <c r="B699" s="109"/>
      <c r="C699" s="160"/>
      <c r="D699" s="175"/>
      <c r="E699" s="165"/>
      <c r="F699" s="165"/>
      <c r="G699" s="158"/>
    </row>
    <row r="700" spans="1:7">
      <c r="A700" s="173"/>
      <c r="B700" s="109"/>
      <c r="C700" s="160"/>
      <c r="D700" s="175"/>
      <c r="E700" s="165"/>
      <c r="F700" s="165"/>
      <c r="G700" s="158"/>
    </row>
    <row r="701" spans="1:7">
      <c r="A701" s="173"/>
      <c r="B701" s="109"/>
      <c r="C701" s="160"/>
      <c r="D701" s="175"/>
      <c r="E701" s="165"/>
      <c r="F701" s="165"/>
      <c r="G701" s="158"/>
    </row>
    <row r="702" spans="1:7">
      <c r="A702" s="173"/>
      <c r="B702" s="109"/>
      <c r="C702" s="160"/>
      <c r="D702" s="175"/>
      <c r="E702" s="166"/>
      <c r="F702" s="166"/>
      <c r="G702" s="158"/>
    </row>
    <row r="703" spans="1:7">
      <c r="A703" s="173">
        <f>+A698+1</f>
        <v>128</v>
      </c>
      <c r="B703" s="109" t="s">
        <v>201</v>
      </c>
      <c r="C703" s="176" t="s">
        <v>53</v>
      </c>
      <c r="D703" s="177">
        <v>206.7</v>
      </c>
      <c r="E703" s="164">
        <v>2.5588892725830763</v>
      </c>
      <c r="F703" s="164">
        <v>2.0084863463090006</v>
      </c>
      <c r="G703" s="158">
        <f t="shared" ref="G703" si="125">D703*E703</f>
        <v>528.92241264292181</v>
      </c>
    </row>
    <row r="704" spans="1:7">
      <c r="A704" s="173"/>
      <c r="B704" s="109"/>
      <c r="C704" s="176"/>
      <c r="D704" s="177"/>
      <c r="E704" s="165"/>
      <c r="F704" s="165"/>
      <c r="G704" s="158"/>
    </row>
    <row r="705" spans="1:7">
      <c r="A705" s="173"/>
      <c r="B705" s="109"/>
      <c r="C705" s="176"/>
      <c r="D705" s="177"/>
      <c r="E705" s="165"/>
      <c r="F705" s="165"/>
      <c r="G705" s="158"/>
    </row>
    <row r="706" spans="1:7">
      <c r="A706" s="173"/>
      <c r="B706" s="109"/>
      <c r="C706" s="176"/>
      <c r="D706" s="177"/>
      <c r="E706" s="165"/>
      <c r="F706" s="165"/>
      <c r="G706" s="158"/>
    </row>
    <row r="707" spans="1:7">
      <c r="A707" s="173"/>
      <c r="B707" s="109"/>
      <c r="C707" s="176"/>
      <c r="D707" s="177"/>
      <c r="E707" s="166"/>
      <c r="F707" s="166"/>
      <c r="G707" s="158"/>
    </row>
    <row r="708" spans="1:7">
      <c r="A708" s="170"/>
      <c r="B708" s="171" t="s">
        <v>202</v>
      </c>
      <c r="C708" s="170"/>
      <c r="D708" s="172"/>
      <c r="E708" s="164"/>
      <c r="F708" s="167"/>
      <c r="G708" s="158"/>
    </row>
    <row r="709" spans="1:7">
      <c r="A709" s="170"/>
      <c r="B709" s="171"/>
      <c r="C709" s="170"/>
      <c r="D709" s="172"/>
      <c r="E709" s="165"/>
      <c r="F709" s="168"/>
      <c r="G709" s="158"/>
    </row>
    <row r="710" spans="1:7">
      <c r="A710" s="170"/>
      <c r="B710" s="171"/>
      <c r="C710" s="170"/>
      <c r="D710" s="172"/>
      <c r="E710" s="165"/>
      <c r="F710" s="168"/>
      <c r="G710" s="158"/>
    </row>
    <row r="711" spans="1:7">
      <c r="A711" s="170"/>
      <c r="B711" s="171"/>
      <c r="C711" s="170"/>
      <c r="D711" s="172"/>
      <c r="E711" s="165"/>
      <c r="F711" s="168"/>
      <c r="G711" s="158"/>
    </row>
    <row r="712" spans="1:7">
      <c r="A712" s="170"/>
      <c r="B712" s="171"/>
      <c r="C712" s="170"/>
      <c r="D712" s="172"/>
      <c r="E712" s="166"/>
      <c r="F712" s="169"/>
      <c r="G712" s="158"/>
    </row>
    <row r="713" spans="1:7">
      <c r="A713" s="159">
        <f>+A703+1</f>
        <v>129</v>
      </c>
      <c r="B713" s="109" t="s">
        <v>203</v>
      </c>
      <c r="C713" s="160" t="s">
        <v>38</v>
      </c>
      <c r="D713" s="161">
        <v>1</v>
      </c>
      <c r="E713" s="164">
        <v>7605.5505796660373</v>
      </c>
      <c r="F713" s="164">
        <f>7475.3-7000</f>
        <v>475.30000000000018</v>
      </c>
      <c r="G713" s="158">
        <f t="shared" ref="G713" si="126">D713*E713</f>
        <v>7605.5505796660373</v>
      </c>
    </row>
    <row r="714" spans="1:7">
      <c r="A714" s="159"/>
      <c r="B714" s="109"/>
      <c r="C714" s="160"/>
      <c r="D714" s="162"/>
      <c r="E714" s="165"/>
      <c r="F714" s="165"/>
      <c r="G714" s="158"/>
    </row>
    <row r="715" spans="1:7">
      <c r="A715" s="159"/>
      <c r="B715" s="109"/>
      <c r="C715" s="160"/>
      <c r="D715" s="162"/>
      <c r="E715" s="165"/>
      <c r="F715" s="165"/>
      <c r="G715" s="158"/>
    </row>
    <row r="716" spans="1:7">
      <c r="A716" s="159"/>
      <c r="B716" s="109"/>
      <c r="C716" s="160"/>
      <c r="D716" s="162"/>
      <c r="E716" s="165"/>
      <c r="F716" s="165"/>
      <c r="G716" s="158"/>
    </row>
    <row r="717" spans="1:7">
      <c r="A717" s="159"/>
      <c r="B717" s="109"/>
      <c r="C717" s="160"/>
      <c r="D717" s="163"/>
      <c r="E717" s="166"/>
      <c r="F717" s="166"/>
      <c r="G717" s="158"/>
    </row>
    <row r="718" spans="1:7" ht="21.75" customHeight="1">
      <c r="A718" s="159">
        <v>131</v>
      </c>
      <c r="B718" s="109" t="s">
        <v>204</v>
      </c>
      <c r="C718" s="160" t="s">
        <v>38</v>
      </c>
      <c r="D718" s="161">
        <v>2</v>
      </c>
      <c r="E718" s="164">
        <v>15211.101159332075</v>
      </c>
      <c r="F718" s="164">
        <f>14950.6-14000</f>
        <v>950.60000000000036</v>
      </c>
      <c r="G718" s="158">
        <f t="shared" ref="G718" si="127">D718*E718</f>
        <v>30422.202318664149</v>
      </c>
    </row>
    <row r="719" spans="1:7">
      <c r="A719" s="159"/>
      <c r="B719" s="109"/>
      <c r="C719" s="160"/>
      <c r="D719" s="162"/>
      <c r="E719" s="165"/>
      <c r="F719" s="165"/>
      <c r="G719" s="158"/>
    </row>
    <row r="720" spans="1:7">
      <c r="A720" s="159"/>
      <c r="B720" s="109"/>
      <c r="C720" s="160"/>
      <c r="D720" s="162"/>
      <c r="E720" s="165"/>
      <c r="F720" s="165"/>
      <c r="G720" s="158"/>
    </row>
    <row r="721" spans="1:7">
      <c r="A721" s="159"/>
      <c r="B721" s="109"/>
      <c r="C721" s="160"/>
      <c r="D721" s="162"/>
      <c r="E721" s="165"/>
      <c r="F721" s="165"/>
      <c r="G721" s="158"/>
    </row>
    <row r="722" spans="1:7">
      <c r="A722" s="159"/>
      <c r="B722" s="109"/>
      <c r="C722" s="160"/>
      <c r="D722" s="163"/>
      <c r="E722" s="166"/>
      <c r="F722" s="166"/>
      <c r="G722" s="158"/>
    </row>
    <row r="723" spans="1:7" ht="12.75" customHeight="1">
      <c r="A723" s="159">
        <v>132</v>
      </c>
      <c r="B723" s="109" t="s">
        <v>205</v>
      </c>
      <c r="C723" s="160" t="s">
        <v>38</v>
      </c>
      <c r="D723" s="161">
        <v>2</v>
      </c>
      <c r="E723" s="164">
        <v>2716.2680641664419</v>
      </c>
      <c r="F723" s="164">
        <f>2669.75-2500</f>
        <v>169.75</v>
      </c>
      <c r="G723" s="158">
        <f t="shared" ref="G723" si="128">D723*E723</f>
        <v>5432.5361283328839</v>
      </c>
    </row>
    <row r="724" spans="1:7">
      <c r="A724" s="159"/>
      <c r="B724" s="109"/>
      <c r="C724" s="160"/>
      <c r="D724" s="162"/>
      <c r="E724" s="165"/>
      <c r="F724" s="165"/>
      <c r="G724" s="158"/>
    </row>
    <row r="725" spans="1:7">
      <c r="A725" s="159"/>
      <c r="B725" s="109"/>
      <c r="C725" s="160"/>
      <c r="D725" s="162"/>
      <c r="E725" s="165"/>
      <c r="F725" s="165"/>
      <c r="G725" s="158"/>
    </row>
    <row r="726" spans="1:7">
      <c r="A726" s="159"/>
      <c r="B726" s="109"/>
      <c r="C726" s="160"/>
      <c r="D726" s="162"/>
      <c r="E726" s="165"/>
      <c r="F726" s="165"/>
      <c r="G726" s="158"/>
    </row>
    <row r="727" spans="1:7">
      <c r="A727" s="159"/>
      <c r="B727" s="109"/>
      <c r="C727" s="160"/>
      <c r="D727" s="163"/>
      <c r="E727" s="166"/>
      <c r="F727" s="166"/>
      <c r="G727" s="158"/>
    </row>
    <row r="728" spans="1:7" ht="9.75" customHeight="1">
      <c r="A728" s="149"/>
      <c r="B728" s="150" t="s">
        <v>206</v>
      </c>
      <c r="C728" s="152"/>
      <c r="D728" s="153"/>
      <c r="E728" s="164"/>
      <c r="F728" s="154"/>
      <c r="G728" s="158"/>
    </row>
    <row r="729" spans="1:7" ht="9.75" customHeight="1">
      <c r="A729" s="149"/>
      <c r="B729" s="151"/>
      <c r="C729" s="152"/>
      <c r="D729" s="153"/>
      <c r="E729" s="165"/>
      <c r="F729" s="155"/>
      <c r="G729" s="158"/>
    </row>
    <row r="730" spans="1:7" ht="9.75" customHeight="1">
      <c r="A730" s="149"/>
      <c r="B730" s="151"/>
      <c r="C730" s="152"/>
      <c r="D730" s="153"/>
      <c r="E730" s="165"/>
      <c r="F730" s="155"/>
      <c r="G730" s="158"/>
    </row>
    <row r="731" spans="1:7" ht="9.75" customHeight="1">
      <c r="A731" s="149"/>
      <c r="B731" s="151"/>
      <c r="C731" s="152"/>
      <c r="D731" s="153"/>
      <c r="E731" s="165"/>
      <c r="F731" s="155"/>
      <c r="G731" s="158"/>
    </row>
    <row r="732" spans="1:7" ht="9.75" customHeight="1">
      <c r="A732" s="149"/>
      <c r="B732" s="151"/>
      <c r="C732" s="152"/>
      <c r="D732" s="153"/>
      <c r="E732" s="166"/>
      <c r="F732" s="156"/>
      <c r="G732" s="158"/>
    </row>
    <row r="733" spans="1:7" ht="15.6" customHeight="1">
      <c r="A733" s="208"/>
      <c r="B733" s="209" t="s">
        <v>207</v>
      </c>
      <c r="C733" s="208"/>
      <c r="D733" s="210"/>
      <c r="E733" s="164"/>
      <c r="F733" s="211"/>
      <c r="G733" s="158"/>
    </row>
    <row r="734" spans="1:7" ht="15.6" customHeight="1">
      <c r="A734" s="208"/>
      <c r="B734" s="209"/>
      <c r="C734" s="208"/>
      <c r="D734" s="210"/>
      <c r="E734" s="165"/>
      <c r="F734" s="211"/>
      <c r="G734" s="158"/>
    </row>
    <row r="735" spans="1:7" ht="15.6" customHeight="1">
      <c r="A735" s="208"/>
      <c r="B735" s="209"/>
      <c r="C735" s="208"/>
      <c r="D735" s="210"/>
      <c r="E735" s="165"/>
      <c r="F735" s="211"/>
      <c r="G735" s="158"/>
    </row>
    <row r="736" spans="1:7" ht="15.6" customHeight="1">
      <c r="A736" s="208"/>
      <c r="B736" s="209"/>
      <c r="C736" s="208"/>
      <c r="D736" s="210"/>
      <c r="E736" s="165"/>
      <c r="F736" s="211"/>
      <c r="G736" s="158"/>
    </row>
    <row r="737" spans="1:7" ht="15.6" customHeight="1">
      <c r="A737" s="208"/>
      <c r="B737" s="209"/>
      <c r="C737" s="208"/>
      <c r="D737" s="210"/>
      <c r="E737" s="166"/>
      <c r="F737" s="211"/>
      <c r="G737" s="158"/>
    </row>
    <row r="738" spans="1:7" ht="15.6" customHeight="1">
      <c r="A738" s="219">
        <v>1</v>
      </c>
      <c r="B738" s="109" t="s">
        <v>208</v>
      </c>
      <c r="C738" s="173" t="s">
        <v>26</v>
      </c>
      <c r="D738" s="221">
        <v>295</v>
      </c>
      <c r="E738" s="164">
        <v>41.789068012468434</v>
      </c>
      <c r="F738" s="222">
        <v>32.800470668000003</v>
      </c>
      <c r="G738" s="158">
        <f t="shared" ref="G738" si="129">D738*E738</f>
        <v>12327.775063678188</v>
      </c>
    </row>
    <row r="739" spans="1:7" ht="15.6" customHeight="1">
      <c r="A739" s="219"/>
      <c r="B739" s="109"/>
      <c r="C739" s="173"/>
      <c r="D739" s="221"/>
      <c r="E739" s="165"/>
      <c r="F739" s="222"/>
      <c r="G739" s="158"/>
    </row>
    <row r="740" spans="1:7" ht="15.6" customHeight="1">
      <c r="A740" s="219"/>
      <c r="B740" s="109"/>
      <c r="C740" s="173"/>
      <c r="D740" s="221"/>
      <c r="E740" s="165"/>
      <c r="F740" s="222"/>
      <c r="G740" s="158"/>
    </row>
    <row r="741" spans="1:7" ht="15.6" customHeight="1">
      <c r="A741" s="219"/>
      <c r="B741" s="109"/>
      <c r="C741" s="173"/>
      <c r="D741" s="221"/>
      <c r="E741" s="165"/>
      <c r="F741" s="222"/>
      <c r="G741" s="158"/>
    </row>
    <row r="742" spans="1:7" ht="15.6" customHeight="1">
      <c r="A742" s="219"/>
      <c r="B742" s="109"/>
      <c r="C742" s="173"/>
      <c r="D742" s="221"/>
      <c r="E742" s="166"/>
      <c r="F742" s="222"/>
      <c r="G742" s="158"/>
    </row>
    <row r="743" spans="1:7" ht="15.6" customHeight="1">
      <c r="A743" s="173">
        <f>+A738+1</f>
        <v>2</v>
      </c>
      <c r="B743" s="109" t="s">
        <v>209</v>
      </c>
      <c r="C743" s="173" t="s">
        <v>26</v>
      </c>
      <c r="D743" s="223">
        <v>1021</v>
      </c>
      <c r="E743" s="164">
        <v>60.318993862065803</v>
      </c>
      <c r="F743" s="220">
        <v>47.344711978397008</v>
      </c>
      <c r="G743" s="158">
        <f t="shared" ref="G743" si="130">D743*E743</f>
        <v>61585.692733169184</v>
      </c>
    </row>
    <row r="744" spans="1:7" ht="15.6" customHeight="1">
      <c r="A744" s="173"/>
      <c r="B744" s="109"/>
      <c r="C744" s="173"/>
      <c r="D744" s="223">
        <v>-73.012733333333301</v>
      </c>
      <c r="E744" s="165"/>
      <c r="F744" s="220"/>
      <c r="G744" s="158"/>
    </row>
    <row r="745" spans="1:7" ht="15.6" customHeight="1">
      <c r="A745" s="173"/>
      <c r="B745" s="109"/>
      <c r="C745" s="173"/>
      <c r="D745" s="223">
        <v>-78.151533333333305</v>
      </c>
      <c r="E745" s="165"/>
      <c r="F745" s="220"/>
      <c r="G745" s="158"/>
    </row>
    <row r="746" spans="1:7" ht="15.6" customHeight="1">
      <c r="A746" s="173"/>
      <c r="B746" s="109"/>
      <c r="C746" s="173"/>
      <c r="D746" s="223">
        <v>-83.290333333333294</v>
      </c>
      <c r="E746" s="165"/>
      <c r="F746" s="220"/>
      <c r="G746" s="158"/>
    </row>
    <row r="747" spans="1:7" ht="15.6" customHeight="1">
      <c r="A747" s="173"/>
      <c r="B747" s="109"/>
      <c r="C747" s="173"/>
      <c r="D747" s="223">
        <v>-88.429133333333297</v>
      </c>
      <c r="E747" s="166"/>
      <c r="F747" s="220"/>
      <c r="G747" s="158"/>
    </row>
    <row r="748" spans="1:7" ht="15.6" customHeight="1">
      <c r="A748" s="173">
        <v>3</v>
      </c>
      <c r="B748" s="109" t="s">
        <v>210</v>
      </c>
      <c r="C748" s="219" t="s">
        <v>48</v>
      </c>
      <c r="D748" s="219">
        <v>59.734999999999999</v>
      </c>
      <c r="E748" s="164">
        <v>352.1481484940262</v>
      </c>
      <c r="F748" s="220">
        <v>276.40302990300006</v>
      </c>
      <c r="G748" s="158">
        <f t="shared" ref="G748" si="131">D748*E748</f>
        <v>21035.569650290654</v>
      </c>
    </row>
    <row r="749" spans="1:7" ht="15.6" customHeight="1">
      <c r="A749" s="173"/>
      <c r="B749" s="109"/>
      <c r="C749" s="219"/>
      <c r="D749" s="219"/>
      <c r="E749" s="165"/>
      <c r="F749" s="220"/>
      <c r="G749" s="158"/>
    </row>
    <row r="750" spans="1:7" ht="15.6" customHeight="1">
      <c r="A750" s="173"/>
      <c r="B750" s="109"/>
      <c r="C750" s="219"/>
      <c r="D750" s="219"/>
      <c r="E750" s="165"/>
      <c r="F750" s="220"/>
      <c r="G750" s="158"/>
    </row>
    <row r="751" spans="1:7" ht="15.6" customHeight="1">
      <c r="A751" s="173"/>
      <c r="B751" s="109"/>
      <c r="C751" s="219"/>
      <c r="D751" s="219"/>
      <c r="E751" s="165"/>
      <c r="F751" s="220"/>
      <c r="G751" s="158"/>
    </row>
    <row r="752" spans="1:7" ht="15.6" customHeight="1">
      <c r="A752" s="173"/>
      <c r="B752" s="109"/>
      <c r="C752" s="219"/>
      <c r="D752" s="219"/>
      <c r="E752" s="166"/>
      <c r="F752" s="220"/>
      <c r="G752" s="158"/>
    </row>
    <row r="753" spans="1:7" ht="15.6" customHeight="1">
      <c r="A753" s="173">
        <v>4</v>
      </c>
      <c r="B753" s="109" t="s">
        <v>211</v>
      </c>
      <c r="C753" s="219" t="s">
        <v>48</v>
      </c>
      <c r="D753" s="219">
        <v>5.7629999999999999</v>
      </c>
      <c r="E753" s="164">
        <v>447.45998030183949</v>
      </c>
      <c r="F753" s="220">
        <v>351.21381397200003</v>
      </c>
      <c r="G753" s="158">
        <f t="shared" ref="G753" si="132">D753*E753</f>
        <v>2578.7118664795012</v>
      </c>
    </row>
    <row r="754" spans="1:7" ht="15.6" customHeight="1">
      <c r="A754" s="173"/>
      <c r="B754" s="109"/>
      <c r="C754" s="219"/>
      <c r="D754" s="219"/>
      <c r="E754" s="165"/>
      <c r="F754" s="220"/>
      <c r="G754" s="158"/>
    </row>
    <row r="755" spans="1:7" ht="15.6" customHeight="1">
      <c r="A755" s="173"/>
      <c r="B755" s="109"/>
      <c r="C755" s="219"/>
      <c r="D755" s="219"/>
      <c r="E755" s="165"/>
      <c r="F755" s="220"/>
      <c r="G755" s="158"/>
    </row>
    <row r="756" spans="1:7" ht="15.6" customHeight="1">
      <c r="A756" s="173"/>
      <c r="B756" s="109"/>
      <c r="C756" s="219"/>
      <c r="D756" s="219"/>
      <c r="E756" s="165"/>
      <c r="F756" s="220"/>
      <c r="G756" s="158"/>
    </row>
    <row r="757" spans="1:7" ht="15.6" customHeight="1">
      <c r="A757" s="173"/>
      <c r="B757" s="109"/>
      <c r="C757" s="219"/>
      <c r="D757" s="219"/>
      <c r="E757" s="166"/>
      <c r="F757" s="220"/>
      <c r="G757" s="158"/>
    </row>
    <row r="758" spans="1:7" ht="15.6" customHeight="1">
      <c r="A758" s="173">
        <v>5</v>
      </c>
      <c r="B758" s="109" t="s">
        <v>212</v>
      </c>
      <c r="C758" s="219" t="s">
        <v>47</v>
      </c>
      <c r="D758" s="221">
        <f>25+16.5</f>
        <v>41.5</v>
      </c>
      <c r="E758" s="164">
        <v>41.789068012468434</v>
      </c>
      <c r="F758" s="222">
        <v>32.800470668000003</v>
      </c>
      <c r="G758" s="158">
        <f t="shared" ref="G758" si="133">D758*E758</f>
        <v>1734.2463225174399</v>
      </c>
    </row>
    <row r="759" spans="1:7" ht="15.6" customHeight="1">
      <c r="A759" s="173"/>
      <c r="B759" s="109"/>
      <c r="C759" s="219"/>
      <c r="D759" s="221"/>
      <c r="E759" s="165"/>
      <c r="F759" s="222"/>
      <c r="G759" s="158"/>
    </row>
    <row r="760" spans="1:7" ht="15.6" customHeight="1">
      <c r="A760" s="173"/>
      <c r="B760" s="109"/>
      <c r="C760" s="219"/>
      <c r="D760" s="221"/>
      <c r="E760" s="165"/>
      <c r="F760" s="222"/>
      <c r="G760" s="158"/>
    </row>
    <row r="761" spans="1:7" ht="15.6" customHeight="1">
      <c r="A761" s="173"/>
      <c r="B761" s="109"/>
      <c r="C761" s="219"/>
      <c r="D761" s="221"/>
      <c r="E761" s="165"/>
      <c r="F761" s="222"/>
      <c r="G761" s="158"/>
    </row>
    <row r="762" spans="1:7" ht="15.6" customHeight="1">
      <c r="A762" s="173"/>
      <c r="B762" s="109"/>
      <c r="C762" s="219"/>
      <c r="D762" s="221"/>
      <c r="E762" s="166"/>
      <c r="F762" s="222"/>
      <c r="G762" s="158"/>
    </row>
    <row r="763" spans="1:7" ht="15.6" customHeight="1">
      <c r="A763" s="173">
        <f>+A758+1</f>
        <v>6</v>
      </c>
      <c r="B763" s="109" t="s">
        <v>213</v>
      </c>
      <c r="C763" s="173" t="s">
        <v>26</v>
      </c>
      <c r="D763" s="197">
        <v>57</v>
      </c>
      <c r="E763" s="164">
        <v>68.648546255419888</v>
      </c>
      <c r="F763" s="161">
        <v>53.88262373259699</v>
      </c>
      <c r="G763" s="158">
        <f t="shared" ref="G763" si="134">D763*E763</f>
        <v>3912.9671365589338</v>
      </c>
    </row>
    <row r="764" spans="1:7" ht="15.6" customHeight="1">
      <c r="A764" s="173"/>
      <c r="B764" s="109"/>
      <c r="C764" s="173"/>
      <c r="D764" s="197"/>
      <c r="E764" s="165"/>
      <c r="F764" s="162"/>
      <c r="G764" s="158"/>
    </row>
    <row r="765" spans="1:7" ht="15.6" customHeight="1">
      <c r="A765" s="173"/>
      <c r="B765" s="109"/>
      <c r="C765" s="173"/>
      <c r="D765" s="197"/>
      <c r="E765" s="165"/>
      <c r="F765" s="162"/>
      <c r="G765" s="158"/>
    </row>
    <row r="766" spans="1:7" ht="15.6" customHeight="1">
      <c r="A766" s="173"/>
      <c r="B766" s="109"/>
      <c r="C766" s="173"/>
      <c r="D766" s="197"/>
      <c r="E766" s="165"/>
      <c r="F766" s="162"/>
      <c r="G766" s="158"/>
    </row>
    <row r="767" spans="1:7" ht="15.6" customHeight="1">
      <c r="A767" s="173"/>
      <c r="B767" s="109"/>
      <c r="C767" s="173"/>
      <c r="D767" s="197"/>
      <c r="E767" s="166"/>
      <c r="F767" s="163"/>
      <c r="G767" s="158"/>
    </row>
    <row r="768" spans="1:7" ht="15.6" customHeight="1">
      <c r="A768" s="173">
        <f>+A763+1</f>
        <v>7</v>
      </c>
      <c r="B768" s="109" t="s">
        <v>214</v>
      </c>
      <c r="C768" s="219" t="s">
        <v>48</v>
      </c>
      <c r="D768" s="220">
        <v>3.0760000000000001</v>
      </c>
      <c r="E768" s="164">
        <v>352.1481484940262</v>
      </c>
      <c r="F768" s="220">
        <v>276.40302990300006</v>
      </c>
      <c r="G768" s="158">
        <f t="shared" ref="G768" si="135">D768*E768</f>
        <v>1083.2077047676246</v>
      </c>
    </row>
    <row r="769" spans="1:7" ht="15.6" customHeight="1">
      <c r="A769" s="173"/>
      <c r="B769" s="109"/>
      <c r="C769" s="219"/>
      <c r="D769" s="220">
        <v>-98.706733333333304</v>
      </c>
      <c r="E769" s="165"/>
      <c r="F769" s="220"/>
      <c r="G769" s="158"/>
    </row>
    <row r="770" spans="1:7" ht="15.6" customHeight="1">
      <c r="A770" s="173"/>
      <c r="B770" s="109"/>
      <c r="C770" s="219"/>
      <c r="D770" s="220">
        <v>-103.84553333333299</v>
      </c>
      <c r="E770" s="165"/>
      <c r="F770" s="220"/>
      <c r="G770" s="158"/>
    </row>
    <row r="771" spans="1:7" ht="15.6" customHeight="1">
      <c r="A771" s="173"/>
      <c r="B771" s="109"/>
      <c r="C771" s="219"/>
      <c r="D771" s="220">
        <v>-108.984333333333</v>
      </c>
      <c r="E771" s="165"/>
      <c r="F771" s="220"/>
      <c r="G771" s="158"/>
    </row>
    <row r="772" spans="1:7" ht="15.6" customHeight="1">
      <c r="A772" s="173"/>
      <c r="B772" s="109"/>
      <c r="C772" s="219"/>
      <c r="D772" s="220">
        <v>-114.123133333333</v>
      </c>
      <c r="E772" s="166"/>
      <c r="F772" s="220"/>
      <c r="G772" s="158"/>
    </row>
    <row r="773" spans="1:7" ht="15.6" customHeight="1">
      <c r="A773" s="173">
        <f>+A768+1</f>
        <v>8</v>
      </c>
      <c r="B773" s="109" t="s">
        <v>215</v>
      </c>
      <c r="C773" s="219" t="s">
        <v>48</v>
      </c>
      <c r="D773" s="220">
        <v>1.52</v>
      </c>
      <c r="E773" s="164">
        <v>364.28616346053104</v>
      </c>
      <c r="F773" s="220">
        <v>285.93022500000001</v>
      </c>
      <c r="G773" s="158">
        <f t="shared" ref="G773" si="136">D773*E773</f>
        <v>553.71496846000719</v>
      </c>
    </row>
    <row r="774" spans="1:7" ht="15.6" customHeight="1">
      <c r="A774" s="173"/>
      <c r="B774" s="109"/>
      <c r="C774" s="219"/>
      <c r="D774" s="220"/>
      <c r="E774" s="165"/>
      <c r="F774" s="220"/>
      <c r="G774" s="158"/>
    </row>
    <row r="775" spans="1:7" ht="15.6" customHeight="1">
      <c r="A775" s="173"/>
      <c r="B775" s="109"/>
      <c r="C775" s="219"/>
      <c r="D775" s="220"/>
      <c r="E775" s="165"/>
      <c r="F775" s="220"/>
      <c r="G775" s="158"/>
    </row>
    <row r="776" spans="1:7" ht="15.6" customHeight="1">
      <c r="A776" s="173"/>
      <c r="B776" s="109"/>
      <c r="C776" s="219"/>
      <c r="D776" s="220"/>
      <c r="E776" s="165"/>
      <c r="F776" s="220"/>
      <c r="G776" s="158"/>
    </row>
    <row r="777" spans="1:7" ht="15.6" customHeight="1">
      <c r="A777" s="173"/>
      <c r="B777" s="109"/>
      <c r="C777" s="219"/>
      <c r="D777" s="220"/>
      <c r="E777" s="166"/>
      <c r="F777" s="220"/>
      <c r="G777" s="158"/>
    </row>
    <row r="778" spans="1:7" ht="15.6" customHeight="1">
      <c r="A778" s="173">
        <f>+A773+1</f>
        <v>9</v>
      </c>
      <c r="B778" s="109" t="s">
        <v>216</v>
      </c>
      <c r="C778" s="173" t="s">
        <v>26</v>
      </c>
      <c r="D778" s="220">
        <v>28.5</v>
      </c>
      <c r="E778" s="164">
        <v>44.484284581907993</v>
      </c>
      <c r="F778" s="220">
        <v>34.915961063799998</v>
      </c>
      <c r="G778" s="158">
        <f t="shared" ref="G778" si="137">D778*E778</f>
        <v>1267.8021105843777</v>
      </c>
    </row>
    <row r="779" spans="1:7" ht="15.6" customHeight="1">
      <c r="A779" s="173"/>
      <c r="B779" s="109"/>
      <c r="C779" s="173"/>
      <c r="D779" s="220"/>
      <c r="E779" s="165"/>
      <c r="F779" s="220"/>
      <c r="G779" s="158"/>
    </row>
    <row r="780" spans="1:7" ht="15.6" customHeight="1">
      <c r="A780" s="173"/>
      <c r="B780" s="109"/>
      <c r="C780" s="173"/>
      <c r="D780" s="220"/>
      <c r="E780" s="165"/>
      <c r="F780" s="220"/>
      <c r="G780" s="158"/>
    </row>
    <row r="781" spans="1:7" ht="15.6" customHeight="1">
      <c r="A781" s="173"/>
      <c r="B781" s="109"/>
      <c r="C781" s="173"/>
      <c r="D781" s="220"/>
      <c r="E781" s="165"/>
      <c r="F781" s="220"/>
      <c r="G781" s="158"/>
    </row>
    <row r="782" spans="1:7" ht="15.6" customHeight="1">
      <c r="A782" s="173"/>
      <c r="B782" s="109"/>
      <c r="C782" s="173"/>
      <c r="D782" s="220"/>
      <c r="E782" s="166"/>
      <c r="F782" s="220"/>
      <c r="G782" s="158"/>
    </row>
    <row r="783" spans="1:7" ht="15.6" customHeight="1">
      <c r="A783" s="173">
        <f>+A778+1</f>
        <v>10</v>
      </c>
      <c r="B783" s="109" t="s">
        <v>217</v>
      </c>
      <c r="C783" s="173" t="s">
        <v>33</v>
      </c>
      <c r="D783" s="220">
        <v>138</v>
      </c>
      <c r="E783" s="164">
        <v>1.5377992202884379</v>
      </c>
      <c r="F783" s="220">
        <v>1.2070271153999999</v>
      </c>
      <c r="G783" s="158">
        <f t="shared" ref="G783" si="138">D783*E783</f>
        <v>212.21629239980442</v>
      </c>
    </row>
    <row r="784" spans="1:7" ht="15.6" customHeight="1">
      <c r="A784" s="173"/>
      <c r="B784" s="109"/>
      <c r="C784" s="173"/>
      <c r="D784" s="220"/>
      <c r="E784" s="165"/>
      <c r="F784" s="220"/>
      <c r="G784" s="158"/>
    </row>
    <row r="785" spans="1:7" ht="15.6" customHeight="1">
      <c r="A785" s="173"/>
      <c r="B785" s="109"/>
      <c r="C785" s="173"/>
      <c r="D785" s="220"/>
      <c r="E785" s="165"/>
      <c r="F785" s="220"/>
      <c r="G785" s="158"/>
    </row>
    <row r="786" spans="1:7" ht="15.6" customHeight="1">
      <c r="A786" s="173"/>
      <c r="B786" s="109"/>
      <c r="C786" s="173"/>
      <c r="D786" s="220"/>
      <c r="E786" s="165"/>
      <c r="F786" s="220"/>
      <c r="G786" s="158"/>
    </row>
    <row r="787" spans="1:7" ht="15.6" customHeight="1">
      <c r="A787" s="173"/>
      <c r="B787" s="109"/>
      <c r="C787" s="173"/>
      <c r="D787" s="220"/>
      <c r="E787" s="166"/>
      <c r="F787" s="220"/>
      <c r="G787" s="158"/>
    </row>
    <row r="788" spans="1:7" ht="15.6" customHeight="1">
      <c r="A788" s="173">
        <f>+A783+1</f>
        <v>11</v>
      </c>
      <c r="B788" s="109" t="s">
        <v>218</v>
      </c>
      <c r="C788" s="173" t="s">
        <v>26</v>
      </c>
      <c r="D788" s="197">
        <v>32</v>
      </c>
      <c r="E788" s="164">
        <v>68.648546255419888</v>
      </c>
      <c r="F788" s="161">
        <v>53.88262373259699</v>
      </c>
      <c r="G788" s="158">
        <f t="shared" ref="G788" si="139">D788*E788</f>
        <v>2196.7534801734364</v>
      </c>
    </row>
    <row r="789" spans="1:7" ht="15.6" customHeight="1">
      <c r="A789" s="173"/>
      <c r="B789" s="109"/>
      <c r="C789" s="173"/>
      <c r="D789" s="197"/>
      <c r="E789" s="165"/>
      <c r="F789" s="162"/>
      <c r="G789" s="158"/>
    </row>
    <row r="790" spans="1:7" ht="15.6" customHeight="1">
      <c r="A790" s="173"/>
      <c r="B790" s="109"/>
      <c r="C790" s="173"/>
      <c r="D790" s="197"/>
      <c r="E790" s="165"/>
      <c r="F790" s="162"/>
      <c r="G790" s="158"/>
    </row>
    <row r="791" spans="1:7" ht="15.6" customHeight="1">
      <c r="A791" s="173"/>
      <c r="B791" s="109"/>
      <c r="C791" s="173"/>
      <c r="D791" s="197"/>
      <c r="E791" s="165"/>
      <c r="F791" s="162"/>
      <c r="G791" s="158"/>
    </row>
    <row r="792" spans="1:7" ht="15.6" customHeight="1">
      <c r="A792" s="173"/>
      <c r="B792" s="109"/>
      <c r="C792" s="173"/>
      <c r="D792" s="197"/>
      <c r="E792" s="166"/>
      <c r="F792" s="163"/>
      <c r="G792" s="158"/>
    </row>
    <row r="793" spans="1:7" ht="15.6" customHeight="1">
      <c r="A793" s="173">
        <f>+A788+1</f>
        <v>12</v>
      </c>
      <c r="B793" s="109" t="s">
        <v>214</v>
      </c>
      <c r="C793" s="219" t="s">
        <v>48</v>
      </c>
      <c r="D793" s="220">
        <v>1.262</v>
      </c>
      <c r="E793" s="164">
        <v>352.1481484940262</v>
      </c>
      <c r="F793" s="220">
        <v>276.40302990300006</v>
      </c>
      <c r="G793" s="158">
        <f t="shared" ref="G793" si="140">D793*E793</f>
        <v>444.41096339946108</v>
      </c>
    </row>
    <row r="794" spans="1:7" ht="15.6" customHeight="1">
      <c r="A794" s="173"/>
      <c r="B794" s="109"/>
      <c r="C794" s="219"/>
      <c r="D794" s="220">
        <v>-98.706733333333304</v>
      </c>
      <c r="E794" s="165"/>
      <c r="F794" s="220"/>
      <c r="G794" s="158"/>
    </row>
    <row r="795" spans="1:7" ht="15.6" customHeight="1">
      <c r="A795" s="173"/>
      <c r="B795" s="109"/>
      <c r="C795" s="219"/>
      <c r="D795" s="220">
        <v>-103.84553333333299</v>
      </c>
      <c r="E795" s="165"/>
      <c r="F795" s="220"/>
      <c r="G795" s="158"/>
    </row>
    <row r="796" spans="1:7" ht="15.6" customHeight="1">
      <c r="A796" s="173"/>
      <c r="B796" s="109"/>
      <c r="C796" s="219"/>
      <c r="D796" s="220">
        <v>-108.984333333333</v>
      </c>
      <c r="E796" s="165"/>
      <c r="F796" s="220"/>
      <c r="G796" s="158"/>
    </row>
    <row r="797" spans="1:7" ht="15.6" customHeight="1">
      <c r="A797" s="173"/>
      <c r="B797" s="109"/>
      <c r="C797" s="219"/>
      <c r="D797" s="220">
        <v>-114.123133333333</v>
      </c>
      <c r="E797" s="166"/>
      <c r="F797" s="220"/>
      <c r="G797" s="158"/>
    </row>
    <row r="798" spans="1:7" ht="15.6" customHeight="1">
      <c r="A798" s="173">
        <f>+A793+1</f>
        <v>13</v>
      </c>
      <c r="B798" s="109" t="s">
        <v>215</v>
      </c>
      <c r="C798" s="219" t="s">
        <v>48</v>
      </c>
      <c r="D798" s="220">
        <v>0.92600000000000005</v>
      </c>
      <c r="E798" s="164">
        <v>364.28616346053104</v>
      </c>
      <c r="F798" s="220">
        <v>285.93022500000001</v>
      </c>
      <c r="G798" s="158">
        <f t="shared" ref="G798" si="141">D798*E798</f>
        <v>337.32898736445173</v>
      </c>
    </row>
    <row r="799" spans="1:7" ht="15.6" customHeight="1">
      <c r="A799" s="173"/>
      <c r="B799" s="109"/>
      <c r="C799" s="219"/>
      <c r="D799" s="220"/>
      <c r="E799" s="165"/>
      <c r="F799" s="220"/>
      <c r="G799" s="158"/>
    </row>
    <row r="800" spans="1:7" ht="15.6" customHeight="1">
      <c r="A800" s="173"/>
      <c r="B800" s="109"/>
      <c r="C800" s="219"/>
      <c r="D800" s="220"/>
      <c r="E800" s="165"/>
      <c r="F800" s="220"/>
      <c r="G800" s="158"/>
    </row>
    <row r="801" spans="1:7" ht="15.6" customHeight="1">
      <c r="A801" s="173"/>
      <c r="B801" s="109"/>
      <c r="C801" s="219"/>
      <c r="D801" s="220"/>
      <c r="E801" s="165"/>
      <c r="F801" s="220"/>
      <c r="G801" s="158"/>
    </row>
    <row r="802" spans="1:7" ht="15.6" customHeight="1">
      <c r="A802" s="173"/>
      <c r="B802" s="109"/>
      <c r="C802" s="219"/>
      <c r="D802" s="220"/>
      <c r="E802" s="166"/>
      <c r="F802" s="220"/>
      <c r="G802" s="158"/>
    </row>
    <row r="803" spans="1:7" ht="15.6" customHeight="1">
      <c r="A803" s="173">
        <f>+A798+1</f>
        <v>14</v>
      </c>
      <c r="B803" s="109" t="s">
        <v>219</v>
      </c>
      <c r="C803" s="173" t="s">
        <v>26</v>
      </c>
      <c r="D803" s="220">
        <v>24</v>
      </c>
      <c r="E803" s="164">
        <v>44.484284581907993</v>
      </c>
      <c r="F803" s="220">
        <v>34.915961063799998</v>
      </c>
      <c r="G803" s="158">
        <f t="shared" ref="G803" si="142">D803*E803</f>
        <v>1067.6228299657919</v>
      </c>
    </row>
    <row r="804" spans="1:7" ht="15.6" customHeight="1">
      <c r="A804" s="173"/>
      <c r="B804" s="109"/>
      <c r="C804" s="173"/>
      <c r="D804" s="220"/>
      <c r="E804" s="165"/>
      <c r="F804" s="220"/>
      <c r="G804" s="158"/>
    </row>
    <row r="805" spans="1:7" ht="15.6" customHeight="1">
      <c r="A805" s="173"/>
      <c r="B805" s="109"/>
      <c r="C805" s="173"/>
      <c r="D805" s="220"/>
      <c r="E805" s="165"/>
      <c r="F805" s="220"/>
      <c r="G805" s="158"/>
    </row>
    <row r="806" spans="1:7" ht="15.6" customHeight="1">
      <c r="A806" s="173"/>
      <c r="B806" s="109"/>
      <c r="C806" s="173"/>
      <c r="D806" s="220"/>
      <c r="E806" s="165"/>
      <c r="F806" s="220"/>
      <c r="G806" s="158"/>
    </row>
    <row r="807" spans="1:7" ht="15.6" customHeight="1">
      <c r="A807" s="173"/>
      <c r="B807" s="109"/>
      <c r="C807" s="173"/>
      <c r="D807" s="220"/>
      <c r="E807" s="166"/>
      <c r="F807" s="220"/>
      <c r="G807" s="158"/>
    </row>
    <row r="808" spans="1:7" ht="15.6" customHeight="1">
      <c r="A808" s="173">
        <f>+A803+1</f>
        <v>15</v>
      </c>
      <c r="B808" s="109" t="s">
        <v>217</v>
      </c>
      <c r="C808" s="173" t="s">
        <v>33</v>
      </c>
      <c r="D808" s="220">
        <v>120</v>
      </c>
      <c r="E808" s="164">
        <v>1.5377992202884379</v>
      </c>
      <c r="F808" s="220">
        <v>1.2070271153999999</v>
      </c>
      <c r="G808" s="158">
        <f t="shared" ref="G808" si="143">D808*E808</f>
        <v>184.53590643461254</v>
      </c>
    </row>
    <row r="809" spans="1:7" ht="15.6" customHeight="1">
      <c r="A809" s="173"/>
      <c r="B809" s="109"/>
      <c r="C809" s="173"/>
      <c r="D809" s="220"/>
      <c r="E809" s="165"/>
      <c r="F809" s="220"/>
      <c r="G809" s="158"/>
    </row>
    <row r="810" spans="1:7" ht="15.6" customHeight="1">
      <c r="A810" s="173"/>
      <c r="B810" s="109"/>
      <c r="C810" s="173"/>
      <c r="D810" s="220"/>
      <c r="E810" s="165"/>
      <c r="F810" s="220"/>
      <c r="G810" s="158"/>
    </row>
    <row r="811" spans="1:7" ht="15.6" customHeight="1">
      <c r="A811" s="173"/>
      <c r="B811" s="109"/>
      <c r="C811" s="173"/>
      <c r="D811" s="220"/>
      <c r="E811" s="165"/>
      <c r="F811" s="220"/>
      <c r="G811" s="158"/>
    </row>
    <row r="812" spans="1:7" ht="15.6" customHeight="1">
      <c r="A812" s="173"/>
      <c r="B812" s="109"/>
      <c r="C812" s="173"/>
      <c r="D812" s="220"/>
      <c r="E812" s="166"/>
      <c r="F812" s="220"/>
      <c r="G812" s="158"/>
    </row>
    <row r="813" spans="1:7" ht="15.6" customHeight="1">
      <c r="A813" s="173">
        <f>+A808+1</f>
        <v>16</v>
      </c>
      <c r="B813" s="109" t="s">
        <v>220</v>
      </c>
      <c r="C813" s="173" t="s">
        <v>26</v>
      </c>
      <c r="D813" s="223">
        <v>10</v>
      </c>
      <c r="E813" s="164">
        <v>109.97558667969474</v>
      </c>
      <c r="F813" s="220">
        <v>86.320446390600011</v>
      </c>
      <c r="G813" s="158">
        <f t="shared" ref="G813" si="144">D813*E813</f>
        <v>1099.7558667969474</v>
      </c>
    </row>
    <row r="814" spans="1:7" ht="15.6" customHeight="1">
      <c r="A814" s="173"/>
      <c r="B814" s="109"/>
      <c r="C814" s="173"/>
      <c r="D814" s="223">
        <v>-73.012733333333301</v>
      </c>
      <c r="E814" s="165"/>
      <c r="F814" s="220"/>
      <c r="G814" s="158"/>
    </row>
    <row r="815" spans="1:7" ht="15.6" customHeight="1">
      <c r="A815" s="173"/>
      <c r="B815" s="109"/>
      <c r="C815" s="173"/>
      <c r="D815" s="223">
        <v>-78.151533333333305</v>
      </c>
      <c r="E815" s="165"/>
      <c r="F815" s="220"/>
      <c r="G815" s="158"/>
    </row>
    <row r="816" spans="1:7" ht="15.6" customHeight="1">
      <c r="A816" s="173"/>
      <c r="B816" s="109"/>
      <c r="C816" s="173"/>
      <c r="D816" s="223">
        <v>-83.290333333333294</v>
      </c>
      <c r="E816" s="165"/>
      <c r="F816" s="220"/>
      <c r="G816" s="158"/>
    </row>
    <row r="817" spans="1:7" ht="15.6" customHeight="1">
      <c r="A817" s="173"/>
      <c r="B817" s="109"/>
      <c r="C817" s="173"/>
      <c r="D817" s="223">
        <v>-88.429133333333297</v>
      </c>
      <c r="E817" s="166"/>
      <c r="F817" s="220"/>
      <c r="G817" s="158"/>
    </row>
    <row r="818" spans="1:7" ht="15.6" customHeight="1">
      <c r="A818" s="173">
        <f>+A813+1</f>
        <v>17</v>
      </c>
      <c r="B818" s="109" t="s">
        <v>214</v>
      </c>
      <c r="C818" s="219" t="s">
        <v>48</v>
      </c>
      <c r="D818" s="220">
        <v>1.0900000000000001</v>
      </c>
      <c r="E818" s="164">
        <v>352.1481484940262</v>
      </c>
      <c r="F818" s="220">
        <v>276.40302990300006</v>
      </c>
      <c r="G818" s="158">
        <f t="shared" ref="G818" si="145">D818*E818</f>
        <v>383.84148185848858</v>
      </c>
    </row>
    <row r="819" spans="1:7" ht="15.6" customHeight="1">
      <c r="A819" s="173"/>
      <c r="B819" s="109"/>
      <c r="C819" s="219"/>
      <c r="D819" s="220">
        <v>-98.706733333333304</v>
      </c>
      <c r="E819" s="165"/>
      <c r="F819" s="220"/>
      <c r="G819" s="158"/>
    </row>
    <row r="820" spans="1:7" ht="15.6" customHeight="1">
      <c r="A820" s="173"/>
      <c r="B820" s="109"/>
      <c r="C820" s="219"/>
      <c r="D820" s="220">
        <v>-103.84553333333299</v>
      </c>
      <c r="E820" s="165"/>
      <c r="F820" s="220"/>
      <c r="G820" s="158"/>
    </row>
    <row r="821" spans="1:7" ht="15.6" customHeight="1">
      <c r="A821" s="173"/>
      <c r="B821" s="109"/>
      <c r="C821" s="219"/>
      <c r="D821" s="220">
        <v>-108.984333333333</v>
      </c>
      <c r="E821" s="165"/>
      <c r="F821" s="220"/>
      <c r="G821" s="158"/>
    </row>
    <row r="822" spans="1:7" ht="15.6" customHeight="1">
      <c r="A822" s="173"/>
      <c r="B822" s="109"/>
      <c r="C822" s="219"/>
      <c r="D822" s="220">
        <v>-114.123133333333</v>
      </c>
      <c r="E822" s="166"/>
      <c r="F822" s="220"/>
      <c r="G822" s="158"/>
    </row>
    <row r="823" spans="1:7" ht="15.6" customHeight="1">
      <c r="A823" s="173">
        <f>+A818+1</f>
        <v>18</v>
      </c>
      <c r="B823" s="109" t="s">
        <v>215</v>
      </c>
      <c r="C823" s="219" t="s">
        <v>48</v>
      </c>
      <c r="D823" s="220">
        <v>3.2000000000000001E-2</v>
      </c>
      <c r="E823" s="164">
        <v>364.28616346053104</v>
      </c>
      <c r="F823" s="220">
        <v>285.93022500000001</v>
      </c>
      <c r="G823" s="158">
        <f t="shared" ref="G823" si="146">D823*E823</f>
        <v>11.657157230736994</v>
      </c>
    </row>
    <row r="824" spans="1:7" ht="15.6" customHeight="1">
      <c r="A824" s="173"/>
      <c r="B824" s="109"/>
      <c r="C824" s="219"/>
      <c r="D824" s="220"/>
      <c r="E824" s="165"/>
      <c r="F824" s="220"/>
      <c r="G824" s="158"/>
    </row>
    <row r="825" spans="1:7" ht="15.6" customHeight="1">
      <c r="A825" s="173"/>
      <c r="B825" s="109"/>
      <c r="C825" s="219"/>
      <c r="D825" s="220"/>
      <c r="E825" s="165"/>
      <c r="F825" s="220"/>
      <c r="G825" s="158"/>
    </row>
    <row r="826" spans="1:7" ht="15.6" customHeight="1">
      <c r="A826" s="173"/>
      <c r="B826" s="109"/>
      <c r="C826" s="219"/>
      <c r="D826" s="220"/>
      <c r="E826" s="165"/>
      <c r="F826" s="220"/>
      <c r="G826" s="158"/>
    </row>
    <row r="827" spans="1:7" ht="15.6" customHeight="1">
      <c r="A827" s="173"/>
      <c r="B827" s="109"/>
      <c r="C827" s="219"/>
      <c r="D827" s="220"/>
      <c r="E827" s="166"/>
      <c r="F827" s="220"/>
      <c r="G827" s="158"/>
    </row>
    <row r="828" spans="1:7" ht="15.6" customHeight="1">
      <c r="A828" s="173">
        <f>+A823+1</f>
        <v>19</v>
      </c>
      <c r="B828" s="109" t="s">
        <v>221</v>
      </c>
      <c r="C828" s="173" t="s">
        <v>26</v>
      </c>
      <c r="D828" s="223">
        <v>5.3</v>
      </c>
      <c r="E828" s="164">
        <v>114.6821639116048</v>
      </c>
      <c r="F828" s="220">
        <v>90.014664897600014</v>
      </c>
      <c r="G828" s="158">
        <f t="shared" ref="G828" si="147">D828*E828</f>
        <v>607.81546873150546</v>
      </c>
    </row>
    <row r="829" spans="1:7" ht="15.6" customHeight="1">
      <c r="A829" s="173"/>
      <c r="B829" s="109"/>
      <c r="C829" s="173"/>
      <c r="D829" s="223">
        <v>-73.012733333333301</v>
      </c>
      <c r="E829" s="165"/>
      <c r="F829" s="220"/>
      <c r="G829" s="158"/>
    </row>
    <row r="830" spans="1:7" ht="15.6" customHeight="1">
      <c r="A830" s="173"/>
      <c r="B830" s="109"/>
      <c r="C830" s="173"/>
      <c r="D830" s="223">
        <v>-78.151533333333305</v>
      </c>
      <c r="E830" s="165"/>
      <c r="F830" s="220"/>
      <c r="G830" s="158"/>
    </row>
    <row r="831" spans="1:7" ht="15.6" customHeight="1">
      <c r="A831" s="173"/>
      <c r="B831" s="109"/>
      <c r="C831" s="173"/>
      <c r="D831" s="223">
        <v>-83.290333333333294</v>
      </c>
      <c r="E831" s="165"/>
      <c r="F831" s="220"/>
      <c r="G831" s="158"/>
    </row>
    <row r="832" spans="1:7" ht="15.6" customHeight="1">
      <c r="A832" s="173"/>
      <c r="B832" s="109"/>
      <c r="C832" s="173"/>
      <c r="D832" s="223">
        <v>-88.429133333333297</v>
      </c>
      <c r="E832" s="166"/>
      <c r="F832" s="220"/>
      <c r="G832" s="158"/>
    </row>
    <row r="833" spans="1:7" ht="15.6" customHeight="1">
      <c r="A833" s="173">
        <f>+A828+1</f>
        <v>20</v>
      </c>
      <c r="B833" s="109" t="s">
        <v>214</v>
      </c>
      <c r="C833" s="219" t="s">
        <v>48</v>
      </c>
      <c r="D833" s="220">
        <v>0.57799999999999996</v>
      </c>
      <c r="E833" s="164">
        <v>352.1481484940262</v>
      </c>
      <c r="F833" s="220">
        <v>276.40302990300006</v>
      </c>
      <c r="G833" s="158">
        <f t="shared" ref="G833" si="148">D833*E833</f>
        <v>203.54162982954713</v>
      </c>
    </row>
    <row r="834" spans="1:7" ht="15.6" customHeight="1">
      <c r="A834" s="173"/>
      <c r="B834" s="109"/>
      <c r="C834" s="219"/>
      <c r="D834" s="220">
        <v>-98.706733333333304</v>
      </c>
      <c r="E834" s="165"/>
      <c r="F834" s="220"/>
      <c r="G834" s="158"/>
    </row>
    <row r="835" spans="1:7" ht="15.6" customHeight="1">
      <c r="A835" s="173"/>
      <c r="B835" s="109"/>
      <c r="C835" s="219"/>
      <c r="D835" s="220">
        <v>-103.84553333333299</v>
      </c>
      <c r="E835" s="165"/>
      <c r="F835" s="220"/>
      <c r="G835" s="158"/>
    </row>
    <row r="836" spans="1:7" ht="15.6" customHeight="1">
      <c r="A836" s="173"/>
      <c r="B836" s="109"/>
      <c r="C836" s="219"/>
      <c r="D836" s="220">
        <v>-108.984333333333</v>
      </c>
      <c r="E836" s="165"/>
      <c r="F836" s="220"/>
      <c r="G836" s="158"/>
    </row>
    <row r="837" spans="1:7" ht="15.6" customHeight="1">
      <c r="A837" s="173"/>
      <c r="B837" s="109"/>
      <c r="C837" s="219"/>
      <c r="D837" s="220">
        <v>-114.123133333333</v>
      </c>
      <c r="E837" s="166"/>
      <c r="F837" s="220"/>
      <c r="G837" s="158"/>
    </row>
    <row r="838" spans="1:7" ht="15.6" customHeight="1">
      <c r="A838" s="173">
        <f>+A833+1</f>
        <v>21</v>
      </c>
      <c r="B838" s="109" t="s">
        <v>215</v>
      </c>
      <c r="C838" s="219" t="s">
        <v>48</v>
      </c>
      <c r="D838" s="220">
        <v>0.02</v>
      </c>
      <c r="E838" s="164">
        <v>364.28616346053104</v>
      </c>
      <c r="F838" s="220">
        <v>285.93022500000001</v>
      </c>
      <c r="G838" s="158">
        <f t="shared" ref="G838" si="149">D838*E838</f>
        <v>7.2857232692106209</v>
      </c>
    </row>
    <row r="839" spans="1:7" ht="15.6" customHeight="1">
      <c r="A839" s="173"/>
      <c r="B839" s="109"/>
      <c r="C839" s="219"/>
      <c r="D839" s="220"/>
      <c r="E839" s="165"/>
      <c r="F839" s="220"/>
      <c r="G839" s="158"/>
    </row>
    <row r="840" spans="1:7" ht="15.6" customHeight="1">
      <c r="A840" s="173"/>
      <c r="B840" s="109"/>
      <c r="C840" s="219"/>
      <c r="D840" s="220"/>
      <c r="E840" s="165"/>
      <c r="F840" s="220"/>
      <c r="G840" s="158"/>
    </row>
    <row r="841" spans="1:7" ht="15.6" customHeight="1">
      <c r="A841" s="173"/>
      <c r="B841" s="109"/>
      <c r="C841" s="219"/>
      <c r="D841" s="220"/>
      <c r="E841" s="165"/>
      <c r="F841" s="220"/>
      <c r="G841" s="158"/>
    </row>
    <row r="842" spans="1:7" ht="15.6" customHeight="1">
      <c r="A842" s="173"/>
      <c r="B842" s="109"/>
      <c r="C842" s="219"/>
      <c r="D842" s="220"/>
      <c r="E842" s="166"/>
      <c r="F842" s="220"/>
      <c r="G842" s="158"/>
    </row>
    <row r="843" spans="1:7" ht="15.6" customHeight="1">
      <c r="A843" s="173">
        <f>+A838+1</f>
        <v>22</v>
      </c>
      <c r="B843" s="109" t="s">
        <v>222</v>
      </c>
      <c r="C843" s="173" t="s">
        <v>56</v>
      </c>
      <c r="D843" s="197">
        <v>30</v>
      </c>
      <c r="E843" s="164">
        <v>9.4574377878311946</v>
      </c>
      <c r="F843" s="161">
        <v>7.4231952400000001</v>
      </c>
      <c r="G843" s="158">
        <f t="shared" ref="G843" si="150">D843*E843</f>
        <v>283.72313363493583</v>
      </c>
    </row>
    <row r="844" spans="1:7" ht="15.6" customHeight="1">
      <c r="A844" s="173"/>
      <c r="B844" s="109"/>
      <c r="C844" s="160"/>
      <c r="D844" s="197"/>
      <c r="E844" s="165"/>
      <c r="F844" s="162"/>
      <c r="G844" s="158"/>
    </row>
    <row r="845" spans="1:7" ht="15.6" customHeight="1">
      <c r="A845" s="173"/>
      <c r="B845" s="109"/>
      <c r="C845" s="160"/>
      <c r="D845" s="197"/>
      <c r="E845" s="165"/>
      <c r="F845" s="162"/>
      <c r="G845" s="158"/>
    </row>
    <row r="846" spans="1:7" ht="15.6" customHeight="1">
      <c r="A846" s="173"/>
      <c r="B846" s="109"/>
      <c r="C846" s="160"/>
      <c r="D846" s="197"/>
      <c r="E846" s="165"/>
      <c r="F846" s="162"/>
      <c r="G846" s="158"/>
    </row>
    <row r="847" spans="1:7" ht="15.6" customHeight="1">
      <c r="A847" s="173"/>
      <c r="B847" s="109"/>
      <c r="C847" s="160"/>
      <c r="D847" s="197"/>
      <c r="E847" s="166"/>
      <c r="F847" s="163"/>
      <c r="G847" s="158"/>
    </row>
    <row r="848" spans="1:7" ht="15.6" customHeight="1">
      <c r="A848" s="173">
        <f>+A843+1</f>
        <v>23</v>
      </c>
      <c r="B848" s="109" t="s">
        <v>223</v>
      </c>
      <c r="C848" s="219" t="s">
        <v>47</v>
      </c>
      <c r="D848" s="219">
        <v>30</v>
      </c>
      <c r="E848" s="164">
        <v>49.214448761789207</v>
      </c>
      <c r="F848" s="220">
        <v>38.628693096750006</v>
      </c>
      <c r="G848" s="158">
        <f t="shared" ref="G848" si="151">D848*E848</f>
        <v>1476.4334628536762</v>
      </c>
    </row>
    <row r="849" spans="1:7" ht="15.6" customHeight="1">
      <c r="A849" s="173"/>
      <c r="B849" s="109"/>
      <c r="C849" s="219"/>
      <c r="D849" s="219"/>
      <c r="E849" s="165"/>
      <c r="F849" s="220"/>
      <c r="G849" s="158"/>
    </row>
    <row r="850" spans="1:7" ht="15.6" customHeight="1">
      <c r="A850" s="173"/>
      <c r="B850" s="109"/>
      <c r="C850" s="219"/>
      <c r="D850" s="219"/>
      <c r="E850" s="165"/>
      <c r="F850" s="220"/>
      <c r="G850" s="158"/>
    </row>
    <row r="851" spans="1:7" ht="15.6" customHeight="1">
      <c r="A851" s="173"/>
      <c r="B851" s="109"/>
      <c r="C851" s="219"/>
      <c r="D851" s="219"/>
      <c r="E851" s="165"/>
      <c r="F851" s="220"/>
      <c r="G851" s="158"/>
    </row>
    <row r="852" spans="1:7" ht="15.6" customHeight="1">
      <c r="A852" s="173"/>
      <c r="B852" s="109"/>
      <c r="C852" s="219"/>
      <c r="D852" s="219"/>
      <c r="E852" s="166"/>
      <c r="F852" s="220"/>
      <c r="G852" s="158"/>
    </row>
    <row r="853" spans="1:7" ht="15.6" customHeight="1">
      <c r="A853" s="173">
        <f>+A848+1</f>
        <v>24</v>
      </c>
      <c r="B853" s="109" t="s">
        <v>224</v>
      </c>
      <c r="C853" s="219" t="s">
        <v>47</v>
      </c>
      <c r="D853" s="219">
        <v>11</v>
      </c>
      <c r="E853" s="164">
        <v>62.401104095186092</v>
      </c>
      <c r="F853" s="220">
        <v>48.978971819000009</v>
      </c>
      <c r="G853" s="158">
        <f t="shared" ref="G853" si="152">D853*E853</f>
        <v>686.41214504704703</v>
      </c>
    </row>
    <row r="854" spans="1:7" ht="15.6" customHeight="1">
      <c r="A854" s="173"/>
      <c r="B854" s="109"/>
      <c r="C854" s="219"/>
      <c r="D854" s="219"/>
      <c r="E854" s="165"/>
      <c r="F854" s="220"/>
      <c r="G854" s="158"/>
    </row>
    <row r="855" spans="1:7" ht="15.6" customHeight="1">
      <c r="A855" s="173"/>
      <c r="B855" s="109"/>
      <c r="C855" s="219"/>
      <c r="D855" s="219"/>
      <c r="E855" s="165"/>
      <c r="F855" s="220"/>
      <c r="G855" s="158"/>
    </row>
    <row r="856" spans="1:7" ht="15.6" customHeight="1">
      <c r="A856" s="173"/>
      <c r="B856" s="109"/>
      <c r="C856" s="219"/>
      <c r="D856" s="219"/>
      <c r="E856" s="165"/>
      <c r="F856" s="220"/>
      <c r="G856" s="158"/>
    </row>
    <row r="857" spans="1:7" ht="15.6" customHeight="1">
      <c r="A857" s="173"/>
      <c r="B857" s="109"/>
      <c r="C857" s="219"/>
      <c r="D857" s="219"/>
      <c r="E857" s="166"/>
      <c r="F857" s="220"/>
      <c r="G857" s="158"/>
    </row>
    <row r="858" spans="1:7" ht="15.6" customHeight="1">
      <c r="A858" s="173">
        <f>+A853+1</f>
        <v>25</v>
      </c>
      <c r="B858" s="109" t="s">
        <v>225</v>
      </c>
      <c r="C858" s="219" t="s">
        <v>48</v>
      </c>
      <c r="D858" s="219">
        <v>0.442</v>
      </c>
      <c r="E858" s="164">
        <v>352.1481484940262</v>
      </c>
      <c r="F858" s="220">
        <v>276.40302990300006</v>
      </c>
      <c r="G858" s="158">
        <f t="shared" ref="G858" si="153">D858*E858</f>
        <v>155.64948163435957</v>
      </c>
    </row>
    <row r="859" spans="1:7" ht="15.6" customHeight="1">
      <c r="A859" s="173"/>
      <c r="B859" s="109"/>
      <c r="C859" s="219"/>
      <c r="D859" s="219"/>
      <c r="E859" s="165"/>
      <c r="F859" s="220"/>
      <c r="G859" s="158"/>
    </row>
    <row r="860" spans="1:7" ht="15.6" customHeight="1">
      <c r="A860" s="173"/>
      <c r="B860" s="109"/>
      <c r="C860" s="219"/>
      <c r="D860" s="219"/>
      <c r="E860" s="165"/>
      <c r="F860" s="220"/>
      <c r="G860" s="158"/>
    </row>
    <row r="861" spans="1:7" ht="15.6" customHeight="1">
      <c r="A861" s="173"/>
      <c r="B861" s="109"/>
      <c r="C861" s="219"/>
      <c r="D861" s="219"/>
      <c r="E861" s="165"/>
      <c r="F861" s="220"/>
      <c r="G861" s="158"/>
    </row>
    <row r="862" spans="1:7" ht="15.6" customHeight="1">
      <c r="A862" s="173"/>
      <c r="B862" s="109"/>
      <c r="C862" s="219"/>
      <c r="D862" s="219"/>
      <c r="E862" s="166"/>
      <c r="F862" s="220"/>
      <c r="G862" s="158"/>
    </row>
    <row r="863" spans="1:7" ht="15.6" customHeight="1">
      <c r="A863" s="173">
        <f>+A858+1</f>
        <v>26</v>
      </c>
      <c r="B863" s="109" t="s">
        <v>226</v>
      </c>
      <c r="C863" s="219" t="s">
        <v>47</v>
      </c>
      <c r="D863" s="219">
        <v>25</v>
      </c>
      <c r="E863" s="164">
        <v>73.082455265584613</v>
      </c>
      <c r="F863" s="220">
        <v>57.362823443897</v>
      </c>
      <c r="G863" s="158">
        <f t="shared" ref="G863" si="154">D863*E863</f>
        <v>1827.0613816396153</v>
      </c>
    </row>
    <row r="864" spans="1:7" ht="15.6" customHeight="1">
      <c r="A864" s="173"/>
      <c r="B864" s="109"/>
      <c r="C864" s="219"/>
      <c r="D864" s="219"/>
      <c r="E864" s="165"/>
      <c r="F864" s="220"/>
      <c r="G864" s="158"/>
    </row>
    <row r="865" spans="1:7" ht="15.6" customHeight="1">
      <c r="A865" s="173"/>
      <c r="B865" s="109"/>
      <c r="C865" s="219"/>
      <c r="D865" s="219"/>
      <c r="E865" s="165"/>
      <c r="F865" s="220"/>
      <c r="G865" s="158"/>
    </row>
    <row r="866" spans="1:7" ht="15.6" customHeight="1">
      <c r="A866" s="173"/>
      <c r="B866" s="109"/>
      <c r="C866" s="219"/>
      <c r="D866" s="219"/>
      <c r="E866" s="165"/>
      <c r="F866" s="220"/>
      <c r="G866" s="158"/>
    </row>
    <row r="867" spans="1:7" ht="15.6" customHeight="1">
      <c r="A867" s="173"/>
      <c r="B867" s="109"/>
      <c r="C867" s="219"/>
      <c r="D867" s="219"/>
      <c r="E867" s="166"/>
      <c r="F867" s="220"/>
      <c r="G867" s="158"/>
    </row>
    <row r="868" spans="1:7" ht="15.6" customHeight="1">
      <c r="A868" s="173">
        <f>+A863+1</f>
        <v>27</v>
      </c>
      <c r="B868" s="109" t="s">
        <v>225</v>
      </c>
      <c r="C868" s="219" t="s">
        <v>48</v>
      </c>
      <c r="D868" s="219">
        <v>0.85</v>
      </c>
      <c r="E868" s="164">
        <v>352.1481484940262</v>
      </c>
      <c r="F868" s="220">
        <v>276.40302990300006</v>
      </c>
      <c r="G868" s="158">
        <f t="shared" ref="G868" si="155">D868*E868</f>
        <v>299.32592621992228</v>
      </c>
    </row>
    <row r="869" spans="1:7" ht="15.6" customHeight="1">
      <c r="A869" s="173"/>
      <c r="B869" s="109"/>
      <c r="C869" s="219"/>
      <c r="D869" s="219"/>
      <c r="E869" s="165"/>
      <c r="F869" s="220"/>
      <c r="G869" s="158"/>
    </row>
    <row r="870" spans="1:7" ht="15.6" customHeight="1">
      <c r="A870" s="173"/>
      <c r="B870" s="109"/>
      <c r="C870" s="219"/>
      <c r="D870" s="219"/>
      <c r="E870" s="165"/>
      <c r="F870" s="220"/>
      <c r="G870" s="158"/>
    </row>
    <row r="871" spans="1:7" ht="15.6" customHeight="1">
      <c r="A871" s="173"/>
      <c r="B871" s="109"/>
      <c r="C871" s="219"/>
      <c r="D871" s="219"/>
      <c r="E871" s="165"/>
      <c r="F871" s="220"/>
      <c r="G871" s="158"/>
    </row>
    <row r="872" spans="1:7" ht="15.6" customHeight="1">
      <c r="A872" s="173"/>
      <c r="B872" s="109"/>
      <c r="C872" s="219"/>
      <c r="D872" s="219"/>
      <c r="E872" s="166"/>
      <c r="F872" s="220"/>
      <c r="G872" s="158"/>
    </row>
    <row r="873" spans="1:7" ht="15.6" customHeight="1">
      <c r="A873" s="173">
        <f>+A868+1</f>
        <v>28</v>
      </c>
      <c r="B873" s="109" t="s">
        <v>227</v>
      </c>
      <c r="C873" s="219" t="s">
        <v>48</v>
      </c>
      <c r="D873" s="220">
        <v>0.09</v>
      </c>
      <c r="E873" s="164">
        <v>364.28616346053104</v>
      </c>
      <c r="F873" s="220">
        <v>285.93022500000001</v>
      </c>
      <c r="G873" s="158">
        <f t="shared" ref="G873" si="156">D873*E873</f>
        <v>32.785754711447794</v>
      </c>
    </row>
    <row r="874" spans="1:7" ht="15.6" customHeight="1">
      <c r="A874" s="173"/>
      <c r="B874" s="109"/>
      <c r="C874" s="219"/>
      <c r="D874" s="220"/>
      <c r="E874" s="165"/>
      <c r="F874" s="220"/>
      <c r="G874" s="158"/>
    </row>
    <row r="875" spans="1:7" ht="15.6" customHeight="1">
      <c r="A875" s="173"/>
      <c r="B875" s="109"/>
      <c r="C875" s="219"/>
      <c r="D875" s="220"/>
      <c r="E875" s="165"/>
      <c r="F875" s="220"/>
      <c r="G875" s="158"/>
    </row>
    <row r="876" spans="1:7" ht="15.6" customHeight="1">
      <c r="A876" s="173"/>
      <c r="B876" s="109"/>
      <c r="C876" s="219"/>
      <c r="D876" s="220"/>
      <c r="E876" s="165"/>
      <c r="F876" s="220"/>
      <c r="G876" s="158"/>
    </row>
    <row r="877" spans="1:7" ht="15.6" customHeight="1">
      <c r="A877" s="173"/>
      <c r="B877" s="109"/>
      <c r="C877" s="219"/>
      <c r="D877" s="220"/>
      <c r="E877" s="166"/>
      <c r="F877" s="220"/>
      <c r="G877" s="158"/>
    </row>
    <row r="878" spans="1:7" ht="15.6" customHeight="1">
      <c r="A878" s="208"/>
      <c r="B878" s="225" t="s">
        <v>228</v>
      </c>
      <c r="C878" s="208"/>
      <c r="D878" s="210"/>
      <c r="E878" s="164"/>
      <c r="F878" s="211"/>
      <c r="G878" s="158"/>
    </row>
    <row r="879" spans="1:7" ht="15.6" customHeight="1">
      <c r="A879" s="208"/>
      <c r="B879" s="225"/>
      <c r="C879" s="208"/>
      <c r="D879" s="210"/>
      <c r="E879" s="165"/>
      <c r="F879" s="211"/>
      <c r="G879" s="158"/>
    </row>
    <row r="880" spans="1:7" ht="15.6" customHeight="1">
      <c r="A880" s="208"/>
      <c r="B880" s="225"/>
      <c r="C880" s="208"/>
      <c r="D880" s="210"/>
      <c r="E880" s="165"/>
      <c r="F880" s="211"/>
      <c r="G880" s="158"/>
    </row>
    <row r="881" spans="1:7" ht="15.6" customHeight="1">
      <c r="A881" s="208"/>
      <c r="B881" s="225"/>
      <c r="C881" s="208"/>
      <c r="D881" s="210"/>
      <c r="E881" s="165"/>
      <c r="F881" s="211"/>
      <c r="G881" s="158"/>
    </row>
    <row r="882" spans="1:7" ht="15.6" customHeight="1">
      <c r="A882" s="208"/>
      <c r="B882" s="225"/>
      <c r="C882" s="208"/>
      <c r="D882" s="210"/>
      <c r="E882" s="166"/>
      <c r="F882" s="211"/>
      <c r="G882" s="158"/>
    </row>
    <row r="883" spans="1:7" ht="15.6" customHeight="1">
      <c r="A883" s="219">
        <f>+A873+1</f>
        <v>29</v>
      </c>
      <c r="B883" s="109" t="s">
        <v>229</v>
      </c>
      <c r="C883" s="219" t="s">
        <v>47</v>
      </c>
      <c r="D883" s="219">
        <v>3.3</v>
      </c>
      <c r="E883" s="164">
        <v>112.41536566648165</v>
      </c>
      <c r="F883" s="220">
        <v>88.235442414647011</v>
      </c>
      <c r="G883" s="158">
        <f t="shared" ref="G883" si="157">D883*E883</f>
        <v>370.97070669938944</v>
      </c>
    </row>
    <row r="884" spans="1:7" ht="15.6" customHeight="1">
      <c r="A884" s="219"/>
      <c r="B884" s="109"/>
      <c r="C884" s="219"/>
      <c r="D884" s="219"/>
      <c r="E884" s="165"/>
      <c r="F884" s="220"/>
      <c r="G884" s="158"/>
    </row>
    <row r="885" spans="1:7" ht="15.6" customHeight="1">
      <c r="A885" s="219"/>
      <c r="B885" s="109"/>
      <c r="C885" s="219"/>
      <c r="D885" s="219"/>
      <c r="E885" s="165"/>
      <c r="F885" s="220"/>
      <c r="G885" s="158"/>
    </row>
    <row r="886" spans="1:7" ht="15.6" customHeight="1">
      <c r="A886" s="219"/>
      <c r="B886" s="109"/>
      <c r="C886" s="219"/>
      <c r="D886" s="219"/>
      <c r="E886" s="165"/>
      <c r="F886" s="220"/>
      <c r="G886" s="158"/>
    </row>
    <row r="887" spans="1:7" ht="15.6" customHeight="1">
      <c r="A887" s="219"/>
      <c r="B887" s="109"/>
      <c r="C887" s="219"/>
      <c r="D887" s="219"/>
      <c r="E887" s="166"/>
      <c r="F887" s="220"/>
      <c r="G887" s="158"/>
    </row>
    <row r="888" spans="1:7" ht="15.6" customHeight="1">
      <c r="A888" s="219">
        <f>+A883+1</f>
        <v>30</v>
      </c>
      <c r="B888" s="224" t="s">
        <v>230</v>
      </c>
      <c r="C888" s="219" t="s">
        <v>48</v>
      </c>
      <c r="D888" s="219">
        <v>0.93100000000000005</v>
      </c>
      <c r="E888" s="164">
        <v>352.1481484940262</v>
      </c>
      <c r="F888" s="220">
        <v>276.40302990300006</v>
      </c>
      <c r="G888" s="158">
        <f t="shared" ref="G888" si="158">D888*E888</f>
        <v>327.84992624793841</v>
      </c>
    </row>
    <row r="889" spans="1:7" ht="15.6" customHeight="1">
      <c r="A889" s="219"/>
      <c r="B889" s="224"/>
      <c r="C889" s="219"/>
      <c r="D889" s="219"/>
      <c r="E889" s="165"/>
      <c r="F889" s="220"/>
      <c r="G889" s="158"/>
    </row>
    <row r="890" spans="1:7" ht="15.6" customHeight="1">
      <c r="A890" s="219"/>
      <c r="B890" s="224"/>
      <c r="C890" s="219"/>
      <c r="D890" s="219"/>
      <c r="E890" s="165"/>
      <c r="F890" s="220"/>
      <c r="G890" s="158"/>
    </row>
    <row r="891" spans="1:7" ht="15.6" customHeight="1">
      <c r="A891" s="219"/>
      <c r="B891" s="224"/>
      <c r="C891" s="219"/>
      <c r="D891" s="219"/>
      <c r="E891" s="165"/>
      <c r="F891" s="220"/>
      <c r="G891" s="158"/>
    </row>
    <row r="892" spans="1:7" ht="15.6" customHeight="1">
      <c r="A892" s="219"/>
      <c r="B892" s="224"/>
      <c r="C892" s="219"/>
      <c r="D892" s="219"/>
      <c r="E892" s="166"/>
      <c r="F892" s="220"/>
      <c r="G892" s="158"/>
    </row>
    <row r="893" spans="1:7" ht="15.6" customHeight="1">
      <c r="A893" s="219">
        <f>+A888+1</f>
        <v>31</v>
      </c>
      <c r="B893" s="224" t="s">
        <v>231</v>
      </c>
      <c r="C893" s="219" t="s">
        <v>48</v>
      </c>
      <c r="D893" s="219">
        <v>4.2999999999999997E-2</v>
      </c>
      <c r="E893" s="164">
        <v>443.21968935915891</v>
      </c>
      <c r="F893" s="220">
        <v>347.88558615300002</v>
      </c>
      <c r="G893" s="158">
        <f t="shared" ref="G893" si="159">D893*E893</f>
        <v>19.05844664244383</v>
      </c>
    </row>
    <row r="894" spans="1:7" ht="21" customHeight="1">
      <c r="A894" s="219"/>
      <c r="B894" s="224"/>
      <c r="C894" s="219"/>
      <c r="D894" s="219"/>
      <c r="E894" s="165"/>
      <c r="F894" s="220"/>
      <c r="G894" s="158"/>
    </row>
    <row r="895" spans="1:7" ht="15.6" customHeight="1">
      <c r="A895" s="219"/>
      <c r="B895" s="224"/>
      <c r="C895" s="219"/>
      <c r="D895" s="219"/>
      <c r="E895" s="165"/>
      <c r="F895" s="220"/>
      <c r="G895" s="158"/>
    </row>
    <row r="896" spans="1:7" ht="15.6" customHeight="1">
      <c r="A896" s="219"/>
      <c r="B896" s="224"/>
      <c r="C896" s="219"/>
      <c r="D896" s="219"/>
      <c r="E896" s="165"/>
      <c r="F896" s="220"/>
      <c r="G896" s="158"/>
    </row>
    <row r="897" spans="1:7" ht="15.6" customHeight="1">
      <c r="A897" s="219"/>
      <c r="B897" s="224"/>
      <c r="C897" s="219"/>
      <c r="D897" s="219"/>
      <c r="E897" s="166"/>
      <c r="F897" s="220"/>
      <c r="G897" s="158"/>
    </row>
    <row r="898" spans="1:7" ht="15.6" customHeight="1">
      <c r="A898" s="219">
        <f>+A893+1</f>
        <v>32</v>
      </c>
      <c r="B898" s="224" t="s">
        <v>232</v>
      </c>
      <c r="C898" s="219" t="s">
        <v>47</v>
      </c>
      <c r="D898" s="219">
        <v>16.5</v>
      </c>
      <c r="E898" s="164">
        <v>112.41536566648165</v>
      </c>
      <c r="F898" s="220">
        <v>88.235442414647011</v>
      </c>
      <c r="G898" s="158">
        <f t="shared" ref="G898" si="160">D898*E898</f>
        <v>1854.8535334969472</v>
      </c>
    </row>
    <row r="899" spans="1:7" ht="15.6" customHeight="1">
      <c r="A899" s="219"/>
      <c r="B899" s="224"/>
      <c r="C899" s="219"/>
      <c r="D899" s="219"/>
      <c r="E899" s="165"/>
      <c r="F899" s="220"/>
      <c r="G899" s="158"/>
    </row>
    <row r="900" spans="1:7" ht="15.6" customHeight="1">
      <c r="A900" s="219"/>
      <c r="B900" s="224"/>
      <c r="C900" s="219"/>
      <c r="D900" s="219"/>
      <c r="E900" s="165"/>
      <c r="F900" s="220"/>
      <c r="G900" s="158"/>
    </row>
    <row r="901" spans="1:7" ht="15.6" customHeight="1">
      <c r="A901" s="219"/>
      <c r="B901" s="224"/>
      <c r="C901" s="219"/>
      <c r="D901" s="219"/>
      <c r="E901" s="165"/>
      <c r="F901" s="220"/>
      <c r="G901" s="158"/>
    </row>
    <row r="902" spans="1:7" ht="15.6" customHeight="1">
      <c r="A902" s="219"/>
      <c r="B902" s="224"/>
      <c r="C902" s="219"/>
      <c r="D902" s="219"/>
      <c r="E902" s="166"/>
      <c r="F902" s="220"/>
      <c r="G902" s="158"/>
    </row>
    <row r="903" spans="1:7" ht="15.6" customHeight="1">
      <c r="A903" s="219">
        <f>+A898+1</f>
        <v>33</v>
      </c>
      <c r="B903" s="224" t="s">
        <v>233</v>
      </c>
      <c r="C903" s="219" t="s">
        <v>48</v>
      </c>
      <c r="D903" s="220">
        <v>2.72</v>
      </c>
      <c r="E903" s="164">
        <v>352.1481484940262</v>
      </c>
      <c r="F903" s="220">
        <v>276.40302990300006</v>
      </c>
      <c r="G903" s="158">
        <f t="shared" ref="G903" si="161">D903*E903</f>
        <v>957.8429639037513</v>
      </c>
    </row>
    <row r="904" spans="1:7" ht="15.6" customHeight="1">
      <c r="A904" s="219"/>
      <c r="B904" s="224"/>
      <c r="C904" s="219"/>
      <c r="D904" s="220"/>
      <c r="E904" s="165"/>
      <c r="F904" s="220"/>
      <c r="G904" s="158"/>
    </row>
    <row r="905" spans="1:7" ht="15.6" customHeight="1">
      <c r="A905" s="219"/>
      <c r="B905" s="224"/>
      <c r="C905" s="219"/>
      <c r="D905" s="220"/>
      <c r="E905" s="165"/>
      <c r="F905" s="220"/>
      <c r="G905" s="158"/>
    </row>
    <row r="906" spans="1:7" ht="15.6" customHeight="1">
      <c r="A906" s="219"/>
      <c r="B906" s="224"/>
      <c r="C906" s="219"/>
      <c r="D906" s="220"/>
      <c r="E906" s="165"/>
      <c r="F906" s="220"/>
      <c r="G906" s="158"/>
    </row>
    <row r="907" spans="1:7" ht="12" customHeight="1">
      <c r="A907" s="219"/>
      <c r="B907" s="224"/>
      <c r="C907" s="219"/>
      <c r="D907" s="220"/>
      <c r="E907" s="166"/>
      <c r="F907" s="220"/>
      <c r="G907" s="158"/>
    </row>
    <row r="908" spans="1:7" ht="12" customHeight="1">
      <c r="A908" s="219">
        <f>+A903+1</f>
        <v>34</v>
      </c>
      <c r="B908" s="224" t="s">
        <v>231</v>
      </c>
      <c r="C908" s="219" t="s">
        <v>48</v>
      </c>
      <c r="D908" s="220">
        <v>0.65</v>
      </c>
      <c r="E908" s="164">
        <v>443.21968935915891</v>
      </c>
      <c r="F908" s="220">
        <v>347.88558615300002</v>
      </c>
      <c r="G908" s="158">
        <f t="shared" ref="G908" si="162">D908*E908</f>
        <v>288.09279808345332</v>
      </c>
    </row>
    <row r="909" spans="1:7" ht="12" customHeight="1">
      <c r="A909" s="219"/>
      <c r="B909" s="224"/>
      <c r="C909" s="219"/>
      <c r="D909" s="220"/>
      <c r="E909" s="165"/>
      <c r="F909" s="220"/>
      <c r="G909" s="158"/>
    </row>
    <row r="910" spans="1:7" ht="12" customHeight="1">
      <c r="A910" s="219"/>
      <c r="B910" s="224"/>
      <c r="C910" s="219"/>
      <c r="D910" s="220"/>
      <c r="E910" s="165"/>
      <c r="F910" s="220"/>
      <c r="G910" s="158"/>
    </row>
    <row r="911" spans="1:7" ht="12" customHeight="1">
      <c r="A911" s="219"/>
      <c r="B911" s="224"/>
      <c r="C911" s="219"/>
      <c r="D911" s="220"/>
      <c r="E911" s="165"/>
      <c r="F911" s="220"/>
      <c r="G911" s="158"/>
    </row>
    <row r="912" spans="1:7" ht="15.6" customHeight="1">
      <c r="A912" s="219"/>
      <c r="B912" s="224"/>
      <c r="C912" s="219"/>
      <c r="D912" s="220"/>
      <c r="E912" s="166"/>
      <c r="F912" s="220"/>
      <c r="G912" s="158"/>
    </row>
    <row r="913" spans="1:7" ht="25.5" customHeight="1">
      <c r="A913" s="219">
        <f>+A908+1</f>
        <v>35</v>
      </c>
      <c r="B913" s="224" t="s">
        <v>234</v>
      </c>
      <c r="C913" s="219" t="s">
        <v>47</v>
      </c>
      <c r="D913" s="219">
        <v>16.8</v>
      </c>
      <c r="E913" s="164">
        <v>112.41536566648165</v>
      </c>
      <c r="F913" s="220">
        <v>88.235442414647011</v>
      </c>
      <c r="G913" s="158">
        <f t="shared" ref="G913" si="163">D913*E913</f>
        <v>1888.5781431968917</v>
      </c>
    </row>
    <row r="914" spans="1:7" ht="15.6" customHeight="1">
      <c r="A914" s="219"/>
      <c r="B914" s="224"/>
      <c r="C914" s="219"/>
      <c r="D914" s="219"/>
      <c r="E914" s="165"/>
      <c r="F914" s="220"/>
      <c r="G914" s="158"/>
    </row>
    <row r="915" spans="1:7" ht="15.6" customHeight="1">
      <c r="A915" s="219"/>
      <c r="B915" s="224"/>
      <c r="C915" s="219"/>
      <c r="D915" s="219"/>
      <c r="E915" s="165"/>
      <c r="F915" s="220"/>
      <c r="G915" s="158"/>
    </row>
    <row r="916" spans="1:7" ht="15.6" customHeight="1">
      <c r="A916" s="219"/>
      <c r="B916" s="224"/>
      <c r="C916" s="219"/>
      <c r="D916" s="219"/>
      <c r="E916" s="165"/>
      <c r="F916" s="220"/>
      <c r="G916" s="158"/>
    </row>
    <row r="917" spans="1:7" ht="15.6" customHeight="1">
      <c r="A917" s="219"/>
      <c r="B917" s="224"/>
      <c r="C917" s="219"/>
      <c r="D917" s="219"/>
      <c r="E917" s="166"/>
      <c r="F917" s="220"/>
      <c r="G917" s="158"/>
    </row>
    <row r="918" spans="1:7" ht="15.6" customHeight="1">
      <c r="A918" s="219">
        <f>+A913+1</f>
        <v>36</v>
      </c>
      <c r="B918" s="224" t="s">
        <v>235</v>
      </c>
      <c r="C918" s="219" t="s">
        <v>48</v>
      </c>
      <c r="D918" s="220">
        <v>4.4850000000000003</v>
      </c>
      <c r="E918" s="164">
        <v>352.1481484940262</v>
      </c>
      <c r="F918" s="220">
        <v>276.40302990300006</v>
      </c>
      <c r="G918" s="158">
        <f t="shared" ref="G918" si="164">D918*E918</f>
        <v>1579.3844459957077</v>
      </c>
    </row>
    <row r="919" spans="1:7" ht="15.6" customHeight="1">
      <c r="A919" s="219"/>
      <c r="B919" s="224"/>
      <c r="C919" s="219"/>
      <c r="D919" s="220"/>
      <c r="E919" s="165"/>
      <c r="F919" s="220"/>
      <c r="G919" s="158"/>
    </row>
    <row r="920" spans="1:7" ht="15.6" customHeight="1">
      <c r="A920" s="219"/>
      <c r="B920" s="224"/>
      <c r="C920" s="219"/>
      <c r="D920" s="220"/>
      <c r="E920" s="165"/>
      <c r="F920" s="220"/>
      <c r="G920" s="158"/>
    </row>
    <row r="921" spans="1:7" ht="15.6" customHeight="1">
      <c r="A921" s="219"/>
      <c r="B921" s="224"/>
      <c r="C921" s="219"/>
      <c r="D921" s="220"/>
      <c r="E921" s="165"/>
      <c r="F921" s="220"/>
      <c r="G921" s="158"/>
    </row>
    <row r="922" spans="1:7" ht="15.6" customHeight="1">
      <c r="A922" s="219"/>
      <c r="B922" s="224"/>
      <c r="C922" s="219"/>
      <c r="D922" s="220"/>
      <c r="E922" s="166"/>
      <c r="F922" s="220"/>
      <c r="G922" s="158"/>
    </row>
    <row r="923" spans="1:7" ht="15.6" customHeight="1">
      <c r="A923" s="219">
        <f>+A918+1</f>
        <v>37</v>
      </c>
      <c r="B923" s="224" t="s">
        <v>231</v>
      </c>
      <c r="C923" s="219" t="s">
        <v>48</v>
      </c>
      <c r="D923" s="220">
        <f>5.261-D918</f>
        <v>0.7759999999999998</v>
      </c>
      <c r="E923" s="164">
        <v>443.21968935915891</v>
      </c>
      <c r="F923" s="220">
        <v>347.88558615300002</v>
      </c>
      <c r="G923" s="158">
        <f t="shared" ref="G923" si="165">D923*E923</f>
        <v>343.93847894270721</v>
      </c>
    </row>
    <row r="924" spans="1:7" ht="15.6" customHeight="1">
      <c r="A924" s="219"/>
      <c r="B924" s="224"/>
      <c r="C924" s="219"/>
      <c r="D924" s="220"/>
      <c r="E924" s="165"/>
      <c r="F924" s="220"/>
      <c r="G924" s="158"/>
    </row>
    <row r="925" spans="1:7" ht="15.6" customHeight="1">
      <c r="A925" s="219"/>
      <c r="B925" s="224"/>
      <c r="C925" s="219"/>
      <c r="D925" s="220"/>
      <c r="E925" s="165"/>
      <c r="F925" s="220"/>
      <c r="G925" s="158"/>
    </row>
    <row r="926" spans="1:7" ht="15.6" customHeight="1">
      <c r="A926" s="219"/>
      <c r="B926" s="224"/>
      <c r="C926" s="219"/>
      <c r="D926" s="220"/>
      <c r="E926" s="165"/>
      <c r="F926" s="220"/>
      <c r="G926" s="158"/>
    </row>
    <row r="927" spans="1:7" ht="15.6" customHeight="1">
      <c r="A927" s="219"/>
      <c r="B927" s="224"/>
      <c r="C927" s="219"/>
      <c r="D927" s="220"/>
      <c r="E927" s="166"/>
      <c r="F927" s="220"/>
      <c r="G927" s="158"/>
    </row>
    <row r="928" spans="1:7" ht="15.6" customHeight="1">
      <c r="A928" s="219">
        <f>+A923+1</f>
        <v>38</v>
      </c>
      <c r="B928" s="224" t="s">
        <v>236</v>
      </c>
      <c r="C928" s="219" t="s">
        <v>47</v>
      </c>
      <c r="D928" s="221">
        <v>42</v>
      </c>
      <c r="E928" s="164">
        <v>112.41536566648165</v>
      </c>
      <c r="F928" s="220">
        <v>88.235442414647011</v>
      </c>
      <c r="G928" s="158">
        <f t="shared" ref="G928" si="166">D928*E928</f>
        <v>4721.4453579922292</v>
      </c>
    </row>
    <row r="929" spans="1:7" ht="15.6" customHeight="1">
      <c r="A929" s="219"/>
      <c r="B929" s="224"/>
      <c r="C929" s="219"/>
      <c r="D929" s="221"/>
      <c r="E929" s="165"/>
      <c r="F929" s="220"/>
      <c r="G929" s="158"/>
    </row>
    <row r="930" spans="1:7" ht="15.6" customHeight="1">
      <c r="A930" s="219"/>
      <c r="B930" s="224"/>
      <c r="C930" s="219"/>
      <c r="D930" s="221"/>
      <c r="E930" s="165"/>
      <c r="F930" s="220"/>
      <c r="G930" s="158"/>
    </row>
    <row r="931" spans="1:7" ht="15.6" customHeight="1">
      <c r="A931" s="219"/>
      <c r="B931" s="224"/>
      <c r="C931" s="219"/>
      <c r="D931" s="221"/>
      <c r="E931" s="165"/>
      <c r="F931" s="220"/>
      <c r="G931" s="158"/>
    </row>
    <row r="932" spans="1:7" ht="15.6" customHeight="1">
      <c r="A932" s="219"/>
      <c r="B932" s="224"/>
      <c r="C932" s="219"/>
      <c r="D932" s="221"/>
      <c r="E932" s="166"/>
      <c r="F932" s="220"/>
      <c r="G932" s="158"/>
    </row>
    <row r="933" spans="1:7" ht="15.6" customHeight="1">
      <c r="A933" s="219">
        <f>+A928+1</f>
        <v>39</v>
      </c>
      <c r="B933" s="224" t="s">
        <v>237</v>
      </c>
      <c r="C933" s="219" t="s">
        <v>48</v>
      </c>
      <c r="D933" s="220">
        <v>6.508</v>
      </c>
      <c r="E933" s="164">
        <v>352.1481484940262</v>
      </c>
      <c r="F933" s="220">
        <v>276.40302990300006</v>
      </c>
      <c r="G933" s="158">
        <f t="shared" ref="G933" si="167">D933*E933</f>
        <v>2291.7801503991227</v>
      </c>
    </row>
    <row r="934" spans="1:7" ht="15.6" customHeight="1">
      <c r="A934" s="219"/>
      <c r="B934" s="224"/>
      <c r="C934" s="219"/>
      <c r="D934" s="220"/>
      <c r="E934" s="165"/>
      <c r="F934" s="220"/>
      <c r="G934" s="158"/>
    </row>
    <row r="935" spans="1:7" ht="15.6" customHeight="1">
      <c r="A935" s="219"/>
      <c r="B935" s="224"/>
      <c r="C935" s="219"/>
      <c r="D935" s="220"/>
      <c r="E935" s="165"/>
      <c r="F935" s="220"/>
      <c r="G935" s="158"/>
    </row>
    <row r="936" spans="1:7" ht="15.6" customHeight="1">
      <c r="A936" s="219"/>
      <c r="B936" s="224"/>
      <c r="C936" s="219"/>
      <c r="D936" s="220"/>
      <c r="E936" s="165"/>
      <c r="F936" s="220"/>
      <c r="G936" s="158"/>
    </row>
    <row r="937" spans="1:7" ht="15.6" customHeight="1">
      <c r="A937" s="219"/>
      <c r="B937" s="224"/>
      <c r="C937" s="219"/>
      <c r="D937" s="220"/>
      <c r="E937" s="166"/>
      <c r="F937" s="220"/>
      <c r="G937" s="158"/>
    </row>
    <row r="938" spans="1:7" ht="15.6" customHeight="1">
      <c r="A938" s="219">
        <f>+A933+1</f>
        <v>40</v>
      </c>
      <c r="B938" s="224" t="s">
        <v>231</v>
      </c>
      <c r="C938" s="219" t="s">
        <v>48</v>
      </c>
      <c r="D938" s="220">
        <v>2</v>
      </c>
      <c r="E938" s="164">
        <v>443.21968935915891</v>
      </c>
      <c r="F938" s="220">
        <v>347.88558615300002</v>
      </c>
      <c r="G938" s="158">
        <f t="shared" ref="G938" si="168">D938*E938</f>
        <v>886.43937871831781</v>
      </c>
    </row>
    <row r="939" spans="1:7" ht="15.6" customHeight="1">
      <c r="A939" s="219"/>
      <c r="B939" s="224"/>
      <c r="C939" s="219"/>
      <c r="D939" s="220"/>
      <c r="E939" s="165"/>
      <c r="F939" s="220"/>
      <c r="G939" s="158"/>
    </row>
    <row r="940" spans="1:7" ht="15.6" customHeight="1">
      <c r="A940" s="219"/>
      <c r="B940" s="224"/>
      <c r="C940" s="219"/>
      <c r="D940" s="220"/>
      <c r="E940" s="165"/>
      <c r="F940" s="220"/>
      <c r="G940" s="158"/>
    </row>
    <row r="941" spans="1:7" ht="15.6" customHeight="1">
      <c r="A941" s="219"/>
      <c r="B941" s="224"/>
      <c r="C941" s="219"/>
      <c r="D941" s="220"/>
      <c r="E941" s="165"/>
      <c r="F941" s="220"/>
      <c r="G941" s="158"/>
    </row>
    <row r="942" spans="1:7" ht="15.6" customHeight="1">
      <c r="A942" s="219"/>
      <c r="B942" s="224"/>
      <c r="C942" s="219"/>
      <c r="D942" s="220"/>
      <c r="E942" s="166"/>
      <c r="F942" s="220"/>
      <c r="G942" s="158"/>
    </row>
    <row r="943" spans="1:7" ht="15.6" customHeight="1">
      <c r="A943" s="219">
        <f>+A938+1</f>
        <v>41</v>
      </c>
      <c r="B943" s="224" t="s">
        <v>238</v>
      </c>
      <c r="C943" s="219" t="s">
        <v>47</v>
      </c>
      <c r="D943" s="221">
        <v>21</v>
      </c>
      <c r="E943" s="164">
        <v>112.41536566648165</v>
      </c>
      <c r="F943" s="220">
        <v>88.235442414647011</v>
      </c>
      <c r="G943" s="158">
        <f t="shared" ref="G943" si="169">D943*E943</f>
        <v>2360.7226789961146</v>
      </c>
    </row>
    <row r="944" spans="1:7" ht="15.6" customHeight="1">
      <c r="A944" s="219"/>
      <c r="B944" s="224"/>
      <c r="C944" s="219"/>
      <c r="D944" s="221"/>
      <c r="E944" s="165"/>
      <c r="F944" s="220"/>
      <c r="G944" s="158"/>
    </row>
    <row r="945" spans="1:7" ht="15.6" customHeight="1">
      <c r="A945" s="219"/>
      <c r="B945" s="224"/>
      <c r="C945" s="219"/>
      <c r="D945" s="221"/>
      <c r="E945" s="165"/>
      <c r="F945" s="220"/>
      <c r="G945" s="158"/>
    </row>
    <row r="946" spans="1:7" ht="15.6" customHeight="1">
      <c r="A946" s="219"/>
      <c r="B946" s="224"/>
      <c r="C946" s="219"/>
      <c r="D946" s="221"/>
      <c r="E946" s="165"/>
      <c r="F946" s="220"/>
      <c r="G946" s="158"/>
    </row>
    <row r="947" spans="1:7" ht="15.6" customHeight="1">
      <c r="A947" s="219"/>
      <c r="B947" s="224"/>
      <c r="C947" s="219"/>
      <c r="D947" s="221"/>
      <c r="E947" s="166"/>
      <c r="F947" s="220"/>
      <c r="G947" s="158"/>
    </row>
    <row r="948" spans="1:7" ht="15.6" customHeight="1">
      <c r="A948" s="219">
        <f>+A943+1</f>
        <v>42</v>
      </c>
      <c r="B948" s="224" t="s">
        <v>239</v>
      </c>
      <c r="C948" s="219" t="s">
        <v>48</v>
      </c>
      <c r="D948" s="220">
        <v>3.7559999999999998</v>
      </c>
      <c r="E948" s="164">
        <v>352.1481484940262</v>
      </c>
      <c r="F948" s="220">
        <v>276.40302990300006</v>
      </c>
      <c r="G948" s="158">
        <f t="shared" ref="G948" si="170">D948*E948</f>
        <v>1322.6684457435624</v>
      </c>
    </row>
    <row r="949" spans="1:7" ht="15.6" customHeight="1">
      <c r="A949" s="219"/>
      <c r="B949" s="224"/>
      <c r="C949" s="219"/>
      <c r="D949" s="220"/>
      <c r="E949" s="165"/>
      <c r="F949" s="220"/>
      <c r="G949" s="158"/>
    </row>
    <row r="950" spans="1:7" ht="15.6" customHeight="1">
      <c r="A950" s="219"/>
      <c r="B950" s="224"/>
      <c r="C950" s="219"/>
      <c r="D950" s="220"/>
      <c r="E950" s="165"/>
      <c r="F950" s="220"/>
      <c r="G950" s="158"/>
    </row>
    <row r="951" spans="1:7" ht="15.6" customHeight="1">
      <c r="A951" s="219"/>
      <c r="B951" s="224"/>
      <c r="C951" s="219"/>
      <c r="D951" s="220"/>
      <c r="E951" s="165"/>
      <c r="F951" s="220"/>
      <c r="G951" s="158"/>
    </row>
    <row r="952" spans="1:7" ht="15.6" customHeight="1">
      <c r="A952" s="219"/>
      <c r="B952" s="224"/>
      <c r="C952" s="219"/>
      <c r="D952" s="220"/>
      <c r="E952" s="166"/>
      <c r="F952" s="220"/>
      <c r="G952" s="158"/>
    </row>
    <row r="953" spans="1:7" ht="15.6" customHeight="1">
      <c r="A953" s="219">
        <f>+A948+1</f>
        <v>43</v>
      </c>
      <c r="B953" s="224" t="s">
        <v>231</v>
      </c>
      <c r="C953" s="219" t="s">
        <v>48</v>
      </c>
      <c r="D953" s="220">
        <v>0.97</v>
      </c>
      <c r="E953" s="164">
        <v>443.21968935915891</v>
      </c>
      <c r="F953" s="220">
        <v>347.88558615300002</v>
      </c>
      <c r="G953" s="158">
        <f t="shared" ref="G953" si="171">D953*E953</f>
        <v>429.92309867838412</v>
      </c>
    </row>
    <row r="954" spans="1:7" ht="15.6" customHeight="1">
      <c r="A954" s="219"/>
      <c r="B954" s="224"/>
      <c r="C954" s="219"/>
      <c r="D954" s="220"/>
      <c r="E954" s="165"/>
      <c r="F954" s="220"/>
      <c r="G954" s="158"/>
    </row>
    <row r="955" spans="1:7" ht="15.6" customHeight="1">
      <c r="A955" s="219"/>
      <c r="B955" s="224"/>
      <c r="C955" s="219"/>
      <c r="D955" s="220"/>
      <c r="E955" s="165"/>
      <c r="F955" s="220"/>
      <c r="G955" s="158"/>
    </row>
    <row r="956" spans="1:7" ht="15.6" customHeight="1">
      <c r="A956" s="219"/>
      <c r="B956" s="224"/>
      <c r="C956" s="219"/>
      <c r="D956" s="220"/>
      <c r="E956" s="165"/>
      <c r="F956" s="220"/>
      <c r="G956" s="158"/>
    </row>
    <row r="957" spans="1:7" ht="15.6" customHeight="1">
      <c r="A957" s="219"/>
      <c r="B957" s="224"/>
      <c r="C957" s="219"/>
      <c r="D957" s="220"/>
      <c r="E957" s="166"/>
      <c r="F957" s="220"/>
      <c r="G957" s="158"/>
    </row>
    <row r="958" spans="1:7" ht="15.6" customHeight="1">
      <c r="A958" s="219">
        <f>+A953+1</f>
        <v>44</v>
      </c>
      <c r="B958" s="224" t="s">
        <v>240</v>
      </c>
      <c r="C958" s="219" t="s">
        <v>47</v>
      </c>
      <c r="D958" s="221">
        <v>37.799999999999997</v>
      </c>
      <c r="E958" s="164">
        <v>112.41536566648165</v>
      </c>
      <c r="F958" s="220">
        <v>88.235442414647011</v>
      </c>
      <c r="G958" s="158">
        <f t="shared" ref="G958" si="172">D958*E958</f>
        <v>4249.3008221930058</v>
      </c>
    </row>
    <row r="959" spans="1:7" ht="15.6" customHeight="1">
      <c r="A959" s="219"/>
      <c r="B959" s="224"/>
      <c r="C959" s="219"/>
      <c r="D959" s="221"/>
      <c r="E959" s="165"/>
      <c r="F959" s="220"/>
      <c r="G959" s="158"/>
    </row>
    <row r="960" spans="1:7" ht="15.6" customHeight="1">
      <c r="A960" s="219"/>
      <c r="B960" s="224"/>
      <c r="C960" s="219"/>
      <c r="D960" s="221"/>
      <c r="E960" s="165"/>
      <c r="F960" s="220"/>
      <c r="G960" s="158"/>
    </row>
    <row r="961" spans="1:7" ht="15.6" customHeight="1">
      <c r="A961" s="219"/>
      <c r="B961" s="224"/>
      <c r="C961" s="219"/>
      <c r="D961" s="221"/>
      <c r="E961" s="165"/>
      <c r="F961" s="220"/>
      <c r="G961" s="158"/>
    </row>
    <row r="962" spans="1:7" ht="15.6" customHeight="1">
      <c r="A962" s="219"/>
      <c r="B962" s="224"/>
      <c r="C962" s="219"/>
      <c r="D962" s="221"/>
      <c r="E962" s="166"/>
      <c r="F962" s="220"/>
      <c r="G962" s="158"/>
    </row>
    <row r="963" spans="1:7" ht="15.6" customHeight="1">
      <c r="A963" s="219">
        <f>+A958+1</f>
        <v>45</v>
      </c>
      <c r="B963" s="224" t="s">
        <v>241</v>
      </c>
      <c r="C963" s="219" t="s">
        <v>48</v>
      </c>
      <c r="D963" s="220">
        <v>14.06</v>
      </c>
      <c r="E963" s="164">
        <v>352.1481484940262</v>
      </c>
      <c r="F963" s="220">
        <v>276.40302990300006</v>
      </c>
      <c r="G963" s="158">
        <f t="shared" ref="G963" si="173">D963*E963</f>
        <v>4951.2029678260087</v>
      </c>
    </row>
    <row r="964" spans="1:7" ht="15.6" customHeight="1">
      <c r="A964" s="219"/>
      <c r="B964" s="224"/>
      <c r="C964" s="219"/>
      <c r="D964" s="220"/>
      <c r="E964" s="165"/>
      <c r="F964" s="220"/>
      <c r="G964" s="158"/>
    </row>
    <row r="965" spans="1:7" ht="15.6" customHeight="1">
      <c r="A965" s="219"/>
      <c r="B965" s="224"/>
      <c r="C965" s="219"/>
      <c r="D965" s="220"/>
      <c r="E965" s="165"/>
      <c r="F965" s="220"/>
      <c r="G965" s="158"/>
    </row>
    <row r="966" spans="1:7" ht="15.6" customHeight="1">
      <c r="A966" s="219"/>
      <c r="B966" s="224"/>
      <c r="C966" s="219"/>
      <c r="D966" s="220"/>
      <c r="E966" s="165"/>
      <c r="F966" s="220"/>
      <c r="G966" s="158"/>
    </row>
    <row r="967" spans="1:7" ht="15.6" customHeight="1">
      <c r="A967" s="219"/>
      <c r="B967" s="224"/>
      <c r="C967" s="219"/>
      <c r="D967" s="220"/>
      <c r="E967" s="166"/>
      <c r="F967" s="220"/>
      <c r="G967" s="158"/>
    </row>
    <row r="968" spans="1:7" s="70" customFormat="1" ht="15.6" customHeight="1">
      <c r="A968" s="219">
        <f>+A963+1</f>
        <v>46</v>
      </c>
      <c r="B968" s="224" t="s">
        <v>231</v>
      </c>
      <c r="C968" s="219" t="s">
        <v>48</v>
      </c>
      <c r="D968" s="220">
        <f>+(162.5+31.55)/1000*9</f>
        <v>1.7464500000000001</v>
      </c>
      <c r="E968" s="164">
        <v>443.21968935915891</v>
      </c>
      <c r="F968" s="220">
        <v>347.88558615300002</v>
      </c>
      <c r="G968" s="158">
        <f t="shared" ref="G968" si="174">D968*E968</f>
        <v>774.06102648130309</v>
      </c>
    </row>
    <row r="969" spans="1:7" s="70" customFormat="1" ht="15.6" customHeight="1">
      <c r="A969" s="219"/>
      <c r="B969" s="224"/>
      <c r="C969" s="219"/>
      <c r="D969" s="220"/>
      <c r="E969" s="165"/>
      <c r="F969" s="220"/>
      <c r="G969" s="158"/>
    </row>
    <row r="970" spans="1:7" s="70" customFormat="1" ht="15.6" customHeight="1">
      <c r="A970" s="219"/>
      <c r="B970" s="224"/>
      <c r="C970" s="219"/>
      <c r="D970" s="220"/>
      <c r="E970" s="165"/>
      <c r="F970" s="220"/>
      <c r="G970" s="158"/>
    </row>
    <row r="971" spans="1:7" s="70" customFormat="1" ht="15.6" customHeight="1">
      <c r="A971" s="219"/>
      <c r="B971" s="224"/>
      <c r="C971" s="219"/>
      <c r="D971" s="220"/>
      <c r="E971" s="165"/>
      <c r="F971" s="220"/>
      <c r="G971" s="158"/>
    </row>
    <row r="972" spans="1:7" s="70" customFormat="1" ht="15.6" customHeight="1">
      <c r="A972" s="219"/>
      <c r="B972" s="224"/>
      <c r="C972" s="219"/>
      <c r="D972" s="220"/>
      <c r="E972" s="166"/>
      <c r="F972" s="220"/>
      <c r="G972" s="158"/>
    </row>
    <row r="973" spans="1:7" ht="15.6" customHeight="1">
      <c r="A973" s="219">
        <f>+A968+1</f>
        <v>47</v>
      </c>
      <c r="B973" s="224" t="s">
        <v>242</v>
      </c>
      <c r="C973" s="219" t="s">
        <v>47</v>
      </c>
      <c r="D973" s="221">
        <v>4.9000000000000004</v>
      </c>
      <c r="E973" s="164">
        <v>112.41536566648165</v>
      </c>
      <c r="F973" s="220">
        <v>88.235442414647011</v>
      </c>
      <c r="G973" s="158">
        <f t="shared" ref="G973" si="175">D973*E973</f>
        <v>550.83529176576008</v>
      </c>
    </row>
    <row r="974" spans="1:7" ht="13.5" customHeight="1">
      <c r="A974" s="219"/>
      <c r="B974" s="224"/>
      <c r="C974" s="219"/>
      <c r="D974" s="221"/>
      <c r="E974" s="165"/>
      <c r="F974" s="220"/>
      <c r="G974" s="158"/>
    </row>
    <row r="975" spans="1:7" ht="15.6" customHeight="1">
      <c r="A975" s="219"/>
      <c r="B975" s="224"/>
      <c r="C975" s="219"/>
      <c r="D975" s="221"/>
      <c r="E975" s="165"/>
      <c r="F975" s="220"/>
      <c r="G975" s="158"/>
    </row>
    <row r="976" spans="1:7" ht="15.6" customHeight="1">
      <c r="A976" s="219"/>
      <c r="B976" s="224"/>
      <c r="C976" s="219"/>
      <c r="D976" s="221"/>
      <c r="E976" s="165"/>
      <c r="F976" s="220"/>
      <c r="G976" s="158"/>
    </row>
    <row r="977" spans="1:7" ht="15.6" customHeight="1">
      <c r="A977" s="219"/>
      <c r="B977" s="224"/>
      <c r="C977" s="219"/>
      <c r="D977" s="221"/>
      <c r="E977" s="166"/>
      <c r="F977" s="220"/>
      <c r="G977" s="158"/>
    </row>
    <row r="978" spans="1:7" s="70" customFormat="1" ht="15.6" customHeight="1">
      <c r="A978" s="219">
        <f>+A973+1</f>
        <v>48</v>
      </c>
      <c r="B978" s="224" t="s">
        <v>233</v>
      </c>
      <c r="C978" s="219" t="s">
        <v>48</v>
      </c>
      <c r="D978" s="220">
        <f>1.769-D983</f>
        <v>1.5599999999999998</v>
      </c>
      <c r="E978" s="164">
        <v>352.1481484940262</v>
      </c>
      <c r="F978" s="220">
        <v>276.40302990300006</v>
      </c>
      <c r="G978" s="158">
        <f t="shared" ref="G978" si="176">D978*E978</f>
        <v>549.35111165068076</v>
      </c>
    </row>
    <row r="979" spans="1:7" s="70" customFormat="1" ht="15.6" customHeight="1">
      <c r="A979" s="219"/>
      <c r="B979" s="224"/>
      <c r="C979" s="219"/>
      <c r="D979" s="220"/>
      <c r="E979" s="165"/>
      <c r="F979" s="220"/>
      <c r="G979" s="158"/>
    </row>
    <row r="980" spans="1:7" s="70" customFormat="1" ht="23.25" customHeight="1">
      <c r="A980" s="219"/>
      <c r="B980" s="224"/>
      <c r="C980" s="219"/>
      <c r="D980" s="220"/>
      <c r="E980" s="165"/>
      <c r="F980" s="220"/>
      <c r="G980" s="158"/>
    </row>
    <row r="981" spans="1:7" s="70" customFormat="1" ht="15.6" customHeight="1">
      <c r="A981" s="219"/>
      <c r="B981" s="224"/>
      <c r="C981" s="219"/>
      <c r="D981" s="220"/>
      <c r="E981" s="165"/>
      <c r="F981" s="220"/>
      <c r="G981" s="158"/>
    </row>
    <row r="982" spans="1:7" s="70" customFormat="1" ht="15.6" customHeight="1">
      <c r="A982" s="219"/>
      <c r="B982" s="224"/>
      <c r="C982" s="219"/>
      <c r="D982" s="220"/>
      <c r="E982" s="166"/>
      <c r="F982" s="220"/>
      <c r="G982" s="158"/>
    </row>
    <row r="983" spans="1:7" s="70" customFormat="1" ht="15.6" customHeight="1">
      <c r="A983" s="219">
        <f>+A978+1</f>
        <v>49</v>
      </c>
      <c r="B983" s="224" t="s">
        <v>231</v>
      </c>
      <c r="C983" s="219" t="s">
        <v>48</v>
      </c>
      <c r="D983" s="220">
        <v>0.20899999999999999</v>
      </c>
      <c r="E983" s="164">
        <v>443.21968935915891</v>
      </c>
      <c r="F983" s="220">
        <v>347.88558615300002</v>
      </c>
      <c r="G983" s="158">
        <f t="shared" ref="G983" si="177">D983*E983</f>
        <v>92.632915076064208</v>
      </c>
    </row>
    <row r="984" spans="1:7" s="70" customFormat="1" ht="15.6" customHeight="1">
      <c r="A984" s="219"/>
      <c r="B984" s="224"/>
      <c r="C984" s="219"/>
      <c r="D984" s="220"/>
      <c r="E984" s="165"/>
      <c r="F984" s="220"/>
      <c r="G984" s="158"/>
    </row>
    <row r="985" spans="1:7" s="70" customFormat="1" ht="15.6" customHeight="1">
      <c r="A985" s="219"/>
      <c r="B985" s="224"/>
      <c r="C985" s="219"/>
      <c r="D985" s="220"/>
      <c r="E985" s="165"/>
      <c r="F985" s="220"/>
      <c r="G985" s="158"/>
    </row>
    <row r="986" spans="1:7" s="70" customFormat="1" ht="15.6" customHeight="1">
      <c r="A986" s="219"/>
      <c r="B986" s="224"/>
      <c r="C986" s="219"/>
      <c r="D986" s="220"/>
      <c r="E986" s="165"/>
      <c r="F986" s="220"/>
      <c r="G986" s="158"/>
    </row>
    <row r="987" spans="1:7" s="70" customFormat="1" ht="15.6" customHeight="1">
      <c r="A987" s="219"/>
      <c r="B987" s="224"/>
      <c r="C987" s="219"/>
      <c r="D987" s="220"/>
      <c r="E987" s="166"/>
      <c r="F987" s="220"/>
      <c r="G987" s="158"/>
    </row>
    <row r="988" spans="1:7" ht="15.6" customHeight="1">
      <c r="A988" s="219">
        <f>+A983+1</f>
        <v>50</v>
      </c>
      <c r="B988" s="224" t="s">
        <v>243</v>
      </c>
      <c r="C988" s="219" t="s">
        <v>47</v>
      </c>
      <c r="D988" s="221">
        <v>8.4</v>
      </c>
      <c r="E988" s="164">
        <v>112.41536566648165</v>
      </c>
      <c r="F988" s="220">
        <v>88.235442414647011</v>
      </c>
      <c r="G988" s="158">
        <f t="shared" ref="G988" si="178">D988*E988</f>
        <v>944.28907159844584</v>
      </c>
    </row>
    <row r="989" spans="1:7" ht="15.6" customHeight="1">
      <c r="A989" s="219"/>
      <c r="B989" s="224"/>
      <c r="C989" s="219"/>
      <c r="D989" s="221"/>
      <c r="E989" s="165"/>
      <c r="F989" s="220"/>
      <c r="G989" s="158"/>
    </row>
    <row r="990" spans="1:7" ht="15.6" customHeight="1">
      <c r="A990" s="219"/>
      <c r="B990" s="224"/>
      <c r="C990" s="219"/>
      <c r="D990" s="221"/>
      <c r="E990" s="165"/>
      <c r="F990" s="220"/>
      <c r="G990" s="158"/>
    </row>
    <row r="991" spans="1:7" ht="15.6" customHeight="1">
      <c r="A991" s="219"/>
      <c r="B991" s="224"/>
      <c r="C991" s="219"/>
      <c r="D991" s="221"/>
      <c r="E991" s="165"/>
      <c r="F991" s="220"/>
      <c r="G991" s="158"/>
    </row>
    <row r="992" spans="1:7" ht="15.6" customHeight="1">
      <c r="A992" s="219"/>
      <c r="B992" s="224"/>
      <c r="C992" s="219"/>
      <c r="D992" s="221"/>
      <c r="E992" s="166"/>
      <c r="F992" s="220"/>
      <c r="G992" s="158"/>
    </row>
    <row r="993" spans="1:7" s="71" customFormat="1" ht="12.75" customHeight="1">
      <c r="A993" s="219">
        <f>+A988+1</f>
        <v>51</v>
      </c>
      <c r="B993" s="224" t="s">
        <v>233</v>
      </c>
      <c r="C993" s="219" t="s">
        <v>48</v>
      </c>
      <c r="D993" s="220">
        <v>1.915</v>
      </c>
      <c r="E993" s="164">
        <v>352.1481484940262</v>
      </c>
      <c r="F993" s="220">
        <v>276.40302990300006</v>
      </c>
      <c r="G993" s="158">
        <f t="shared" ref="G993" si="179">D993*E993</f>
        <v>674.36370436606023</v>
      </c>
    </row>
    <row r="994" spans="1:7" s="71" customFormat="1" ht="15.6" customHeight="1">
      <c r="A994" s="219"/>
      <c r="B994" s="224"/>
      <c r="C994" s="219"/>
      <c r="D994" s="220"/>
      <c r="E994" s="165"/>
      <c r="F994" s="220"/>
      <c r="G994" s="158"/>
    </row>
    <row r="995" spans="1:7" s="71" customFormat="1" ht="15.6" customHeight="1">
      <c r="A995" s="219"/>
      <c r="B995" s="224"/>
      <c r="C995" s="219"/>
      <c r="D995" s="220"/>
      <c r="E995" s="165"/>
      <c r="F995" s="220"/>
      <c r="G995" s="158"/>
    </row>
    <row r="996" spans="1:7" s="71" customFormat="1" ht="15.6" customHeight="1">
      <c r="A996" s="219"/>
      <c r="B996" s="224"/>
      <c r="C996" s="219"/>
      <c r="D996" s="220"/>
      <c r="E996" s="165"/>
      <c r="F996" s="220"/>
      <c r="G996" s="158"/>
    </row>
    <row r="997" spans="1:7" s="71" customFormat="1" ht="15.6" customHeight="1">
      <c r="A997" s="219"/>
      <c r="B997" s="224"/>
      <c r="C997" s="219"/>
      <c r="D997" s="220"/>
      <c r="E997" s="166"/>
      <c r="F997" s="220"/>
      <c r="G997" s="158"/>
    </row>
    <row r="998" spans="1:7" s="71" customFormat="1" ht="15.6" customHeight="1">
      <c r="A998" s="219">
        <f>+A993+1</f>
        <v>52</v>
      </c>
      <c r="B998" s="224" t="s">
        <v>231</v>
      </c>
      <c r="C998" s="219" t="s">
        <v>48</v>
      </c>
      <c r="D998" s="220">
        <v>0.39</v>
      </c>
      <c r="E998" s="164">
        <v>443.21968935915891</v>
      </c>
      <c r="F998" s="220">
        <v>347.88558615300002</v>
      </c>
      <c r="G998" s="158">
        <f t="shared" ref="G998" si="180">D998*E998</f>
        <v>172.85567885007197</v>
      </c>
    </row>
    <row r="999" spans="1:7" s="71" customFormat="1" ht="15.6" customHeight="1">
      <c r="A999" s="219"/>
      <c r="B999" s="224"/>
      <c r="C999" s="219"/>
      <c r="D999" s="220"/>
      <c r="E999" s="165"/>
      <c r="F999" s="220"/>
      <c r="G999" s="158"/>
    </row>
    <row r="1000" spans="1:7" s="71" customFormat="1" ht="15.6" customHeight="1">
      <c r="A1000" s="219"/>
      <c r="B1000" s="224"/>
      <c r="C1000" s="219"/>
      <c r="D1000" s="220"/>
      <c r="E1000" s="165"/>
      <c r="F1000" s="220"/>
      <c r="G1000" s="158"/>
    </row>
    <row r="1001" spans="1:7" s="71" customFormat="1" ht="15.6" customHeight="1">
      <c r="A1001" s="219"/>
      <c r="B1001" s="224"/>
      <c r="C1001" s="219"/>
      <c r="D1001" s="220"/>
      <c r="E1001" s="165"/>
      <c r="F1001" s="220"/>
      <c r="G1001" s="158"/>
    </row>
    <row r="1002" spans="1:7" s="71" customFormat="1" ht="15.6" customHeight="1">
      <c r="A1002" s="219"/>
      <c r="B1002" s="224"/>
      <c r="C1002" s="219"/>
      <c r="D1002" s="220"/>
      <c r="E1002" s="166"/>
      <c r="F1002" s="220"/>
      <c r="G1002" s="158"/>
    </row>
    <row r="1003" spans="1:7" ht="16.5" customHeight="1">
      <c r="A1003" s="219">
        <f>+A998+1</f>
        <v>53</v>
      </c>
      <c r="B1003" s="224" t="s">
        <v>244</v>
      </c>
      <c r="C1003" s="219" t="s">
        <v>47</v>
      </c>
      <c r="D1003" s="221">
        <v>63</v>
      </c>
      <c r="E1003" s="164">
        <v>112.41536566648165</v>
      </c>
      <c r="F1003" s="220">
        <v>88.235442414647011</v>
      </c>
      <c r="G1003" s="158">
        <f t="shared" ref="G1003" si="181">D1003*E1003</f>
        <v>7082.1680369883434</v>
      </c>
    </row>
    <row r="1004" spans="1:7" ht="16.5" customHeight="1">
      <c r="A1004" s="219"/>
      <c r="B1004" s="224"/>
      <c r="C1004" s="219"/>
      <c r="D1004" s="221"/>
      <c r="E1004" s="165"/>
      <c r="F1004" s="220"/>
      <c r="G1004" s="158"/>
    </row>
    <row r="1005" spans="1:7" ht="16.5" customHeight="1">
      <c r="A1005" s="219"/>
      <c r="B1005" s="224"/>
      <c r="C1005" s="219"/>
      <c r="D1005" s="221"/>
      <c r="E1005" s="165"/>
      <c r="F1005" s="220"/>
      <c r="G1005" s="158"/>
    </row>
    <row r="1006" spans="1:7" ht="16.5" customHeight="1">
      <c r="A1006" s="219"/>
      <c r="B1006" s="224"/>
      <c r="C1006" s="219"/>
      <c r="D1006" s="221"/>
      <c r="E1006" s="165"/>
      <c r="F1006" s="220"/>
      <c r="G1006" s="158"/>
    </row>
    <row r="1007" spans="1:7" ht="16.5" customHeight="1">
      <c r="A1007" s="219"/>
      <c r="B1007" s="224"/>
      <c r="C1007" s="219"/>
      <c r="D1007" s="221"/>
      <c r="E1007" s="166"/>
      <c r="F1007" s="220"/>
      <c r="G1007" s="158"/>
    </row>
    <row r="1008" spans="1:7" ht="15.6" customHeight="1">
      <c r="A1008" s="219">
        <f>+A1003+1</f>
        <v>54</v>
      </c>
      <c r="B1008" s="224" t="s">
        <v>233</v>
      </c>
      <c r="C1008" s="219" t="s">
        <v>48</v>
      </c>
      <c r="D1008" s="220">
        <v>12.522</v>
      </c>
      <c r="E1008" s="164">
        <v>352.1481484940262</v>
      </c>
      <c r="F1008" s="220">
        <v>276.40302990300006</v>
      </c>
      <c r="G1008" s="158">
        <f t="shared" ref="G1008" si="182">D1008*E1008</f>
        <v>4409.5991154421963</v>
      </c>
    </row>
    <row r="1009" spans="1:7" ht="15.6" customHeight="1">
      <c r="A1009" s="219"/>
      <c r="B1009" s="224"/>
      <c r="C1009" s="219"/>
      <c r="D1009" s="220"/>
      <c r="E1009" s="165"/>
      <c r="F1009" s="220"/>
      <c r="G1009" s="158"/>
    </row>
    <row r="1010" spans="1:7" ht="15.6" customHeight="1">
      <c r="A1010" s="219"/>
      <c r="B1010" s="224"/>
      <c r="C1010" s="219"/>
      <c r="D1010" s="220"/>
      <c r="E1010" s="165"/>
      <c r="F1010" s="220"/>
      <c r="G1010" s="158"/>
    </row>
    <row r="1011" spans="1:7" ht="15.6" customHeight="1">
      <c r="A1011" s="219"/>
      <c r="B1011" s="224"/>
      <c r="C1011" s="219"/>
      <c r="D1011" s="220"/>
      <c r="E1011" s="165"/>
      <c r="F1011" s="220"/>
      <c r="G1011" s="158"/>
    </row>
    <row r="1012" spans="1:7" ht="15.6" customHeight="1">
      <c r="A1012" s="219"/>
      <c r="B1012" s="224"/>
      <c r="C1012" s="219"/>
      <c r="D1012" s="220"/>
      <c r="E1012" s="166"/>
      <c r="F1012" s="220"/>
      <c r="G1012" s="158"/>
    </row>
    <row r="1013" spans="1:7" ht="15.6" customHeight="1">
      <c r="A1013" s="219">
        <f>+A1008+1</f>
        <v>55</v>
      </c>
      <c r="B1013" s="224" t="s">
        <v>231</v>
      </c>
      <c r="C1013" s="219" t="s">
        <v>48</v>
      </c>
      <c r="D1013" s="220">
        <v>2.911</v>
      </c>
      <c r="E1013" s="164">
        <v>443.21968935915891</v>
      </c>
      <c r="F1013" s="220">
        <v>347.88558615300002</v>
      </c>
      <c r="G1013" s="158">
        <f t="shared" ref="G1013" si="183">D1013*E1013</f>
        <v>1290.2125157245116</v>
      </c>
    </row>
    <row r="1014" spans="1:7" ht="15.6" customHeight="1">
      <c r="A1014" s="219"/>
      <c r="B1014" s="224"/>
      <c r="C1014" s="219"/>
      <c r="D1014" s="220"/>
      <c r="E1014" s="165"/>
      <c r="F1014" s="220"/>
      <c r="G1014" s="158"/>
    </row>
    <row r="1015" spans="1:7" ht="15.6" customHeight="1">
      <c r="A1015" s="219"/>
      <c r="B1015" s="224"/>
      <c r="C1015" s="219"/>
      <c r="D1015" s="220"/>
      <c r="E1015" s="165"/>
      <c r="F1015" s="220"/>
      <c r="G1015" s="158"/>
    </row>
    <row r="1016" spans="1:7" ht="12" customHeight="1">
      <c r="A1016" s="219"/>
      <c r="B1016" s="224"/>
      <c r="C1016" s="219"/>
      <c r="D1016" s="220"/>
      <c r="E1016" s="165"/>
      <c r="F1016" s="220"/>
      <c r="G1016" s="158"/>
    </row>
    <row r="1017" spans="1:7" ht="12" customHeight="1">
      <c r="A1017" s="219"/>
      <c r="B1017" s="224"/>
      <c r="C1017" s="219"/>
      <c r="D1017" s="220"/>
      <c r="E1017" s="166"/>
      <c r="F1017" s="220"/>
      <c r="G1017" s="158"/>
    </row>
    <row r="1018" spans="1:7" ht="15.6" customHeight="1">
      <c r="A1018" s="219">
        <f>+A1013+1</f>
        <v>56</v>
      </c>
      <c r="B1018" s="224" t="s">
        <v>245</v>
      </c>
      <c r="C1018" s="219" t="s">
        <v>47</v>
      </c>
      <c r="D1018" s="221">
        <v>19.2</v>
      </c>
      <c r="E1018" s="164">
        <v>112.41536566648165</v>
      </c>
      <c r="F1018" s="220">
        <v>88.235442414647011</v>
      </c>
      <c r="G1018" s="158">
        <f t="shared" ref="G1018" si="184">D1018*E1018</f>
        <v>2158.3750207964476</v>
      </c>
    </row>
    <row r="1019" spans="1:7" ht="15.6" customHeight="1">
      <c r="A1019" s="219"/>
      <c r="B1019" s="224"/>
      <c r="C1019" s="219"/>
      <c r="D1019" s="221"/>
      <c r="E1019" s="165"/>
      <c r="F1019" s="220"/>
      <c r="G1019" s="158"/>
    </row>
    <row r="1020" spans="1:7" ht="15.6" customHeight="1">
      <c r="A1020" s="219"/>
      <c r="B1020" s="224"/>
      <c r="C1020" s="219"/>
      <c r="D1020" s="221"/>
      <c r="E1020" s="165"/>
      <c r="F1020" s="220"/>
      <c r="G1020" s="158"/>
    </row>
    <row r="1021" spans="1:7" ht="15.6" customHeight="1">
      <c r="A1021" s="219"/>
      <c r="B1021" s="224"/>
      <c r="C1021" s="219"/>
      <c r="D1021" s="221"/>
      <c r="E1021" s="165"/>
      <c r="F1021" s="220"/>
      <c r="G1021" s="158"/>
    </row>
    <row r="1022" spans="1:7" ht="15.6" customHeight="1">
      <c r="A1022" s="219"/>
      <c r="B1022" s="224"/>
      <c r="C1022" s="219"/>
      <c r="D1022" s="221"/>
      <c r="E1022" s="166"/>
      <c r="F1022" s="220"/>
      <c r="G1022" s="158"/>
    </row>
    <row r="1023" spans="1:7" ht="15.6" customHeight="1">
      <c r="A1023" s="219">
        <f>+A1018+1</f>
        <v>57</v>
      </c>
      <c r="B1023" s="224" t="s">
        <v>233</v>
      </c>
      <c r="C1023" s="219" t="s">
        <v>48</v>
      </c>
      <c r="D1023" s="222">
        <v>3.9</v>
      </c>
      <c r="E1023" s="164">
        <v>352.1481484940262</v>
      </c>
      <c r="F1023" s="220">
        <v>276.40302990300006</v>
      </c>
      <c r="G1023" s="158">
        <f t="shared" ref="G1023" si="185">D1023*E1023</f>
        <v>1373.3777791267021</v>
      </c>
    </row>
    <row r="1024" spans="1:7" ht="15.6" customHeight="1">
      <c r="A1024" s="219"/>
      <c r="B1024" s="224"/>
      <c r="C1024" s="219"/>
      <c r="D1024" s="222"/>
      <c r="E1024" s="165"/>
      <c r="F1024" s="220"/>
      <c r="G1024" s="158"/>
    </row>
    <row r="1025" spans="1:7" ht="15.6" customHeight="1">
      <c r="A1025" s="219"/>
      <c r="B1025" s="224"/>
      <c r="C1025" s="219"/>
      <c r="D1025" s="222"/>
      <c r="E1025" s="165"/>
      <c r="F1025" s="220"/>
      <c r="G1025" s="158"/>
    </row>
    <row r="1026" spans="1:7" ht="15.6" customHeight="1">
      <c r="A1026" s="219"/>
      <c r="B1026" s="224"/>
      <c r="C1026" s="219"/>
      <c r="D1026" s="222"/>
      <c r="E1026" s="165"/>
      <c r="F1026" s="220"/>
      <c r="G1026" s="158"/>
    </row>
    <row r="1027" spans="1:7" ht="15.6" customHeight="1">
      <c r="A1027" s="219"/>
      <c r="B1027" s="224"/>
      <c r="C1027" s="219"/>
      <c r="D1027" s="222"/>
      <c r="E1027" s="166"/>
      <c r="F1027" s="220"/>
      <c r="G1027" s="158"/>
    </row>
    <row r="1028" spans="1:7" ht="15.6" customHeight="1">
      <c r="A1028" s="219">
        <f>+A1023+1</f>
        <v>58</v>
      </c>
      <c r="B1028" s="224" t="s">
        <v>231</v>
      </c>
      <c r="C1028" s="219" t="s">
        <v>48</v>
      </c>
      <c r="D1028" s="222">
        <v>0.89</v>
      </c>
      <c r="E1028" s="164">
        <v>443.21968935915891</v>
      </c>
      <c r="F1028" s="220">
        <v>347.88558615300002</v>
      </c>
      <c r="G1028" s="158">
        <f t="shared" ref="G1028" si="186">D1028*E1028</f>
        <v>394.46552352965142</v>
      </c>
    </row>
    <row r="1029" spans="1:7" ht="15.6" customHeight="1">
      <c r="A1029" s="219"/>
      <c r="B1029" s="224"/>
      <c r="C1029" s="219"/>
      <c r="D1029" s="222"/>
      <c r="E1029" s="165"/>
      <c r="F1029" s="220"/>
      <c r="G1029" s="158"/>
    </row>
    <row r="1030" spans="1:7" ht="19.5" customHeight="1">
      <c r="A1030" s="219"/>
      <c r="B1030" s="224"/>
      <c r="C1030" s="219"/>
      <c r="D1030" s="222"/>
      <c r="E1030" s="165"/>
      <c r="F1030" s="220"/>
      <c r="G1030" s="158"/>
    </row>
    <row r="1031" spans="1:7" ht="15.6" customHeight="1">
      <c r="A1031" s="219"/>
      <c r="B1031" s="224"/>
      <c r="C1031" s="219"/>
      <c r="D1031" s="222"/>
      <c r="E1031" s="165"/>
      <c r="F1031" s="220"/>
      <c r="G1031" s="158"/>
    </row>
    <row r="1032" spans="1:7" ht="15.6" customHeight="1">
      <c r="A1032" s="219"/>
      <c r="B1032" s="224"/>
      <c r="C1032" s="219"/>
      <c r="D1032" s="222"/>
      <c r="E1032" s="166"/>
      <c r="F1032" s="220"/>
      <c r="G1032" s="158"/>
    </row>
    <row r="1033" spans="1:7" ht="15.6" customHeight="1">
      <c r="A1033" s="219">
        <f>+A1028+1</f>
        <v>59</v>
      </c>
      <c r="B1033" s="224" t="s">
        <v>246</v>
      </c>
      <c r="C1033" s="219" t="s">
        <v>47</v>
      </c>
      <c r="D1033" s="221">
        <v>4.5</v>
      </c>
      <c r="E1033" s="164">
        <v>112.41536566648165</v>
      </c>
      <c r="F1033" s="220">
        <v>88.235442414647011</v>
      </c>
      <c r="G1033" s="158">
        <f t="shared" ref="G1033" si="187">D1033*E1033</f>
        <v>505.86914549916742</v>
      </c>
    </row>
    <row r="1034" spans="1:7" ht="15.6" customHeight="1">
      <c r="A1034" s="219"/>
      <c r="B1034" s="224"/>
      <c r="C1034" s="219"/>
      <c r="D1034" s="221"/>
      <c r="E1034" s="165"/>
      <c r="F1034" s="220"/>
      <c r="G1034" s="158"/>
    </row>
    <row r="1035" spans="1:7" ht="15.6" customHeight="1">
      <c r="A1035" s="219"/>
      <c r="B1035" s="224"/>
      <c r="C1035" s="219"/>
      <c r="D1035" s="221"/>
      <c r="E1035" s="165"/>
      <c r="F1035" s="220"/>
      <c r="G1035" s="158"/>
    </row>
    <row r="1036" spans="1:7" ht="15.6" customHeight="1">
      <c r="A1036" s="219"/>
      <c r="B1036" s="224"/>
      <c r="C1036" s="219"/>
      <c r="D1036" s="221"/>
      <c r="E1036" s="165"/>
      <c r="F1036" s="220"/>
      <c r="G1036" s="158"/>
    </row>
    <row r="1037" spans="1:7" ht="15.6" customHeight="1">
      <c r="A1037" s="219"/>
      <c r="B1037" s="224"/>
      <c r="C1037" s="219"/>
      <c r="D1037" s="221"/>
      <c r="E1037" s="166"/>
      <c r="F1037" s="220"/>
      <c r="G1037" s="158"/>
    </row>
    <row r="1038" spans="1:7" ht="15.6" customHeight="1">
      <c r="A1038" s="219">
        <v>60</v>
      </c>
      <c r="B1038" s="224" t="s">
        <v>247</v>
      </c>
      <c r="C1038" s="219" t="s">
        <v>48</v>
      </c>
      <c r="D1038" s="220">
        <v>0.62612999999999996</v>
      </c>
      <c r="E1038" s="164">
        <v>352.1481484940262</v>
      </c>
      <c r="F1038" s="220">
        <v>276.40302990300006</v>
      </c>
      <c r="G1038" s="158">
        <f t="shared" ref="G1038" si="188">D1038*E1038</f>
        <v>220.49052021656462</v>
      </c>
    </row>
    <row r="1039" spans="1:7" ht="15.6" customHeight="1">
      <c r="A1039" s="219"/>
      <c r="B1039" s="224"/>
      <c r="C1039" s="219"/>
      <c r="D1039" s="220"/>
      <c r="E1039" s="165"/>
      <c r="F1039" s="220"/>
      <c r="G1039" s="158"/>
    </row>
    <row r="1040" spans="1:7" ht="15.6" customHeight="1">
      <c r="A1040" s="219"/>
      <c r="B1040" s="224"/>
      <c r="C1040" s="219"/>
      <c r="D1040" s="220"/>
      <c r="E1040" s="165"/>
      <c r="F1040" s="220"/>
      <c r="G1040" s="158"/>
    </row>
    <row r="1041" spans="1:7" ht="15.6" customHeight="1">
      <c r="A1041" s="219"/>
      <c r="B1041" s="224"/>
      <c r="C1041" s="219"/>
      <c r="D1041" s="220"/>
      <c r="E1041" s="165"/>
      <c r="F1041" s="220"/>
      <c r="G1041" s="158"/>
    </row>
    <row r="1042" spans="1:7" ht="15.6" customHeight="1">
      <c r="A1042" s="219"/>
      <c r="B1042" s="224"/>
      <c r="C1042" s="219"/>
      <c r="D1042" s="220"/>
      <c r="E1042" s="166"/>
      <c r="F1042" s="220"/>
      <c r="G1042" s="158"/>
    </row>
    <row r="1043" spans="1:7" ht="15.6" customHeight="1">
      <c r="A1043" s="219">
        <v>61</v>
      </c>
      <c r="B1043" s="224" t="s">
        <v>248</v>
      </c>
      <c r="C1043" s="219" t="s">
        <v>48</v>
      </c>
      <c r="D1043" s="220">
        <v>0.22187000000000001</v>
      </c>
      <c r="E1043" s="164">
        <v>443.21968935915891</v>
      </c>
      <c r="F1043" s="220">
        <v>347.88558615300002</v>
      </c>
      <c r="G1043" s="158">
        <f t="shared" ref="G1043" si="189">D1043*E1043</f>
        <v>98.337152478116593</v>
      </c>
    </row>
    <row r="1044" spans="1:7" ht="15.6" customHeight="1">
      <c r="A1044" s="219"/>
      <c r="B1044" s="224"/>
      <c r="C1044" s="219"/>
      <c r="D1044" s="220"/>
      <c r="E1044" s="165"/>
      <c r="F1044" s="220"/>
      <c r="G1044" s="158"/>
    </row>
    <row r="1045" spans="1:7" ht="15.6" customHeight="1">
      <c r="A1045" s="219"/>
      <c r="B1045" s="224"/>
      <c r="C1045" s="219"/>
      <c r="D1045" s="220"/>
      <c r="E1045" s="165"/>
      <c r="F1045" s="220"/>
      <c r="G1045" s="158"/>
    </row>
    <row r="1046" spans="1:7" ht="15.6" customHeight="1">
      <c r="A1046" s="219"/>
      <c r="B1046" s="224"/>
      <c r="C1046" s="219"/>
      <c r="D1046" s="220"/>
      <c r="E1046" s="165"/>
      <c r="F1046" s="220"/>
      <c r="G1046" s="158"/>
    </row>
    <row r="1047" spans="1:7" ht="15.6" customHeight="1">
      <c r="A1047" s="219"/>
      <c r="B1047" s="224"/>
      <c r="C1047" s="219"/>
      <c r="D1047" s="220"/>
      <c r="E1047" s="166"/>
      <c r="F1047" s="220"/>
      <c r="G1047" s="158"/>
    </row>
    <row r="1048" spans="1:7" ht="15.6" customHeight="1">
      <c r="A1048" s="219">
        <v>62</v>
      </c>
      <c r="B1048" s="224" t="s">
        <v>249</v>
      </c>
      <c r="C1048" s="219" t="s">
        <v>47</v>
      </c>
      <c r="D1048" s="221">
        <v>18</v>
      </c>
      <c r="E1048" s="164">
        <v>112.41536566648165</v>
      </c>
      <c r="F1048" s="220">
        <v>88.235442414647011</v>
      </c>
      <c r="G1048" s="158">
        <f t="shared" ref="G1048" si="190">D1048*E1048</f>
        <v>2023.4765819966697</v>
      </c>
    </row>
    <row r="1049" spans="1:7" ht="15.6" customHeight="1">
      <c r="A1049" s="219"/>
      <c r="B1049" s="224"/>
      <c r="C1049" s="219"/>
      <c r="D1049" s="221"/>
      <c r="E1049" s="165"/>
      <c r="F1049" s="220"/>
      <c r="G1049" s="158"/>
    </row>
    <row r="1050" spans="1:7" ht="15.6" customHeight="1">
      <c r="A1050" s="219"/>
      <c r="B1050" s="224"/>
      <c r="C1050" s="219"/>
      <c r="D1050" s="221"/>
      <c r="E1050" s="165"/>
      <c r="F1050" s="220"/>
      <c r="G1050" s="158"/>
    </row>
    <row r="1051" spans="1:7" ht="15.6" customHeight="1">
      <c r="A1051" s="219"/>
      <c r="B1051" s="224"/>
      <c r="C1051" s="219"/>
      <c r="D1051" s="221"/>
      <c r="E1051" s="165"/>
      <c r="F1051" s="220"/>
      <c r="G1051" s="158"/>
    </row>
    <row r="1052" spans="1:7" ht="15.6" customHeight="1">
      <c r="A1052" s="219"/>
      <c r="B1052" s="224"/>
      <c r="C1052" s="219"/>
      <c r="D1052" s="221"/>
      <c r="E1052" s="166"/>
      <c r="F1052" s="220"/>
      <c r="G1052" s="158"/>
    </row>
    <row r="1053" spans="1:7" ht="15.6" customHeight="1">
      <c r="A1053" s="219">
        <f>+A1048+1</f>
        <v>63</v>
      </c>
      <c r="B1053" s="224" t="s">
        <v>250</v>
      </c>
      <c r="C1053" s="219" t="s">
        <v>48</v>
      </c>
      <c r="D1053" s="220">
        <v>3.9014000000000002</v>
      </c>
      <c r="E1053" s="164">
        <v>352.1481484940262</v>
      </c>
      <c r="F1053" s="220">
        <v>276.40302990300006</v>
      </c>
      <c r="G1053" s="158">
        <f t="shared" ref="G1053" si="191">D1053*E1053</f>
        <v>1373.8707865345939</v>
      </c>
    </row>
    <row r="1054" spans="1:7" ht="15.6" customHeight="1">
      <c r="A1054" s="219"/>
      <c r="B1054" s="224"/>
      <c r="C1054" s="219"/>
      <c r="D1054" s="220"/>
      <c r="E1054" s="165"/>
      <c r="F1054" s="220"/>
      <c r="G1054" s="158"/>
    </row>
    <row r="1055" spans="1:7" ht="15.6" customHeight="1">
      <c r="A1055" s="219"/>
      <c r="B1055" s="224"/>
      <c r="C1055" s="219"/>
      <c r="D1055" s="220"/>
      <c r="E1055" s="165"/>
      <c r="F1055" s="220"/>
      <c r="G1055" s="158"/>
    </row>
    <row r="1056" spans="1:7" ht="15.6" customHeight="1">
      <c r="A1056" s="219"/>
      <c r="B1056" s="224"/>
      <c r="C1056" s="219"/>
      <c r="D1056" s="220"/>
      <c r="E1056" s="165"/>
      <c r="F1056" s="220"/>
      <c r="G1056" s="158"/>
    </row>
    <row r="1057" spans="1:7" ht="15.6" customHeight="1">
      <c r="A1057" s="219"/>
      <c r="B1057" s="224"/>
      <c r="C1057" s="219"/>
      <c r="D1057" s="220"/>
      <c r="E1057" s="166"/>
      <c r="F1057" s="220"/>
      <c r="G1057" s="158"/>
    </row>
    <row r="1058" spans="1:7" ht="15.6" customHeight="1">
      <c r="A1058" s="219">
        <f>+A1053+1</f>
        <v>64</v>
      </c>
      <c r="B1058" s="224" t="s">
        <v>251</v>
      </c>
      <c r="C1058" s="219" t="s">
        <v>47</v>
      </c>
      <c r="D1058" s="221">
        <v>6</v>
      </c>
      <c r="E1058" s="164">
        <v>112.41536566648165</v>
      </c>
      <c r="F1058" s="220">
        <v>88.235442414647011</v>
      </c>
      <c r="G1058" s="158">
        <f t="shared" ref="G1058" si="192">D1058*E1058</f>
        <v>674.49219399888989</v>
      </c>
    </row>
    <row r="1059" spans="1:7" ht="15.6" customHeight="1">
      <c r="A1059" s="219"/>
      <c r="B1059" s="224"/>
      <c r="C1059" s="219"/>
      <c r="D1059" s="221"/>
      <c r="E1059" s="165"/>
      <c r="F1059" s="220"/>
      <c r="G1059" s="158"/>
    </row>
    <row r="1060" spans="1:7" ht="15.6" customHeight="1">
      <c r="A1060" s="219"/>
      <c r="B1060" s="224"/>
      <c r="C1060" s="219"/>
      <c r="D1060" s="221"/>
      <c r="E1060" s="165"/>
      <c r="F1060" s="220"/>
      <c r="G1060" s="158"/>
    </row>
    <row r="1061" spans="1:7" ht="15.6" customHeight="1">
      <c r="A1061" s="219"/>
      <c r="B1061" s="224"/>
      <c r="C1061" s="219"/>
      <c r="D1061" s="221"/>
      <c r="E1061" s="165"/>
      <c r="F1061" s="220"/>
      <c r="G1061" s="158"/>
    </row>
    <row r="1062" spans="1:7" ht="15.6" customHeight="1">
      <c r="A1062" s="219"/>
      <c r="B1062" s="224"/>
      <c r="C1062" s="219"/>
      <c r="D1062" s="221"/>
      <c r="E1062" s="166"/>
      <c r="F1062" s="220"/>
      <c r="G1062" s="158"/>
    </row>
    <row r="1063" spans="1:7" ht="23.25" customHeight="1">
      <c r="A1063" s="219">
        <v>65</v>
      </c>
      <c r="B1063" s="224" t="s">
        <v>247</v>
      </c>
      <c r="C1063" s="219" t="s">
        <v>48</v>
      </c>
      <c r="D1063" s="220">
        <v>1.0780000000000001</v>
      </c>
      <c r="E1063" s="164">
        <v>352.1481484940262</v>
      </c>
      <c r="F1063" s="220">
        <v>276.40302990300006</v>
      </c>
      <c r="G1063" s="158">
        <f t="shared" ref="G1063" si="193">D1063*E1063</f>
        <v>379.61570407656029</v>
      </c>
    </row>
    <row r="1064" spans="1:7" ht="15.6" customHeight="1">
      <c r="A1064" s="219"/>
      <c r="B1064" s="224"/>
      <c r="C1064" s="219"/>
      <c r="D1064" s="220"/>
      <c r="E1064" s="165"/>
      <c r="F1064" s="220"/>
      <c r="G1064" s="158"/>
    </row>
    <row r="1065" spans="1:7" ht="15.6" customHeight="1">
      <c r="A1065" s="219"/>
      <c r="B1065" s="224"/>
      <c r="C1065" s="219"/>
      <c r="D1065" s="220"/>
      <c r="E1065" s="165"/>
      <c r="F1065" s="220"/>
      <c r="G1065" s="158"/>
    </row>
    <row r="1066" spans="1:7" ht="15.6" customHeight="1">
      <c r="A1066" s="219"/>
      <c r="B1066" s="224"/>
      <c r="C1066" s="219"/>
      <c r="D1066" s="220"/>
      <c r="E1066" s="165"/>
      <c r="F1066" s="220"/>
      <c r="G1066" s="158"/>
    </row>
    <row r="1067" spans="1:7" ht="15.6" customHeight="1">
      <c r="A1067" s="219"/>
      <c r="B1067" s="224"/>
      <c r="C1067" s="219"/>
      <c r="D1067" s="220"/>
      <c r="E1067" s="166"/>
      <c r="F1067" s="220"/>
      <c r="G1067" s="158"/>
    </row>
    <row r="1068" spans="1:7" ht="23.25" customHeight="1">
      <c r="A1068" s="219">
        <v>66</v>
      </c>
      <c r="B1068" s="224" t="s">
        <v>248</v>
      </c>
      <c r="C1068" s="219" t="s">
        <v>48</v>
      </c>
      <c r="D1068" s="220">
        <v>0.33200000000000002</v>
      </c>
      <c r="E1068" s="164">
        <v>443.21968935915891</v>
      </c>
      <c r="F1068" s="220">
        <v>347.88558615300002</v>
      </c>
      <c r="G1068" s="158">
        <f t="shared" ref="G1068" si="194">D1068*E1068</f>
        <v>147.14893686724076</v>
      </c>
    </row>
    <row r="1069" spans="1:7" ht="15.6" customHeight="1">
      <c r="A1069" s="219"/>
      <c r="B1069" s="224"/>
      <c r="C1069" s="219"/>
      <c r="D1069" s="220"/>
      <c r="E1069" s="165"/>
      <c r="F1069" s="220"/>
      <c r="G1069" s="158"/>
    </row>
    <row r="1070" spans="1:7" ht="15.6" customHeight="1">
      <c r="A1070" s="219"/>
      <c r="B1070" s="224"/>
      <c r="C1070" s="219"/>
      <c r="D1070" s="220"/>
      <c r="E1070" s="165"/>
      <c r="F1070" s="220"/>
      <c r="G1070" s="158"/>
    </row>
    <row r="1071" spans="1:7" ht="15.6" customHeight="1">
      <c r="A1071" s="219"/>
      <c r="B1071" s="224"/>
      <c r="C1071" s="219"/>
      <c r="D1071" s="220"/>
      <c r="E1071" s="165"/>
      <c r="F1071" s="220"/>
      <c r="G1071" s="158"/>
    </row>
    <row r="1072" spans="1:7" ht="15.6" customHeight="1">
      <c r="A1072" s="219"/>
      <c r="B1072" s="224"/>
      <c r="C1072" s="219"/>
      <c r="D1072" s="220"/>
      <c r="E1072" s="166"/>
      <c r="F1072" s="220"/>
      <c r="G1072" s="158"/>
    </row>
    <row r="1073" spans="1:7" ht="15.6" customHeight="1">
      <c r="A1073" s="219">
        <v>67</v>
      </c>
      <c r="B1073" s="224" t="s">
        <v>252</v>
      </c>
      <c r="C1073" s="219" t="s">
        <v>47</v>
      </c>
      <c r="D1073" s="221">
        <v>11</v>
      </c>
      <c r="E1073" s="164">
        <v>112.41536566648165</v>
      </c>
      <c r="F1073" s="220">
        <v>88.235442414647011</v>
      </c>
      <c r="G1073" s="158">
        <f t="shared" ref="G1073" si="195">D1073*E1073</f>
        <v>1236.5690223312981</v>
      </c>
    </row>
    <row r="1074" spans="1:7" ht="15.6" customHeight="1">
      <c r="A1074" s="219"/>
      <c r="B1074" s="224"/>
      <c r="C1074" s="219"/>
      <c r="D1074" s="221"/>
      <c r="E1074" s="165"/>
      <c r="F1074" s="220"/>
      <c r="G1074" s="158"/>
    </row>
    <row r="1075" spans="1:7" ht="15.6" customHeight="1">
      <c r="A1075" s="219"/>
      <c r="B1075" s="224"/>
      <c r="C1075" s="219"/>
      <c r="D1075" s="221"/>
      <c r="E1075" s="165"/>
      <c r="F1075" s="220"/>
      <c r="G1075" s="158"/>
    </row>
    <row r="1076" spans="1:7" ht="15.6" customHeight="1">
      <c r="A1076" s="219"/>
      <c r="B1076" s="224"/>
      <c r="C1076" s="219"/>
      <c r="D1076" s="221"/>
      <c r="E1076" s="165"/>
      <c r="F1076" s="220"/>
      <c r="G1076" s="158"/>
    </row>
    <row r="1077" spans="1:7" ht="15.6" customHeight="1">
      <c r="A1077" s="219"/>
      <c r="B1077" s="224"/>
      <c r="C1077" s="219"/>
      <c r="D1077" s="221"/>
      <c r="E1077" s="166"/>
      <c r="F1077" s="220"/>
      <c r="G1077" s="158"/>
    </row>
    <row r="1078" spans="1:7" ht="15.6" customHeight="1">
      <c r="A1078" s="219">
        <f>+A1073+1</f>
        <v>68</v>
      </c>
      <c r="B1078" s="224" t="s">
        <v>253</v>
      </c>
      <c r="C1078" s="219" t="s">
        <v>48</v>
      </c>
      <c r="D1078" s="220">
        <v>1.98</v>
      </c>
      <c r="E1078" s="164">
        <v>352.1481484940262</v>
      </c>
      <c r="F1078" s="220">
        <v>276.40302990300006</v>
      </c>
      <c r="G1078" s="158">
        <f t="shared" ref="G1078" si="196">D1078*E1078</f>
        <v>697.25333401817193</v>
      </c>
    </row>
    <row r="1079" spans="1:7" ht="15.6" customHeight="1">
      <c r="A1079" s="219"/>
      <c r="B1079" s="224"/>
      <c r="C1079" s="219"/>
      <c r="D1079" s="220"/>
      <c r="E1079" s="165"/>
      <c r="F1079" s="220"/>
      <c r="G1079" s="158"/>
    </row>
    <row r="1080" spans="1:7" ht="15.6" customHeight="1">
      <c r="A1080" s="219"/>
      <c r="B1080" s="224"/>
      <c r="C1080" s="219"/>
      <c r="D1080" s="220"/>
      <c r="E1080" s="165"/>
      <c r="F1080" s="220"/>
      <c r="G1080" s="158"/>
    </row>
    <row r="1081" spans="1:7" ht="15.6" customHeight="1">
      <c r="A1081" s="219"/>
      <c r="B1081" s="224"/>
      <c r="C1081" s="219"/>
      <c r="D1081" s="220"/>
      <c r="E1081" s="165"/>
      <c r="F1081" s="220"/>
      <c r="G1081" s="158"/>
    </row>
    <row r="1082" spans="1:7" ht="15.6" customHeight="1">
      <c r="A1082" s="219"/>
      <c r="B1082" s="224"/>
      <c r="C1082" s="219"/>
      <c r="D1082" s="220"/>
      <c r="E1082" s="166"/>
      <c r="F1082" s="220"/>
      <c r="G1082" s="158"/>
    </row>
    <row r="1083" spans="1:7" ht="15.6" customHeight="1">
      <c r="A1083" s="208"/>
      <c r="B1083" s="225" t="s">
        <v>254</v>
      </c>
      <c r="C1083" s="208"/>
      <c r="D1083" s="210"/>
      <c r="E1083" s="164"/>
      <c r="F1083" s="211"/>
      <c r="G1083" s="158"/>
    </row>
    <row r="1084" spans="1:7" ht="15.6" customHeight="1">
      <c r="A1084" s="208"/>
      <c r="B1084" s="225"/>
      <c r="C1084" s="208"/>
      <c r="D1084" s="210"/>
      <c r="E1084" s="165"/>
      <c r="F1084" s="211"/>
      <c r="G1084" s="158"/>
    </row>
    <row r="1085" spans="1:7" ht="15.6" customHeight="1">
      <c r="A1085" s="208"/>
      <c r="B1085" s="225"/>
      <c r="C1085" s="208"/>
      <c r="D1085" s="210"/>
      <c r="E1085" s="165"/>
      <c r="F1085" s="211"/>
      <c r="G1085" s="158"/>
    </row>
    <row r="1086" spans="1:7" ht="15.6" customHeight="1">
      <c r="A1086" s="208"/>
      <c r="B1086" s="225"/>
      <c r="C1086" s="208"/>
      <c r="D1086" s="210"/>
      <c r="E1086" s="165"/>
      <c r="F1086" s="211"/>
      <c r="G1086" s="158"/>
    </row>
    <row r="1087" spans="1:7" ht="15.6" customHeight="1">
      <c r="A1087" s="208"/>
      <c r="B1087" s="225"/>
      <c r="C1087" s="208"/>
      <c r="D1087" s="210"/>
      <c r="E1087" s="166"/>
      <c r="F1087" s="211"/>
      <c r="G1087" s="158"/>
    </row>
    <row r="1088" spans="1:7" ht="15.6" customHeight="1">
      <c r="A1088" s="219">
        <f>+A1078+1</f>
        <v>69</v>
      </c>
      <c r="B1088" s="109" t="s">
        <v>255</v>
      </c>
      <c r="C1088" s="173" t="s">
        <v>26</v>
      </c>
      <c r="D1088" s="223">
        <v>41</v>
      </c>
      <c r="E1088" s="164">
        <v>93.51707453469966</v>
      </c>
      <c r="F1088" s="220">
        <v>73.402069156397005</v>
      </c>
      <c r="G1088" s="158">
        <f t="shared" ref="G1088" si="197">D1088*E1088</f>
        <v>3834.2000559226863</v>
      </c>
    </row>
    <row r="1089" spans="1:7" ht="15.6" customHeight="1">
      <c r="A1089" s="219"/>
      <c r="B1089" s="109"/>
      <c r="C1089" s="173"/>
      <c r="D1089" s="223"/>
      <c r="E1089" s="165"/>
      <c r="F1089" s="220"/>
      <c r="G1089" s="158"/>
    </row>
    <row r="1090" spans="1:7" ht="15.6" customHeight="1">
      <c r="A1090" s="219"/>
      <c r="B1090" s="109"/>
      <c r="C1090" s="173"/>
      <c r="D1090" s="223"/>
      <c r="E1090" s="165"/>
      <c r="F1090" s="220"/>
      <c r="G1090" s="158"/>
    </row>
    <row r="1091" spans="1:7" ht="15.6" customHeight="1">
      <c r="A1091" s="219"/>
      <c r="B1091" s="109"/>
      <c r="C1091" s="173"/>
      <c r="D1091" s="223"/>
      <c r="E1091" s="165"/>
      <c r="F1091" s="220"/>
      <c r="G1091" s="158"/>
    </row>
    <row r="1092" spans="1:7" ht="15.6" customHeight="1">
      <c r="A1092" s="219"/>
      <c r="B1092" s="109"/>
      <c r="C1092" s="173"/>
      <c r="D1092" s="223"/>
      <c r="E1092" s="166"/>
      <c r="F1092" s="220"/>
      <c r="G1092" s="158"/>
    </row>
    <row r="1093" spans="1:7" ht="15.6" customHeight="1">
      <c r="A1093" s="219">
        <f>+A1088+1</f>
        <v>70</v>
      </c>
      <c r="B1093" s="224" t="s">
        <v>253</v>
      </c>
      <c r="C1093" s="219" t="s">
        <v>48</v>
      </c>
      <c r="D1093" s="220">
        <v>10.574</v>
      </c>
      <c r="E1093" s="164">
        <v>352.1481484940262</v>
      </c>
      <c r="F1093" s="220">
        <v>276.40302990300006</v>
      </c>
      <c r="G1093" s="158">
        <f t="shared" ref="G1093" si="198">D1093*E1093</f>
        <v>3723.6145221758329</v>
      </c>
    </row>
    <row r="1094" spans="1:7" ht="15.6" customHeight="1">
      <c r="A1094" s="219"/>
      <c r="B1094" s="224"/>
      <c r="C1094" s="219"/>
      <c r="D1094" s="220"/>
      <c r="E1094" s="165"/>
      <c r="F1094" s="220"/>
      <c r="G1094" s="158"/>
    </row>
    <row r="1095" spans="1:7" ht="15.6" customHeight="1">
      <c r="A1095" s="219"/>
      <c r="B1095" s="224"/>
      <c r="C1095" s="219"/>
      <c r="D1095" s="220"/>
      <c r="E1095" s="165"/>
      <c r="F1095" s="220"/>
      <c r="G1095" s="158"/>
    </row>
    <row r="1096" spans="1:7" ht="15.6" customHeight="1">
      <c r="A1096" s="219"/>
      <c r="B1096" s="224"/>
      <c r="C1096" s="219"/>
      <c r="D1096" s="220"/>
      <c r="E1096" s="165"/>
      <c r="F1096" s="220"/>
      <c r="G1096" s="158"/>
    </row>
    <row r="1097" spans="1:7" ht="15.6" customHeight="1">
      <c r="A1097" s="219"/>
      <c r="B1097" s="224"/>
      <c r="C1097" s="219"/>
      <c r="D1097" s="220"/>
      <c r="E1097" s="166"/>
      <c r="F1097" s="220"/>
      <c r="G1097" s="158"/>
    </row>
    <row r="1098" spans="1:7" ht="15.6" customHeight="1">
      <c r="A1098" s="219">
        <f>+A1093+1</f>
        <v>71</v>
      </c>
      <c r="B1098" s="224" t="s">
        <v>256</v>
      </c>
      <c r="C1098" s="219" t="s">
        <v>48</v>
      </c>
      <c r="D1098" s="220">
        <v>7.6999999999999999E-2</v>
      </c>
      <c r="E1098" s="164">
        <v>364.28616346053104</v>
      </c>
      <c r="F1098" s="220">
        <v>285.93022500000001</v>
      </c>
      <c r="G1098" s="158">
        <f t="shared" ref="G1098" si="199">D1098*E1098</f>
        <v>28.050034586460889</v>
      </c>
    </row>
    <row r="1099" spans="1:7" ht="15.6" customHeight="1">
      <c r="A1099" s="219"/>
      <c r="B1099" s="224"/>
      <c r="C1099" s="219"/>
      <c r="D1099" s="220"/>
      <c r="E1099" s="165"/>
      <c r="F1099" s="220"/>
      <c r="G1099" s="158"/>
    </row>
    <row r="1100" spans="1:7" ht="15.6" customHeight="1">
      <c r="A1100" s="219"/>
      <c r="B1100" s="224"/>
      <c r="C1100" s="219"/>
      <c r="D1100" s="220"/>
      <c r="E1100" s="165"/>
      <c r="F1100" s="220"/>
      <c r="G1100" s="158"/>
    </row>
    <row r="1101" spans="1:7" ht="15.6" customHeight="1">
      <c r="A1101" s="219"/>
      <c r="B1101" s="224"/>
      <c r="C1101" s="219"/>
      <c r="D1101" s="220"/>
      <c r="E1101" s="165"/>
      <c r="F1101" s="220"/>
      <c r="G1101" s="158"/>
    </row>
    <row r="1102" spans="1:7" ht="15.6" customHeight="1">
      <c r="A1102" s="219"/>
      <c r="B1102" s="224"/>
      <c r="C1102" s="219"/>
      <c r="D1102" s="220"/>
      <c r="E1102" s="166"/>
      <c r="F1102" s="220"/>
      <c r="G1102" s="158"/>
    </row>
    <row r="1103" spans="1:7" ht="15.6" customHeight="1">
      <c r="A1103" s="219">
        <f>+A1098+1</f>
        <v>72</v>
      </c>
      <c r="B1103" s="109" t="s">
        <v>257</v>
      </c>
      <c r="C1103" s="173" t="s">
        <v>26</v>
      </c>
      <c r="D1103" s="223">
        <v>10.5</v>
      </c>
      <c r="E1103" s="164">
        <v>93.51707453469966</v>
      </c>
      <c r="F1103" s="220">
        <v>73.402069156397005</v>
      </c>
      <c r="G1103" s="158">
        <f t="shared" ref="G1103" si="200">D1103*E1103</f>
        <v>981.92928261434645</v>
      </c>
    </row>
    <row r="1104" spans="1:7" ht="15.6" customHeight="1">
      <c r="A1104" s="219"/>
      <c r="B1104" s="109"/>
      <c r="C1104" s="173"/>
      <c r="D1104" s="223"/>
      <c r="E1104" s="165"/>
      <c r="F1104" s="220"/>
      <c r="G1104" s="158"/>
    </row>
    <row r="1105" spans="1:7" ht="15.6" customHeight="1">
      <c r="A1105" s="219"/>
      <c r="B1105" s="109"/>
      <c r="C1105" s="173"/>
      <c r="D1105" s="223"/>
      <c r="E1105" s="165"/>
      <c r="F1105" s="220"/>
      <c r="G1105" s="158"/>
    </row>
    <row r="1106" spans="1:7" ht="15.6" customHeight="1">
      <c r="A1106" s="219"/>
      <c r="B1106" s="109"/>
      <c r="C1106" s="173"/>
      <c r="D1106" s="223"/>
      <c r="E1106" s="165"/>
      <c r="F1106" s="220"/>
      <c r="G1106" s="158"/>
    </row>
    <row r="1107" spans="1:7" ht="15.6" customHeight="1">
      <c r="A1107" s="219"/>
      <c r="B1107" s="109"/>
      <c r="C1107" s="173"/>
      <c r="D1107" s="223"/>
      <c r="E1107" s="166"/>
      <c r="F1107" s="220"/>
      <c r="G1107" s="158"/>
    </row>
    <row r="1108" spans="1:7" ht="15.6" customHeight="1">
      <c r="A1108" s="219">
        <f>+A1103+1</f>
        <v>73</v>
      </c>
      <c r="B1108" s="224" t="s">
        <v>253</v>
      </c>
      <c r="C1108" s="219" t="s">
        <v>48</v>
      </c>
      <c r="D1108" s="220">
        <v>1.2969999999999999</v>
      </c>
      <c r="E1108" s="164">
        <v>352.1481484940262</v>
      </c>
      <c r="F1108" s="220">
        <v>276.40302990300006</v>
      </c>
      <c r="G1108" s="158">
        <f t="shared" ref="G1108" si="201">D1108*E1108</f>
        <v>456.73614859675195</v>
      </c>
    </row>
    <row r="1109" spans="1:7" ht="15.6" customHeight="1">
      <c r="A1109" s="219"/>
      <c r="B1109" s="224"/>
      <c r="C1109" s="219"/>
      <c r="D1109" s="220"/>
      <c r="E1109" s="165"/>
      <c r="F1109" s="220"/>
      <c r="G1109" s="158"/>
    </row>
    <row r="1110" spans="1:7" ht="15.6" customHeight="1">
      <c r="A1110" s="219"/>
      <c r="B1110" s="224"/>
      <c r="C1110" s="219"/>
      <c r="D1110" s="220"/>
      <c r="E1110" s="165"/>
      <c r="F1110" s="220"/>
      <c r="G1110" s="158"/>
    </row>
    <row r="1111" spans="1:7" ht="15.6" customHeight="1">
      <c r="A1111" s="219"/>
      <c r="B1111" s="224"/>
      <c r="C1111" s="219"/>
      <c r="D1111" s="220"/>
      <c r="E1111" s="165"/>
      <c r="F1111" s="220"/>
      <c r="G1111" s="158"/>
    </row>
    <row r="1112" spans="1:7" ht="15.6" customHeight="1">
      <c r="A1112" s="219"/>
      <c r="B1112" s="224"/>
      <c r="C1112" s="219"/>
      <c r="D1112" s="220"/>
      <c r="E1112" s="166"/>
      <c r="F1112" s="220"/>
      <c r="G1112" s="158"/>
    </row>
    <row r="1113" spans="1:7" ht="15.6" customHeight="1">
      <c r="A1113" s="219">
        <f>+A1108+1</f>
        <v>74</v>
      </c>
      <c r="B1113" s="224" t="s">
        <v>256</v>
      </c>
      <c r="C1113" s="219" t="s">
        <v>48</v>
      </c>
      <c r="D1113" s="220">
        <v>2.5999999999999999E-2</v>
      </c>
      <c r="E1113" s="164">
        <v>364.28616346053104</v>
      </c>
      <c r="F1113" s="220">
        <v>285.93022500000001</v>
      </c>
      <c r="G1113" s="158">
        <f t="shared" ref="G1113" si="202">D1113*E1113</f>
        <v>9.4714402499738064</v>
      </c>
    </row>
    <row r="1114" spans="1:7" ht="15.6" customHeight="1">
      <c r="A1114" s="219"/>
      <c r="B1114" s="224"/>
      <c r="C1114" s="219"/>
      <c r="D1114" s="220"/>
      <c r="E1114" s="165"/>
      <c r="F1114" s="220"/>
      <c r="G1114" s="158"/>
    </row>
    <row r="1115" spans="1:7" ht="15.6" customHeight="1">
      <c r="A1115" s="219"/>
      <c r="B1115" s="224"/>
      <c r="C1115" s="219"/>
      <c r="D1115" s="220"/>
      <c r="E1115" s="165"/>
      <c r="F1115" s="220"/>
      <c r="G1115" s="158"/>
    </row>
    <row r="1116" spans="1:7" ht="15.6" customHeight="1">
      <c r="A1116" s="219"/>
      <c r="B1116" s="224"/>
      <c r="C1116" s="219"/>
      <c r="D1116" s="220"/>
      <c r="E1116" s="165"/>
      <c r="F1116" s="220"/>
      <c r="G1116" s="158"/>
    </row>
    <row r="1117" spans="1:7" ht="15.6" customHeight="1">
      <c r="A1117" s="219"/>
      <c r="B1117" s="224"/>
      <c r="C1117" s="219"/>
      <c r="D1117" s="220"/>
      <c r="E1117" s="166"/>
      <c r="F1117" s="220"/>
      <c r="G1117" s="158"/>
    </row>
    <row r="1118" spans="1:7" ht="15.6" customHeight="1">
      <c r="A1118" s="219">
        <f>+A1113+1</f>
        <v>75</v>
      </c>
      <c r="B1118" s="109" t="s">
        <v>258</v>
      </c>
      <c r="C1118" s="173" t="s">
        <v>26</v>
      </c>
      <c r="D1118" s="223">
        <v>13.5</v>
      </c>
      <c r="E1118" s="164">
        <v>93.51707453469966</v>
      </c>
      <c r="F1118" s="220">
        <v>73.402069156397005</v>
      </c>
      <c r="G1118" s="158">
        <f t="shared" ref="G1118" si="203">D1118*E1118</f>
        <v>1262.4805062184455</v>
      </c>
    </row>
    <row r="1119" spans="1:7" ht="15.6" customHeight="1">
      <c r="A1119" s="219"/>
      <c r="B1119" s="109"/>
      <c r="C1119" s="173"/>
      <c r="D1119" s="223"/>
      <c r="E1119" s="165"/>
      <c r="F1119" s="220"/>
      <c r="G1119" s="158"/>
    </row>
    <row r="1120" spans="1:7" ht="15.6" customHeight="1">
      <c r="A1120" s="219"/>
      <c r="B1120" s="109"/>
      <c r="C1120" s="173"/>
      <c r="D1120" s="223"/>
      <c r="E1120" s="165"/>
      <c r="F1120" s="220"/>
      <c r="G1120" s="158"/>
    </row>
    <row r="1121" spans="1:7" ht="15.6" customHeight="1">
      <c r="A1121" s="219"/>
      <c r="B1121" s="109"/>
      <c r="C1121" s="173"/>
      <c r="D1121" s="223"/>
      <c r="E1121" s="165"/>
      <c r="F1121" s="220"/>
      <c r="G1121" s="158"/>
    </row>
    <row r="1122" spans="1:7" ht="15.6" customHeight="1">
      <c r="A1122" s="219"/>
      <c r="B1122" s="109"/>
      <c r="C1122" s="173"/>
      <c r="D1122" s="223"/>
      <c r="E1122" s="166"/>
      <c r="F1122" s="220"/>
      <c r="G1122" s="158"/>
    </row>
    <row r="1123" spans="1:7" ht="15.6" customHeight="1">
      <c r="A1123" s="219">
        <f>+A1118+1</f>
        <v>76</v>
      </c>
      <c r="B1123" s="224" t="s">
        <v>253</v>
      </c>
      <c r="C1123" s="219" t="s">
        <v>48</v>
      </c>
      <c r="D1123" s="220">
        <v>2.6880000000000002</v>
      </c>
      <c r="E1123" s="164">
        <v>352.1481484940262</v>
      </c>
      <c r="F1123" s="220">
        <v>276.40302990300006</v>
      </c>
      <c r="G1123" s="158">
        <f t="shared" ref="G1123" si="204">D1123*E1123</f>
        <v>946.57422315194253</v>
      </c>
    </row>
    <row r="1124" spans="1:7" ht="15.6" customHeight="1">
      <c r="A1124" s="219"/>
      <c r="B1124" s="224"/>
      <c r="C1124" s="219"/>
      <c r="D1124" s="220"/>
      <c r="E1124" s="165"/>
      <c r="F1124" s="220"/>
      <c r="G1124" s="158"/>
    </row>
    <row r="1125" spans="1:7" ht="15.6" customHeight="1">
      <c r="A1125" s="219"/>
      <c r="B1125" s="224"/>
      <c r="C1125" s="219"/>
      <c r="D1125" s="220"/>
      <c r="E1125" s="165"/>
      <c r="F1125" s="220"/>
      <c r="G1125" s="158"/>
    </row>
    <row r="1126" spans="1:7" ht="15.6" customHeight="1">
      <c r="A1126" s="219"/>
      <c r="B1126" s="224"/>
      <c r="C1126" s="219"/>
      <c r="D1126" s="220"/>
      <c r="E1126" s="165"/>
      <c r="F1126" s="220"/>
      <c r="G1126" s="158"/>
    </row>
    <row r="1127" spans="1:7" ht="15.6" customHeight="1">
      <c r="A1127" s="219"/>
      <c r="B1127" s="224"/>
      <c r="C1127" s="219"/>
      <c r="D1127" s="220"/>
      <c r="E1127" s="166"/>
      <c r="F1127" s="220"/>
      <c r="G1127" s="158"/>
    </row>
    <row r="1128" spans="1:7" ht="15.6" customHeight="1">
      <c r="A1128" s="219">
        <f>+A1123+1</f>
        <v>77</v>
      </c>
      <c r="B1128" s="224" t="s">
        <v>256</v>
      </c>
      <c r="C1128" s="219" t="s">
        <v>48</v>
      </c>
      <c r="D1128" s="220">
        <v>0.03</v>
      </c>
      <c r="E1128" s="164">
        <v>364.28616346053104</v>
      </c>
      <c r="F1128" s="220">
        <v>285.93022500000001</v>
      </c>
      <c r="G1128" s="158">
        <f t="shared" ref="G1128" si="205">D1128*E1128</f>
        <v>10.928584903815931</v>
      </c>
    </row>
    <row r="1129" spans="1:7" ht="15.6" customHeight="1">
      <c r="A1129" s="219"/>
      <c r="B1129" s="224"/>
      <c r="C1129" s="219"/>
      <c r="D1129" s="220"/>
      <c r="E1129" s="165"/>
      <c r="F1129" s="220"/>
      <c r="G1129" s="158"/>
    </row>
    <row r="1130" spans="1:7" ht="15.6" customHeight="1">
      <c r="A1130" s="219"/>
      <c r="B1130" s="224"/>
      <c r="C1130" s="219"/>
      <c r="D1130" s="220"/>
      <c r="E1130" s="165"/>
      <c r="F1130" s="220"/>
      <c r="G1130" s="158"/>
    </row>
    <row r="1131" spans="1:7" ht="15.6" customHeight="1">
      <c r="A1131" s="219"/>
      <c r="B1131" s="224"/>
      <c r="C1131" s="219"/>
      <c r="D1131" s="220"/>
      <c r="E1131" s="165"/>
      <c r="F1131" s="220"/>
      <c r="G1131" s="158"/>
    </row>
    <row r="1132" spans="1:7" ht="15.6" customHeight="1">
      <c r="A1132" s="219"/>
      <c r="B1132" s="224"/>
      <c r="C1132" s="219"/>
      <c r="D1132" s="220"/>
      <c r="E1132" s="166"/>
      <c r="F1132" s="220"/>
      <c r="G1132" s="158"/>
    </row>
    <row r="1133" spans="1:7" ht="15.6" customHeight="1">
      <c r="A1133" s="219">
        <f>+A1128+1</f>
        <v>78</v>
      </c>
      <c r="B1133" s="109" t="s">
        <v>259</v>
      </c>
      <c r="C1133" s="173" t="s">
        <v>26</v>
      </c>
      <c r="D1133" s="223">
        <v>8.6</v>
      </c>
      <c r="E1133" s="164">
        <v>93.51707453469966</v>
      </c>
      <c r="F1133" s="220">
        <v>73.402069156397005</v>
      </c>
      <c r="G1133" s="158">
        <f t="shared" ref="G1133" si="206">D1133*E1133</f>
        <v>804.24684099841704</v>
      </c>
    </row>
    <row r="1134" spans="1:7" ht="15.6" customHeight="1">
      <c r="A1134" s="219"/>
      <c r="B1134" s="109"/>
      <c r="C1134" s="173"/>
      <c r="D1134" s="223"/>
      <c r="E1134" s="165"/>
      <c r="F1134" s="220"/>
      <c r="G1134" s="158"/>
    </row>
    <row r="1135" spans="1:7" ht="15.6" customHeight="1">
      <c r="A1135" s="219"/>
      <c r="B1135" s="109"/>
      <c r="C1135" s="173"/>
      <c r="D1135" s="223"/>
      <c r="E1135" s="165"/>
      <c r="F1135" s="220"/>
      <c r="G1135" s="158"/>
    </row>
    <row r="1136" spans="1:7" ht="15.6" customHeight="1">
      <c r="A1136" s="219"/>
      <c r="B1136" s="109"/>
      <c r="C1136" s="173"/>
      <c r="D1136" s="223"/>
      <c r="E1136" s="165"/>
      <c r="F1136" s="220"/>
      <c r="G1136" s="158"/>
    </row>
    <row r="1137" spans="1:7" ht="15.6" customHeight="1">
      <c r="A1137" s="219"/>
      <c r="B1137" s="109"/>
      <c r="C1137" s="173"/>
      <c r="D1137" s="223"/>
      <c r="E1137" s="166"/>
      <c r="F1137" s="220"/>
      <c r="G1137" s="158"/>
    </row>
    <row r="1138" spans="1:7" ht="15.6" customHeight="1">
      <c r="A1138" s="219">
        <f>+A1133+1</f>
        <v>79</v>
      </c>
      <c r="B1138" s="224" t="s">
        <v>253</v>
      </c>
      <c r="C1138" s="219" t="s">
        <v>48</v>
      </c>
      <c r="D1138" s="220">
        <v>1.609</v>
      </c>
      <c r="E1138" s="164">
        <v>352.1481484940262</v>
      </c>
      <c r="F1138" s="220">
        <v>276.40302990300006</v>
      </c>
      <c r="G1138" s="158">
        <f t="shared" ref="G1138" si="207">D1138*E1138</f>
        <v>566.60637092688819</v>
      </c>
    </row>
    <row r="1139" spans="1:7" ht="15.6" customHeight="1">
      <c r="A1139" s="219"/>
      <c r="B1139" s="224"/>
      <c r="C1139" s="219"/>
      <c r="D1139" s="220"/>
      <c r="E1139" s="165"/>
      <c r="F1139" s="220"/>
      <c r="G1139" s="158"/>
    </row>
    <row r="1140" spans="1:7" ht="15.6" customHeight="1">
      <c r="A1140" s="219"/>
      <c r="B1140" s="224"/>
      <c r="C1140" s="219"/>
      <c r="D1140" s="220"/>
      <c r="E1140" s="165"/>
      <c r="F1140" s="220"/>
      <c r="G1140" s="158"/>
    </row>
    <row r="1141" spans="1:7" ht="15.6" customHeight="1">
      <c r="A1141" s="219"/>
      <c r="B1141" s="224"/>
      <c r="C1141" s="219"/>
      <c r="D1141" s="220"/>
      <c r="E1141" s="165"/>
      <c r="F1141" s="220"/>
      <c r="G1141" s="158"/>
    </row>
    <row r="1142" spans="1:7" ht="15.6" customHeight="1">
      <c r="A1142" s="219"/>
      <c r="B1142" s="224"/>
      <c r="C1142" s="219"/>
      <c r="D1142" s="220"/>
      <c r="E1142" s="166"/>
      <c r="F1142" s="220"/>
      <c r="G1142" s="158"/>
    </row>
    <row r="1143" spans="1:7" ht="15.6" customHeight="1">
      <c r="A1143" s="219">
        <f>+A1138+1</f>
        <v>80</v>
      </c>
      <c r="B1143" s="224" t="s">
        <v>256</v>
      </c>
      <c r="C1143" s="219" t="s">
        <v>48</v>
      </c>
      <c r="D1143" s="220">
        <v>1.7000000000000001E-2</v>
      </c>
      <c r="E1143" s="164">
        <v>364.28616346053104</v>
      </c>
      <c r="F1143" s="220">
        <v>285.93022500000001</v>
      </c>
      <c r="G1143" s="158">
        <f t="shared" ref="G1143" si="208">D1143*E1143</f>
        <v>6.1928647788290281</v>
      </c>
    </row>
    <row r="1144" spans="1:7" ht="15.6" customHeight="1">
      <c r="A1144" s="219"/>
      <c r="B1144" s="224"/>
      <c r="C1144" s="219"/>
      <c r="D1144" s="220"/>
      <c r="E1144" s="165"/>
      <c r="F1144" s="220"/>
      <c r="G1144" s="158"/>
    </row>
    <row r="1145" spans="1:7" ht="15.6" customHeight="1">
      <c r="A1145" s="219"/>
      <c r="B1145" s="224"/>
      <c r="C1145" s="219"/>
      <c r="D1145" s="220"/>
      <c r="E1145" s="165"/>
      <c r="F1145" s="220"/>
      <c r="G1145" s="158"/>
    </row>
    <row r="1146" spans="1:7" ht="15.6" customHeight="1">
      <c r="A1146" s="219"/>
      <c r="B1146" s="224"/>
      <c r="C1146" s="219"/>
      <c r="D1146" s="220"/>
      <c r="E1146" s="165"/>
      <c r="F1146" s="220"/>
      <c r="G1146" s="158"/>
    </row>
    <row r="1147" spans="1:7" ht="15.6" customHeight="1">
      <c r="A1147" s="219"/>
      <c r="B1147" s="224"/>
      <c r="C1147" s="219"/>
      <c r="D1147" s="220"/>
      <c r="E1147" s="166"/>
      <c r="F1147" s="220"/>
      <c r="G1147" s="158"/>
    </row>
    <row r="1148" spans="1:7" ht="15.6" customHeight="1">
      <c r="A1148" s="219">
        <f>+A1143+1</f>
        <v>81</v>
      </c>
      <c r="B1148" s="109" t="s">
        <v>260</v>
      </c>
      <c r="C1148" s="173" t="s">
        <v>26</v>
      </c>
      <c r="D1148" s="223">
        <v>42.5</v>
      </c>
      <c r="E1148" s="164">
        <v>93.51707453469966</v>
      </c>
      <c r="F1148" s="220">
        <v>73.402069156397005</v>
      </c>
      <c r="G1148" s="158">
        <f t="shared" ref="G1148" si="209">D1148*E1148</f>
        <v>3974.4756677247356</v>
      </c>
    </row>
    <row r="1149" spans="1:7" ht="15.6" customHeight="1">
      <c r="A1149" s="219"/>
      <c r="B1149" s="109"/>
      <c r="C1149" s="173"/>
      <c r="D1149" s="223"/>
      <c r="E1149" s="165"/>
      <c r="F1149" s="220"/>
      <c r="G1149" s="158"/>
    </row>
    <row r="1150" spans="1:7" ht="15.6" customHeight="1">
      <c r="A1150" s="219"/>
      <c r="B1150" s="109"/>
      <c r="C1150" s="173"/>
      <c r="D1150" s="223"/>
      <c r="E1150" s="165"/>
      <c r="F1150" s="220"/>
      <c r="G1150" s="158"/>
    </row>
    <row r="1151" spans="1:7" ht="15.6" customHeight="1">
      <c r="A1151" s="219"/>
      <c r="B1151" s="109"/>
      <c r="C1151" s="173"/>
      <c r="D1151" s="223"/>
      <c r="E1151" s="165"/>
      <c r="F1151" s="220"/>
      <c r="G1151" s="158"/>
    </row>
    <row r="1152" spans="1:7" ht="15.6" customHeight="1">
      <c r="A1152" s="219"/>
      <c r="B1152" s="109"/>
      <c r="C1152" s="173"/>
      <c r="D1152" s="223"/>
      <c r="E1152" s="166"/>
      <c r="F1152" s="220"/>
      <c r="G1152" s="158"/>
    </row>
    <row r="1153" spans="1:7" ht="15.6" customHeight="1">
      <c r="A1153" s="219">
        <f>+A1148+1</f>
        <v>82</v>
      </c>
      <c r="B1153" s="224" t="s">
        <v>253</v>
      </c>
      <c r="C1153" s="219" t="s">
        <v>48</v>
      </c>
      <c r="D1153" s="220">
        <v>10.238</v>
      </c>
      <c r="E1153" s="164">
        <v>352.1481484940262</v>
      </c>
      <c r="F1153" s="220">
        <v>276.40302990300006</v>
      </c>
      <c r="G1153" s="158">
        <f t="shared" ref="G1153" si="210">D1153*E1153</f>
        <v>3605.29274428184</v>
      </c>
    </row>
    <row r="1154" spans="1:7" ht="15.6" customHeight="1">
      <c r="A1154" s="219"/>
      <c r="B1154" s="224"/>
      <c r="C1154" s="219"/>
      <c r="D1154" s="220"/>
      <c r="E1154" s="165"/>
      <c r="F1154" s="220"/>
      <c r="G1154" s="158"/>
    </row>
    <row r="1155" spans="1:7" ht="15.6" customHeight="1">
      <c r="A1155" s="219"/>
      <c r="B1155" s="224"/>
      <c r="C1155" s="219"/>
      <c r="D1155" s="220"/>
      <c r="E1155" s="165"/>
      <c r="F1155" s="220"/>
      <c r="G1155" s="158"/>
    </row>
    <row r="1156" spans="1:7" ht="15.6" customHeight="1">
      <c r="A1156" s="219"/>
      <c r="B1156" s="224"/>
      <c r="C1156" s="219"/>
      <c r="D1156" s="220"/>
      <c r="E1156" s="165"/>
      <c r="F1156" s="220"/>
      <c r="G1156" s="158"/>
    </row>
    <row r="1157" spans="1:7" ht="15.6" customHeight="1">
      <c r="A1157" s="219"/>
      <c r="B1157" s="224"/>
      <c r="C1157" s="219"/>
      <c r="D1157" s="220"/>
      <c r="E1157" s="166"/>
      <c r="F1157" s="220"/>
      <c r="G1157" s="158"/>
    </row>
    <row r="1158" spans="1:7" ht="22.5" customHeight="1">
      <c r="A1158" s="219">
        <f>+A1153+1</f>
        <v>83</v>
      </c>
      <c r="B1158" s="224" t="s">
        <v>256</v>
      </c>
      <c r="C1158" s="219" t="s">
        <v>48</v>
      </c>
      <c r="D1158" s="220">
        <v>8.2100000000000006E-2</v>
      </c>
      <c r="E1158" s="164">
        <v>364.28616346053104</v>
      </c>
      <c r="F1158" s="220">
        <v>285.93022500000001</v>
      </c>
      <c r="G1158" s="158">
        <f t="shared" ref="G1158" si="211">D1158*E1158</f>
        <v>29.907894020109602</v>
      </c>
    </row>
    <row r="1159" spans="1:7" ht="12.75" customHeight="1">
      <c r="A1159" s="219"/>
      <c r="B1159" s="224"/>
      <c r="C1159" s="219"/>
      <c r="D1159" s="220"/>
      <c r="E1159" s="165"/>
      <c r="F1159" s="220"/>
      <c r="G1159" s="158"/>
    </row>
    <row r="1160" spans="1:7" ht="11.25" customHeight="1">
      <c r="A1160" s="219"/>
      <c r="B1160" s="224"/>
      <c r="C1160" s="219"/>
      <c r="D1160" s="220"/>
      <c r="E1160" s="165"/>
      <c r="F1160" s="220"/>
      <c r="G1160" s="158"/>
    </row>
    <row r="1161" spans="1:7" ht="15.6" customHeight="1">
      <c r="A1161" s="219"/>
      <c r="B1161" s="224"/>
      <c r="C1161" s="219"/>
      <c r="D1161" s="220"/>
      <c r="E1161" s="165"/>
      <c r="F1161" s="220"/>
      <c r="G1161" s="158"/>
    </row>
    <row r="1162" spans="1:7" ht="15.6" customHeight="1">
      <c r="A1162" s="219"/>
      <c r="B1162" s="224"/>
      <c r="C1162" s="219"/>
      <c r="D1162" s="220"/>
      <c r="E1162" s="166"/>
      <c r="F1162" s="220"/>
      <c r="G1162" s="158"/>
    </row>
    <row r="1163" spans="1:7" ht="15.6" customHeight="1">
      <c r="A1163" s="219">
        <f>+A1158+1</f>
        <v>84</v>
      </c>
      <c r="B1163" s="109" t="s">
        <v>261</v>
      </c>
      <c r="C1163" s="173" t="s">
        <v>26</v>
      </c>
      <c r="D1163" s="223">
        <v>18</v>
      </c>
      <c r="E1163" s="164">
        <v>93.51707453469966</v>
      </c>
      <c r="F1163" s="220">
        <v>73.402069156397005</v>
      </c>
      <c r="G1163" s="158">
        <f t="shared" ref="G1163" si="212">D1163*E1163</f>
        <v>1683.3073416245938</v>
      </c>
    </row>
    <row r="1164" spans="1:7" ht="15.6" customHeight="1">
      <c r="A1164" s="219"/>
      <c r="B1164" s="109"/>
      <c r="C1164" s="173"/>
      <c r="D1164" s="223"/>
      <c r="E1164" s="165"/>
      <c r="F1164" s="220"/>
      <c r="G1164" s="158"/>
    </row>
    <row r="1165" spans="1:7" ht="15.6" customHeight="1">
      <c r="A1165" s="219"/>
      <c r="B1165" s="109"/>
      <c r="C1165" s="173"/>
      <c r="D1165" s="223"/>
      <c r="E1165" s="165"/>
      <c r="F1165" s="220"/>
      <c r="G1165" s="158"/>
    </row>
    <row r="1166" spans="1:7" ht="15.6" customHeight="1">
      <c r="A1166" s="219"/>
      <c r="B1166" s="109"/>
      <c r="C1166" s="173"/>
      <c r="D1166" s="223"/>
      <c r="E1166" s="165"/>
      <c r="F1166" s="220"/>
      <c r="G1166" s="158"/>
    </row>
    <row r="1167" spans="1:7" ht="15.6" customHeight="1">
      <c r="A1167" s="219"/>
      <c r="B1167" s="109"/>
      <c r="C1167" s="173"/>
      <c r="D1167" s="223"/>
      <c r="E1167" s="166"/>
      <c r="F1167" s="220"/>
      <c r="G1167" s="158"/>
    </row>
    <row r="1168" spans="1:7" ht="15.6" customHeight="1">
      <c r="A1168" s="219">
        <f>+A1163+1</f>
        <v>85</v>
      </c>
      <c r="B1168" s="224" t="s">
        <v>253</v>
      </c>
      <c r="C1168" s="219" t="s">
        <v>48</v>
      </c>
      <c r="D1168" s="220">
        <v>2.4460000000000002</v>
      </c>
      <c r="E1168" s="164">
        <v>352.1481484940262</v>
      </c>
      <c r="F1168" s="220">
        <v>276.40302990300006</v>
      </c>
      <c r="G1168" s="158">
        <f t="shared" ref="G1168" si="213">D1168*E1168</f>
        <v>861.35437121638813</v>
      </c>
    </row>
    <row r="1169" spans="1:7" ht="15.6" customHeight="1">
      <c r="A1169" s="219"/>
      <c r="B1169" s="224"/>
      <c r="C1169" s="219"/>
      <c r="D1169" s="220"/>
      <c r="E1169" s="165"/>
      <c r="F1169" s="220"/>
      <c r="G1169" s="158"/>
    </row>
    <row r="1170" spans="1:7" ht="15.6" customHeight="1">
      <c r="A1170" s="219"/>
      <c r="B1170" s="224"/>
      <c r="C1170" s="219"/>
      <c r="D1170" s="220"/>
      <c r="E1170" s="165"/>
      <c r="F1170" s="220"/>
      <c r="G1170" s="158"/>
    </row>
    <row r="1171" spans="1:7" ht="15.6" customHeight="1">
      <c r="A1171" s="219"/>
      <c r="B1171" s="224"/>
      <c r="C1171" s="219"/>
      <c r="D1171" s="220"/>
      <c r="E1171" s="165"/>
      <c r="F1171" s="220"/>
      <c r="G1171" s="158"/>
    </row>
    <row r="1172" spans="1:7" ht="15.6" customHeight="1">
      <c r="A1172" s="219"/>
      <c r="B1172" s="224"/>
      <c r="C1172" s="219"/>
      <c r="D1172" s="220"/>
      <c r="E1172" s="166"/>
      <c r="F1172" s="220"/>
      <c r="G1172" s="158"/>
    </row>
    <row r="1173" spans="1:7" ht="15.6" customHeight="1">
      <c r="A1173" s="219">
        <f>+A1168+1</f>
        <v>86</v>
      </c>
      <c r="B1173" s="224" t="s">
        <v>256</v>
      </c>
      <c r="C1173" s="219" t="s">
        <v>48</v>
      </c>
      <c r="D1173" s="220">
        <v>3.4000000000000002E-2</v>
      </c>
      <c r="E1173" s="164">
        <v>364.28616346053104</v>
      </c>
      <c r="F1173" s="220">
        <v>285.93022500000001</v>
      </c>
      <c r="G1173" s="158">
        <f t="shared" ref="G1173" si="214">D1173*E1173</f>
        <v>12.385729557658056</v>
      </c>
    </row>
    <row r="1174" spans="1:7" ht="15.6" customHeight="1">
      <c r="A1174" s="219"/>
      <c r="B1174" s="224"/>
      <c r="C1174" s="219"/>
      <c r="D1174" s="220"/>
      <c r="E1174" s="165"/>
      <c r="F1174" s="220"/>
      <c r="G1174" s="158"/>
    </row>
    <row r="1175" spans="1:7" ht="15.6" customHeight="1">
      <c r="A1175" s="219"/>
      <c r="B1175" s="224"/>
      <c r="C1175" s="219"/>
      <c r="D1175" s="220"/>
      <c r="E1175" s="165"/>
      <c r="F1175" s="220"/>
      <c r="G1175" s="158"/>
    </row>
    <row r="1176" spans="1:7" ht="15.6" customHeight="1">
      <c r="A1176" s="219"/>
      <c r="B1176" s="224"/>
      <c r="C1176" s="219"/>
      <c r="D1176" s="220"/>
      <c r="E1176" s="165"/>
      <c r="F1176" s="220"/>
      <c r="G1176" s="158"/>
    </row>
    <row r="1177" spans="1:7" ht="15.6" customHeight="1">
      <c r="A1177" s="219"/>
      <c r="B1177" s="224"/>
      <c r="C1177" s="219"/>
      <c r="D1177" s="220"/>
      <c r="E1177" s="166"/>
      <c r="F1177" s="220"/>
      <c r="G1177" s="158"/>
    </row>
    <row r="1178" spans="1:7" ht="15.6" customHeight="1">
      <c r="A1178" s="219">
        <f>+A1173+1</f>
        <v>87</v>
      </c>
      <c r="B1178" s="109" t="s">
        <v>262</v>
      </c>
      <c r="C1178" s="173" t="s">
        <v>26</v>
      </c>
      <c r="D1178" s="223">
        <v>42</v>
      </c>
      <c r="E1178" s="164">
        <v>93.51707453469966</v>
      </c>
      <c r="F1178" s="220">
        <v>73.402069156397005</v>
      </c>
      <c r="G1178" s="158">
        <f t="shared" ref="G1178" si="215">D1178*E1178</f>
        <v>3927.7171304573858</v>
      </c>
    </row>
    <row r="1179" spans="1:7" ht="15.6" customHeight="1">
      <c r="A1179" s="219"/>
      <c r="B1179" s="109"/>
      <c r="C1179" s="173"/>
      <c r="D1179" s="223"/>
      <c r="E1179" s="165"/>
      <c r="F1179" s="220"/>
      <c r="G1179" s="158"/>
    </row>
    <row r="1180" spans="1:7" ht="15.6" customHeight="1">
      <c r="A1180" s="219"/>
      <c r="B1180" s="109"/>
      <c r="C1180" s="173"/>
      <c r="D1180" s="223"/>
      <c r="E1180" s="165"/>
      <c r="F1180" s="220"/>
      <c r="G1180" s="158"/>
    </row>
    <row r="1181" spans="1:7" ht="15.6" customHeight="1">
      <c r="A1181" s="219"/>
      <c r="B1181" s="109"/>
      <c r="C1181" s="173"/>
      <c r="D1181" s="223"/>
      <c r="E1181" s="165"/>
      <c r="F1181" s="220"/>
      <c r="G1181" s="158"/>
    </row>
    <row r="1182" spans="1:7" ht="15.6" customHeight="1">
      <c r="A1182" s="219"/>
      <c r="B1182" s="109"/>
      <c r="C1182" s="173"/>
      <c r="D1182" s="223"/>
      <c r="E1182" s="166"/>
      <c r="F1182" s="220"/>
      <c r="G1182" s="158"/>
    </row>
    <row r="1183" spans="1:7">
      <c r="A1183" s="219">
        <f>+A1178+1</f>
        <v>88</v>
      </c>
      <c r="B1183" s="224" t="s">
        <v>253</v>
      </c>
      <c r="C1183" s="219" t="s">
        <v>48</v>
      </c>
      <c r="D1183" s="220">
        <v>9.7829999999999995</v>
      </c>
      <c r="E1183" s="164">
        <v>352.1481484940262</v>
      </c>
      <c r="F1183" s="220">
        <v>276.40302990300006</v>
      </c>
      <c r="G1183" s="158">
        <f t="shared" ref="G1183" si="216">D1183*E1183</f>
        <v>3445.065336717058</v>
      </c>
    </row>
    <row r="1184" spans="1:7">
      <c r="A1184" s="219"/>
      <c r="B1184" s="224"/>
      <c r="C1184" s="219"/>
      <c r="D1184" s="220"/>
      <c r="E1184" s="165"/>
      <c r="F1184" s="220"/>
      <c r="G1184" s="158"/>
    </row>
    <row r="1185" spans="1:7">
      <c r="A1185" s="219"/>
      <c r="B1185" s="224"/>
      <c r="C1185" s="219"/>
      <c r="D1185" s="220"/>
      <c r="E1185" s="165"/>
      <c r="F1185" s="220"/>
      <c r="G1185" s="158"/>
    </row>
    <row r="1186" spans="1:7">
      <c r="A1186" s="219"/>
      <c r="B1186" s="224"/>
      <c r="C1186" s="219"/>
      <c r="D1186" s="220"/>
      <c r="E1186" s="165"/>
      <c r="F1186" s="220"/>
      <c r="G1186" s="158"/>
    </row>
    <row r="1187" spans="1:7">
      <c r="A1187" s="219"/>
      <c r="B1187" s="224"/>
      <c r="C1187" s="219"/>
      <c r="D1187" s="220"/>
      <c r="E1187" s="166"/>
      <c r="F1187" s="220"/>
      <c r="G1187" s="158"/>
    </row>
    <row r="1188" spans="1:7">
      <c r="A1188" s="219">
        <f>+A1183+1</f>
        <v>89</v>
      </c>
      <c r="B1188" s="224" t="s">
        <v>256</v>
      </c>
      <c r="C1188" s="219" t="s">
        <v>48</v>
      </c>
      <c r="D1188" s="220">
        <v>6.8000000000000005E-2</v>
      </c>
      <c r="E1188" s="164">
        <v>364.28616346053104</v>
      </c>
      <c r="F1188" s="220">
        <v>285.93022500000001</v>
      </c>
      <c r="G1188" s="158">
        <f t="shared" ref="G1188" si="217">D1188*E1188</f>
        <v>24.771459115316112</v>
      </c>
    </row>
    <row r="1189" spans="1:7">
      <c r="A1189" s="219"/>
      <c r="B1189" s="224"/>
      <c r="C1189" s="219"/>
      <c r="D1189" s="220"/>
      <c r="E1189" s="165"/>
      <c r="F1189" s="220"/>
      <c r="G1189" s="158"/>
    </row>
    <row r="1190" spans="1:7">
      <c r="A1190" s="219"/>
      <c r="B1190" s="224"/>
      <c r="C1190" s="219"/>
      <c r="D1190" s="220"/>
      <c r="E1190" s="165"/>
      <c r="F1190" s="220"/>
      <c r="G1190" s="158"/>
    </row>
    <row r="1191" spans="1:7">
      <c r="A1191" s="219"/>
      <c r="B1191" s="224"/>
      <c r="C1191" s="219"/>
      <c r="D1191" s="220"/>
      <c r="E1191" s="165"/>
      <c r="F1191" s="220"/>
      <c r="G1191" s="158"/>
    </row>
    <row r="1192" spans="1:7">
      <c r="A1192" s="219"/>
      <c r="B1192" s="224"/>
      <c r="C1192" s="219"/>
      <c r="D1192" s="220"/>
      <c r="E1192" s="166"/>
      <c r="F1192" s="220"/>
      <c r="G1192" s="158"/>
    </row>
    <row r="1193" spans="1:7">
      <c r="A1193" s="219">
        <f>+A1188+1</f>
        <v>90</v>
      </c>
      <c r="B1193" s="109" t="s">
        <v>263</v>
      </c>
      <c r="C1193" s="173" t="s">
        <v>26</v>
      </c>
      <c r="D1193" s="223">
        <v>5.8</v>
      </c>
      <c r="E1193" s="164">
        <v>93.51707453469966</v>
      </c>
      <c r="F1193" s="220">
        <v>73.402069156397005</v>
      </c>
      <c r="G1193" s="158">
        <f t="shared" ref="G1193" si="218">D1193*E1193</f>
        <v>542.39903230125799</v>
      </c>
    </row>
    <row r="1194" spans="1:7">
      <c r="A1194" s="219"/>
      <c r="B1194" s="109"/>
      <c r="C1194" s="173"/>
      <c r="D1194" s="223"/>
      <c r="E1194" s="165"/>
      <c r="F1194" s="220"/>
      <c r="G1194" s="158"/>
    </row>
    <row r="1195" spans="1:7">
      <c r="A1195" s="219"/>
      <c r="B1195" s="109"/>
      <c r="C1195" s="173"/>
      <c r="D1195" s="223"/>
      <c r="E1195" s="165"/>
      <c r="F1195" s="220"/>
      <c r="G1195" s="158"/>
    </row>
    <row r="1196" spans="1:7">
      <c r="A1196" s="219"/>
      <c r="B1196" s="109"/>
      <c r="C1196" s="173"/>
      <c r="D1196" s="223"/>
      <c r="E1196" s="165"/>
      <c r="F1196" s="220"/>
      <c r="G1196" s="158"/>
    </row>
    <row r="1197" spans="1:7">
      <c r="A1197" s="219"/>
      <c r="B1197" s="109"/>
      <c r="C1197" s="173"/>
      <c r="D1197" s="223"/>
      <c r="E1197" s="166"/>
      <c r="F1197" s="220"/>
      <c r="G1197" s="158"/>
    </row>
    <row r="1198" spans="1:7">
      <c r="A1198" s="219">
        <f>+A1193+1</f>
        <v>91</v>
      </c>
      <c r="B1198" s="224" t="s">
        <v>253</v>
      </c>
      <c r="C1198" s="219" t="s">
        <v>48</v>
      </c>
      <c r="D1198" s="220">
        <v>1.2649999999999999</v>
      </c>
      <c r="E1198" s="164">
        <v>352.1481484940262</v>
      </c>
      <c r="F1198" s="220">
        <v>276.40302990300006</v>
      </c>
      <c r="G1198" s="158">
        <f t="shared" ref="G1198" si="219">D1198*E1198</f>
        <v>445.46740784494312</v>
      </c>
    </row>
    <row r="1199" spans="1:7">
      <c r="A1199" s="219"/>
      <c r="B1199" s="224"/>
      <c r="C1199" s="219"/>
      <c r="D1199" s="220"/>
      <c r="E1199" s="165"/>
      <c r="F1199" s="220"/>
      <c r="G1199" s="158"/>
    </row>
    <row r="1200" spans="1:7">
      <c r="A1200" s="219"/>
      <c r="B1200" s="224"/>
      <c r="C1200" s="219"/>
      <c r="D1200" s="220"/>
      <c r="E1200" s="165"/>
      <c r="F1200" s="220"/>
      <c r="G1200" s="158"/>
    </row>
    <row r="1201" spans="1:7">
      <c r="A1201" s="219"/>
      <c r="B1201" s="224"/>
      <c r="C1201" s="219"/>
      <c r="D1201" s="220"/>
      <c r="E1201" s="165"/>
      <c r="F1201" s="220"/>
      <c r="G1201" s="158"/>
    </row>
    <row r="1202" spans="1:7">
      <c r="A1202" s="219"/>
      <c r="B1202" s="224"/>
      <c r="C1202" s="219"/>
      <c r="D1202" s="220"/>
      <c r="E1202" s="166"/>
      <c r="F1202" s="220"/>
      <c r="G1202" s="158"/>
    </row>
    <row r="1203" spans="1:7">
      <c r="A1203" s="219">
        <f>+A1198+1</f>
        <v>92</v>
      </c>
      <c r="B1203" s="224" t="s">
        <v>256</v>
      </c>
      <c r="C1203" s="219" t="s">
        <v>48</v>
      </c>
      <c r="D1203" s="220">
        <v>0.01</v>
      </c>
      <c r="E1203" s="164">
        <v>364.28616346053104</v>
      </c>
      <c r="F1203" s="220">
        <v>285.93022500000001</v>
      </c>
      <c r="G1203" s="158">
        <f t="shared" ref="G1203" si="220">D1203*E1203</f>
        <v>3.6428616346053104</v>
      </c>
    </row>
    <row r="1204" spans="1:7">
      <c r="A1204" s="219"/>
      <c r="B1204" s="224"/>
      <c r="C1204" s="219"/>
      <c r="D1204" s="220"/>
      <c r="E1204" s="165"/>
      <c r="F1204" s="220"/>
      <c r="G1204" s="158"/>
    </row>
    <row r="1205" spans="1:7">
      <c r="A1205" s="219"/>
      <c r="B1205" s="224"/>
      <c r="C1205" s="219"/>
      <c r="D1205" s="220"/>
      <c r="E1205" s="165"/>
      <c r="F1205" s="220"/>
      <c r="G1205" s="158"/>
    </row>
    <row r="1206" spans="1:7">
      <c r="A1206" s="219"/>
      <c r="B1206" s="224"/>
      <c r="C1206" s="219"/>
      <c r="D1206" s="220"/>
      <c r="E1206" s="165"/>
      <c r="F1206" s="220"/>
      <c r="G1206" s="158"/>
    </row>
    <row r="1207" spans="1:7">
      <c r="A1207" s="219"/>
      <c r="B1207" s="224"/>
      <c r="C1207" s="219"/>
      <c r="D1207" s="220"/>
      <c r="E1207" s="166"/>
      <c r="F1207" s="220"/>
      <c r="G1207" s="158"/>
    </row>
    <row r="1208" spans="1:7">
      <c r="A1208" s="219">
        <f>+A1203+1</f>
        <v>93</v>
      </c>
      <c r="B1208" s="109" t="s">
        <v>264</v>
      </c>
      <c r="C1208" s="173" t="s">
        <v>26</v>
      </c>
      <c r="D1208" s="223">
        <v>52</v>
      </c>
      <c r="E1208" s="164">
        <v>93.51707453469966</v>
      </c>
      <c r="F1208" s="220">
        <v>73.402069156397005</v>
      </c>
      <c r="G1208" s="158">
        <f t="shared" ref="G1208" si="221">D1208*E1208</f>
        <v>4862.887875804382</v>
      </c>
    </row>
    <row r="1209" spans="1:7">
      <c r="A1209" s="219"/>
      <c r="B1209" s="109"/>
      <c r="C1209" s="173"/>
      <c r="D1209" s="223"/>
      <c r="E1209" s="165"/>
      <c r="F1209" s="220"/>
      <c r="G1209" s="158"/>
    </row>
    <row r="1210" spans="1:7">
      <c r="A1210" s="219"/>
      <c r="B1210" s="109"/>
      <c r="C1210" s="173"/>
      <c r="D1210" s="223"/>
      <c r="E1210" s="165"/>
      <c r="F1210" s="220"/>
      <c r="G1210" s="158"/>
    </row>
    <row r="1211" spans="1:7">
      <c r="A1211" s="219"/>
      <c r="B1211" s="109"/>
      <c r="C1211" s="173"/>
      <c r="D1211" s="223"/>
      <c r="E1211" s="165"/>
      <c r="F1211" s="220"/>
      <c r="G1211" s="158"/>
    </row>
    <row r="1212" spans="1:7">
      <c r="A1212" s="219"/>
      <c r="B1212" s="109"/>
      <c r="C1212" s="173"/>
      <c r="D1212" s="223"/>
      <c r="E1212" s="166"/>
      <c r="F1212" s="220"/>
      <c r="G1212" s="158"/>
    </row>
    <row r="1213" spans="1:7">
      <c r="A1213" s="219">
        <f>+A1208+1</f>
        <v>94</v>
      </c>
      <c r="B1213" s="224" t="s">
        <v>253</v>
      </c>
      <c r="C1213" s="219" t="s">
        <v>48</v>
      </c>
      <c r="D1213" s="220">
        <v>9.9169999999999998</v>
      </c>
      <c r="E1213" s="164">
        <v>352.1481484940262</v>
      </c>
      <c r="F1213" s="220">
        <v>276.40302990300006</v>
      </c>
      <c r="G1213" s="158">
        <f t="shared" ref="G1213" si="222">D1213*E1213</f>
        <v>3492.2531886152578</v>
      </c>
    </row>
    <row r="1214" spans="1:7">
      <c r="A1214" s="219"/>
      <c r="B1214" s="224"/>
      <c r="C1214" s="219"/>
      <c r="D1214" s="220"/>
      <c r="E1214" s="165"/>
      <c r="F1214" s="220"/>
      <c r="G1214" s="158"/>
    </row>
    <row r="1215" spans="1:7">
      <c r="A1215" s="219"/>
      <c r="B1215" s="224"/>
      <c r="C1215" s="219"/>
      <c r="D1215" s="220"/>
      <c r="E1215" s="165"/>
      <c r="F1215" s="220"/>
      <c r="G1215" s="158"/>
    </row>
    <row r="1216" spans="1:7">
      <c r="A1216" s="219"/>
      <c r="B1216" s="224"/>
      <c r="C1216" s="219"/>
      <c r="D1216" s="220"/>
      <c r="E1216" s="165"/>
      <c r="F1216" s="220"/>
      <c r="G1216" s="158"/>
    </row>
    <row r="1217" spans="1:7">
      <c r="A1217" s="219"/>
      <c r="B1217" s="224"/>
      <c r="C1217" s="219"/>
      <c r="D1217" s="220"/>
      <c r="E1217" s="166"/>
      <c r="F1217" s="220"/>
      <c r="G1217" s="158"/>
    </row>
    <row r="1218" spans="1:7">
      <c r="A1218" s="219">
        <f>+A1213+1</f>
        <v>95</v>
      </c>
      <c r="B1218" s="224" t="s">
        <v>256</v>
      </c>
      <c r="C1218" s="219" t="s">
        <v>48</v>
      </c>
      <c r="D1218" s="220">
        <v>0.10199999999999999</v>
      </c>
      <c r="E1218" s="164">
        <v>364.28616346053104</v>
      </c>
      <c r="F1218" s="220">
        <v>285.93022500000001</v>
      </c>
      <c r="G1218" s="158">
        <f t="shared" ref="G1218" si="223">D1218*E1218</f>
        <v>37.157188672974165</v>
      </c>
    </row>
    <row r="1219" spans="1:7">
      <c r="A1219" s="219"/>
      <c r="B1219" s="224"/>
      <c r="C1219" s="219"/>
      <c r="D1219" s="220"/>
      <c r="E1219" s="165"/>
      <c r="F1219" s="220"/>
      <c r="G1219" s="158"/>
    </row>
    <row r="1220" spans="1:7">
      <c r="A1220" s="219"/>
      <c r="B1220" s="224"/>
      <c r="C1220" s="219"/>
      <c r="D1220" s="220"/>
      <c r="E1220" s="165"/>
      <c r="F1220" s="220"/>
      <c r="G1220" s="158"/>
    </row>
    <row r="1221" spans="1:7">
      <c r="A1221" s="219"/>
      <c r="B1221" s="224"/>
      <c r="C1221" s="219"/>
      <c r="D1221" s="220"/>
      <c r="E1221" s="165"/>
      <c r="F1221" s="220"/>
      <c r="G1221" s="158"/>
    </row>
    <row r="1222" spans="1:7">
      <c r="A1222" s="219"/>
      <c r="B1222" s="224"/>
      <c r="C1222" s="219"/>
      <c r="D1222" s="220"/>
      <c r="E1222" s="166"/>
      <c r="F1222" s="220"/>
      <c r="G1222" s="158"/>
    </row>
    <row r="1223" spans="1:7">
      <c r="A1223" s="219">
        <f>+A1218+1</f>
        <v>96</v>
      </c>
      <c r="B1223" s="109" t="s">
        <v>265</v>
      </c>
      <c r="C1223" s="173" t="s">
        <v>26</v>
      </c>
      <c r="D1223" s="223">
        <v>59</v>
      </c>
      <c r="E1223" s="164">
        <v>101.42408556403107</v>
      </c>
      <c r="F1223" s="220">
        <v>79.608325856397002</v>
      </c>
      <c r="G1223" s="158">
        <f t="shared" ref="G1223" si="224">D1223*E1223</f>
        <v>5984.021048277833</v>
      </c>
    </row>
    <row r="1224" spans="1:7">
      <c r="A1224" s="219"/>
      <c r="B1224" s="109"/>
      <c r="C1224" s="173"/>
      <c r="D1224" s="223"/>
      <c r="E1224" s="165"/>
      <c r="F1224" s="220"/>
      <c r="G1224" s="158"/>
    </row>
    <row r="1225" spans="1:7">
      <c r="A1225" s="219"/>
      <c r="B1225" s="109"/>
      <c r="C1225" s="173"/>
      <c r="D1225" s="223"/>
      <c r="E1225" s="165"/>
      <c r="F1225" s="220"/>
      <c r="G1225" s="158"/>
    </row>
    <row r="1226" spans="1:7">
      <c r="A1226" s="219"/>
      <c r="B1226" s="109"/>
      <c r="C1226" s="173"/>
      <c r="D1226" s="223"/>
      <c r="E1226" s="165"/>
      <c r="F1226" s="220"/>
      <c r="G1226" s="158"/>
    </row>
    <row r="1227" spans="1:7">
      <c r="A1227" s="219"/>
      <c r="B1227" s="109"/>
      <c r="C1227" s="173"/>
      <c r="D1227" s="223"/>
      <c r="E1227" s="166"/>
      <c r="F1227" s="220"/>
      <c r="G1227" s="158"/>
    </row>
    <row r="1228" spans="1:7">
      <c r="A1228" s="219">
        <f>+A1223+1</f>
        <v>97</v>
      </c>
      <c r="B1228" s="224" t="s">
        <v>253</v>
      </c>
      <c r="C1228" s="219" t="s">
        <v>48</v>
      </c>
      <c r="D1228" s="220">
        <v>7.4820000000000002</v>
      </c>
      <c r="E1228" s="164">
        <v>352.1481484940262</v>
      </c>
      <c r="F1228" s="220">
        <v>276.40302990300006</v>
      </c>
      <c r="G1228" s="158">
        <f t="shared" ref="G1228" si="225">D1228*E1228</f>
        <v>2634.7724470323042</v>
      </c>
    </row>
    <row r="1229" spans="1:7">
      <c r="A1229" s="219"/>
      <c r="B1229" s="224"/>
      <c r="C1229" s="219"/>
      <c r="D1229" s="220"/>
      <c r="E1229" s="165"/>
      <c r="F1229" s="220"/>
      <c r="G1229" s="158"/>
    </row>
    <row r="1230" spans="1:7">
      <c r="A1230" s="219"/>
      <c r="B1230" s="224"/>
      <c r="C1230" s="219"/>
      <c r="D1230" s="220"/>
      <c r="E1230" s="165"/>
      <c r="F1230" s="220"/>
      <c r="G1230" s="158"/>
    </row>
    <row r="1231" spans="1:7">
      <c r="A1231" s="219"/>
      <c r="B1231" s="224"/>
      <c r="C1231" s="219"/>
      <c r="D1231" s="220"/>
      <c r="E1231" s="165"/>
      <c r="F1231" s="220"/>
      <c r="G1231" s="158"/>
    </row>
    <row r="1232" spans="1:7">
      <c r="A1232" s="219"/>
      <c r="B1232" s="224"/>
      <c r="C1232" s="219"/>
      <c r="D1232" s="220"/>
      <c r="E1232" s="166"/>
      <c r="F1232" s="220"/>
      <c r="G1232" s="158"/>
    </row>
    <row r="1233" spans="1:7">
      <c r="A1233" s="219">
        <f>+A1228+1</f>
        <v>98</v>
      </c>
      <c r="B1233" s="224" t="s">
        <v>256</v>
      </c>
      <c r="C1233" s="219" t="s">
        <v>48</v>
      </c>
      <c r="D1233" s="220">
        <v>0.11</v>
      </c>
      <c r="E1233" s="164">
        <v>364.28616346053104</v>
      </c>
      <c r="F1233" s="220">
        <v>285.93022500000001</v>
      </c>
      <c r="G1233" s="158">
        <f t="shared" ref="G1233" si="226">D1233*E1233</f>
        <v>40.071477980658415</v>
      </c>
    </row>
    <row r="1234" spans="1:7">
      <c r="A1234" s="219"/>
      <c r="B1234" s="224"/>
      <c r="C1234" s="219"/>
      <c r="D1234" s="220"/>
      <c r="E1234" s="165"/>
      <c r="F1234" s="220"/>
      <c r="G1234" s="158"/>
    </row>
    <row r="1235" spans="1:7">
      <c r="A1235" s="219"/>
      <c r="B1235" s="224"/>
      <c r="C1235" s="219"/>
      <c r="D1235" s="220"/>
      <c r="E1235" s="165"/>
      <c r="F1235" s="220"/>
      <c r="G1235" s="158"/>
    </row>
    <row r="1236" spans="1:7">
      <c r="A1236" s="219"/>
      <c r="B1236" s="224"/>
      <c r="C1236" s="219"/>
      <c r="D1236" s="220"/>
      <c r="E1236" s="165"/>
      <c r="F1236" s="220"/>
      <c r="G1236" s="158"/>
    </row>
    <row r="1237" spans="1:7">
      <c r="A1237" s="219"/>
      <c r="B1237" s="224"/>
      <c r="C1237" s="219"/>
      <c r="D1237" s="220"/>
      <c r="E1237" s="166"/>
      <c r="F1237" s="220"/>
      <c r="G1237" s="158"/>
    </row>
    <row r="1238" spans="1:7">
      <c r="A1238" s="219">
        <f>+A1233+1</f>
        <v>99</v>
      </c>
      <c r="B1238" s="224" t="s">
        <v>266</v>
      </c>
      <c r="C1238" s="173" t="s">
        <v>26</v>
      </c>
      <c r="D1238" s="220">
        <v>79.7</v>
      </c>
      <c r="E1238" s="164">
        <v>48.105289046705671</v>
      </c>
      <c r="F1238" s="220">
        <v>37.7581075003</v>
      </c>
      <c r="G1238" s="158">
        <f t="shared" ref="G1238" si="227">D1238*E1238</f>
        <v>3833.9915370224421</v>
      </c>
    </row>
    <row r="1239" spans="1:7">
      <c r="A1239" s="219"/>
      <c r="B1239" s="224"/>
      <c r="C1239" s="173"/>
      <c r="D1239" s="220"/>
      <c r="E1239" s="165"/>
      <c r="F1239" s="220"/>
      <c r="G1239" s="158"/>
    </row>
    <row r="1240" spans="1:7">
      <c r="A1240" s="219"/>
      <c r="B1240" s="224"/>
      <c r="C1240" s="173"/>
      <c r="D1240" s="220"/>
      <c r="E1240" s="165"/>
      <c r="F1240" s="220"/>
      <c r="G1240" s="158"/>
    </row>
    <row r="1241" spans="1:7">
      <c r="A1241" s="219"/>
      <c r="B1241" s="224"/>
      <c r="C1241" s="173"/>
      <c r="D1241" s="220"/>
      <c r="E1241" s="165"/>
      <c r="F1241" s="220"/>
      <c r="G1241" s="158"/>
    </row>
    <row r="1242" spans="1:7">
      <c r="A1242" s="219"/>
      <c r="B1242" s="224"/>
      <c r="C1242" s="173"/>
      <c r="D1242" s="220"/>
      <c r="E1242" s="166"/>
      <c r="F1242" s="220"/>
      <c r="G1242" s="158"/>
    </row>
    <row r="1243" spans="1:7">
      <c r="A1243" s="219">
        <f>+A1238+1</f>
        <v>100</v>
      </c>
      <c r="B1243" s="224" t="s">
        <v>267</v>
      </c>
      <c r="C1243" s="173" t="s">
        <v>33</v>
      </c>
      <c r="D1243" s="220">
        <v>950</v>
      </c>
      <c r="E1243" s="164">
        <v>1.5377992202884379</v>
      </c>
      <c r="F1243" s="220">
        <v>1.2070271153999999</v>
      </c>
      <c r="G1243" s="158">
        <f t="shared" ref="G1243" si="228">D1243*E1243</f>
        <v>1460.909259274016</v>
      </c>
    </row>
    <row r="1244" spans="1:7">
      <c r="A1244" s="219"/>
      <c r="B1244" s="224"/>
      <c r="C1244" s="173"/>
      <c r="D1244" s="220"/>
      <c r="E1244" s="165"/>
      <c r="F1244" s="220"/>
      <c r="G1244" s="158"/>
    </row>
    <row r="1245" spans="1:7">
      <c r="A1245" s="219"/>
      <c r="B1245" s="224"/>
      <c r="C1245" s="173"/>
      <c r="D1245" s="220"/>
      <c r="E1245" s="165"/>
      <c r="F1245" s="220"/>
      <c r="G1245" s="158"/>
    </row>
    <row r="1246" spans="1:7">
      <c r="A1246" s="219"/>
      <c r="B1246" s="224"/>
      <c r="C1246" s="173"/>
      <c r="D1246" s="220"/>
      <c r="E1246" s="165"/>
      <c r="F1246" s="220"/>
      <c r="G1246" s="158"/>
    </row>
    <row r="1247" spans="1:7">
      <c r="A1247" s="219"/>
      <c r="B1247" s="224"/>
      <c r="C1247" s="173"/>
      <c r="D1247" s="220"/>
      <c r="E1247" s="166"/>
      <c r="F1247" s="220"/>
      <c r="G1247" s="158"/>
    </row>
    <row r="1248" spans="1:7">
      <c r="A1248" s="208"/>
      <c r="B1248" s="225" t="s">
        <v>268</v>
      </c>
      <c r="C1248" s="208"/>
      <c r="D1248" s="210"/>
      <c r="E1248" s="164"/>
      <c r="F1248" s="211"/>
      <c r="G1248" s="158"/>
    </row>
    <row r="1249" spans="1:7">
      <c r="A1249" s="208"/>
      <c r="B1249" s="225"/>
      <c r="C1249" s="208"/>
      <c r="D1249" s="210"/>
      <c r="E1249" s="165"/>
      <c r="F1249" s="211"/>
      <c r="G1249" s="158"/>
    </row>
    <row r="1250" spans="1:7">
      <c r="A1250" s="208"/>
      <c r="B1250" s="225"/>
      <c r="C1250" s="208"/>
      <c r="D1250" s="210"/>
      <c r="E1250" s="165"/>
      <c r="F1250" s="211"/>
      <c r="G1250" s="158"/>
    </row>
    <row r="1251" spans="1:7">
      <c r="A1251" s="208"/>
      <c r="B1251" s="225"/>
      <c r="C1251" s="208"/>
      <c r="D1251" s="210"/>
      <c r="E1251" s="165"/>
      <c r="F1251" s="211"/>
      <c r="G1251" s="158"/>
    </row>
    <row r="1252" spans="1:7">
      <c r="A1252" s="208"/>
      <c r="B1252" s="225"/>
      <c r="C1252" s="208"/>
      <c r="D1252" s="210"/>
      <c r="E1252" s="166"/>
      <c r="F1252" s="211"/>
      <c r="G1252" s="158"/>
    </row>
    <row r="1253" spans="1:7">
      <c r="A1253" s="173">
        <f>+A1243+1</f>
        <v>101</v>
      </c>
      <c r="B1253" s="109" t="s">
        <v>269</v>
      </c>
      <c r="C1253" s="173" t="s">
        <v>26</v>
      </c>
      <c r="D1253" s="223">
        <v>53</v>
      </c>
      <c r="E1253" s="164">
        <v>104.23723610329738</v>
      </c>
      <c r="F1253" s="220">
        <v>81.81638327754699</v>
      </c>
      <c r="G1253" s="158">
        <f t="shared" ref="G1253" si="229">D1253*E1253</f>
        <v>5524.5735134747611</v>
      </c>
    </row>
    <row r="1254" spans="1:7">
      <c r="A1254" s="173"/>
      <c r="B1254" s="109"/>
      <c r="C1254" s="173"/>
      <c r="D1254" s="223"/>
      <c r="E1254" s="165"/>
      <c r="F1254" s="220"/>
      <c r="G1254" s="158"/>
    </row>
    <row r="1255" spans="1:7">
      <c r="A1255" s="173"/>
      <c r="B1255" s="109"/>
      <c r="C1255" s="173"/>
      <c r="D1255" s="223"/>
      <c r="E1255" s="165"/>
      <c r="F1255" s="220"/>
      <c r="G1255" s="158"/>
    </row>
    <row r="1256" spans="1:7">
      <c r="A1256" s="173"/>
      <c r="B1256" s="109"/>
      <c r="C1256" s="173"/>
      <c r="D1256" s="223"/>
      <c r="E1256" s="165"/>
      <c r="F1256" s="220"/>
      <c r="G1256" s="158"/>
    </row>
    <row r="1257" spans="1:7">
      <c r="A1257" s="173"/>
      <c r="B1257" s="109"/>
      <c r="C1257" s="173"/>
      <c r="D1257" s="223"/>
      <c r="E1257" s="166"/>
      <c r="F1257" s="220"/>
      <c r="G1257" s="158"/>
    </row>
    <row r="1258" spans="1:7">
      <c r="A1258" s="219">
        <f>+A1253+1</f>
        <v>102</v>
      </c>
      <c r="B1258" s="224" t="s">
        <v>253</v>
      </c>
      <c r="C1258" s="219" t="s">
        <v>48</v>
      </c>
      <c r="D1258" s="220">
        <v>3.8450000000000002</v>
      </c>
      <c r="E1258" s="164">
        <v>352.1481484940262</v>
      </c>
      <c r="F1258" s="220">
        <v>276.40302990300006</v>
      </c>
      <c r="G1258" s="158">
        <f t="shared" ref="G1258" si="230">D1258*E1258</f>
        <v>1354.0096309595308</v>
      </c>
    </row>
    <row r="1259" spans="1:7">
      <c r="A1259" s="219"/>
      <c r="B1259" s="224"/>
      <c r="C1259" s="219"/>
      <c r="D1259" s="220"/>
      <c r="E1259" s="165"/>
      <c r="F1259" s="220"/>
      <c r="G1259" s="158"/>
    </row>
    <row r="1260" spans="1:7">
      <c r="A1260" s="219"/>
      <c r="B1260" s="224"/>
      <c r="C1260" s="219"/>
      <c r="D1260" s="220"/>
      <c r="E1260" s="165"/>
      <c r="F1260" s="220"/>
      <c r="G1260" s="158"/>
    </row>
    <row r="1261" spans="1:7">
      <c r="A1261" s="219"/>
      <c r="B1261" s="224"/>
      <c r="C1261" s="219"/>
      <c r="D1261" s="220"/>
      <c r="E1261" s="165"/>
      <c r="F1261" s="220"/>
      <c r="G1261" s="158"/>
    </row>
    <row r="1262" spans="1:7">
      <c r="A1262" s="219"/>
      <c r="B1262" s="224"/>
      <c r="C1262" s="219"/>
      <c r="D1262" s="220"/>
      <c r="E1262" s="166"/>
      <c r="F1262" s="220"/>
      <c r="G1262" s="158"/>
    </row>
    <row r="1263" spans="1:7">
      <c r="A1263" s="219">
        <f>+A1258+1</f>
        <v>103</v>
      </c>
      <c r="B1263" s="224" t="s">
        <v>271</v>
      </c>
      <c r="C1263" s="219" t="s">
        <v>48</v>
      </c>
      <c r="D1263" s="220">
        <v>1.6120000000000001</v>
      </c>
      <c r="E1263" s="164">
        <v>443.21968935915891</v>
      </c>
      <c r="F1263" s="220">
        <v>347.88558615300002</v>
      </c>
      <c r="G1263" s="158">
        <f t="shared" ref="G1263" si="231">D1263*E1263</f>
        <v>714.47013924696421</v>
      </c>
    </row>
    <row r="1264" spans="1:7">
      <c r="A1264" s="219"/>
      <c r="B1264" s="224"/>
      <c r="C1264" s="219"/>
      <c r="D1264" s="220"/>
      <c r="E1264" s="165"/>
      <c r="F1264" s="220"/>
      <c r="G1264" s="158"/>
    </row>
    <row r="1265" spans="1:7">
      <c r="A1265" s="219"/>
      <c r="B1265" s="224"/>
      <c r="C1265" s="219"/>
      <c r="D1265" s="220"/>
      <c r="E1265" s="165"/>
      <c r="F1265" s="220"/>
      <c r="G1265" s="158"/>
    </row>
    <row r="1266" spans="1:7">
      <c r="A1266" s="219"/>
      <c r="B1266" s="224"/>
      <c r="C1266" s="219"/>
      <c r="D1266" s="220"/>
      <c r="E1266" s="165"/>
      <c r="F1266" s="220"/>
      <c r="G1266" s="158"/>
    </row>
    <row r="1267" spans="1:7">
      <c r="A1267" s="219"/>
      <c r="B1267" s="224"/>
      <c r="C1267" s="219"/>
      <c r="D1267" s="220"/>
      <c r="E1267" s="166"/>
      <c r="F1267" s="220"/>
      <c r="G1267" s="158"/>
    </row>
    <row r="1268" spans="1:7">
      <c r="A1268" s="219">
        <f>+A1263+1</f>
        <v>104</v>
      </c>
      <c r="B1268" s="109" t="s">
        <v>270</v>
      </c>
      <c r="C1268" s="173" t="s">
        <v>26</v>
      </c>
      <c r="D1268" s="116">
        <v>101</v>
      </c>
      <c r="E1268" s="164">
        <v>104.23723610329738</v>
      </c>
      <c r="F1268" s="220">
        <v>81.81638327754699</v>
      </c>
      <c r="G1268" s="158">
        <f t="shared" ref="G1268" si="232">D1268*E1268</f>
        <v>10527.960846433036</v>
      </c>
    </row>
    <row r="1269" spans="1:7">
      <c r="A1269" s="219"/>
      <c r="B1269" s="109"/>
      <c r="C1269" s="173"/>
      <c r="D1269" s="116"/>
      <c r="E1269" s="165"/>
      <c r="F1269" s="220"/>
      <c r="G1269" s="158"/>
    </row>
    <row r="1270" spans="1:7">
      <c r="A1270" s="219"/>
      <c r="B1270" s="109"/>
      <c r="C1270" s="173"/>
      <c r="D1270" s="116"/>
      <c r="E1270" s="165"/>
      <c r="F1270" s="220"/>
      <c r="G1270" s="158"/>
    </row>
    <row r="1271" spans="1:7">
      <c r="A1271" s="219"/>
      <c r="B1271" s="109"/>
      <c r="C1271" s="173"/>
      <c r="D1271" s="116"/>
      <c r="E1271" s="165"/>
      <c r="F1271" s="220"/>
      <c r="G1271" s="158"/>
    </row>
    <row r="1272" spans="1:7">
      <c r="A1272" s="219"/>
      <c r="B1272" s="109"/>
      <c r="C1272" s="173"/>
      <c r="D1272" s="116"/>
      <c r="E1272" s="166"/>
      <c r="F1272" s="220"/>
      <c r="G1272" s="158"/>
    </row>
    <row r="1273" spans="1:7">
      <c r="A1273" s="219">
        <f>+A1268+1</f>
        <v>105</v>
      </c>
      <c r="B1273" s="224" t="s">
        <v>253</v>
      </c>
      <c r="C1273" s="219" t="s">
        <v>48</v>
      </c>
      <c r="D1273" s="220">
        <v>7.0750000000000002</v>
      </c>
      <c r="E1273" s="164">
        <v>352.1481484940262</v>
      </c>
      <c r="F1273" s="220">
        <v>276.40302990300006</v>
      </c>
      <c r="G1273" s="158">
        <f t="shared" ref="G1273" si="233">D1273*E1273</f>
        <v>2491.4481505952353</v>
      </c>
    </row>
    <row r="1274" spans="1:7">
      <c r="A1274" s="219"/>
      <c r="B1274" s="224"/>
      <c r="C1274" s="219"/>
      <c r="D1274" s="220"/>
      <c r="E1274" s="165"/>
      <c r="F1274" s="220"/>
      <c r="G1274" s="158"/>
    </row>
    <row r="1275" spans="1:7">
      <c r="A1275" s="219"/>
      <c r="B1275" s="224"/>
      <c r="C1275" s="219"/>
      <c r="D1275" s="220"/>
      <c r="E1275" s="165"/>
      <c r="F1275" s="220"/>
      <c r="G1275" s="158"/>
    </row>
    <row r="1276" spans="1:7">
      <c r="A1276" s="219"/>
      <c r="B1276" s="224"/>
      <c r="C1276" s="219"/>
      <c r="D1276" s="220"/>
      <c r="E1276" s="165"/>
      <c r="F1276" s="220"/>
      <c r="G1276" s="158"/>
    </row>
    <row r="1277" spans="1:7">
      <c r="A1277" s="219"/>
      <c r="B1277" s="224"/>
      <c r="C1277" s="219"/>
      <c r="D1277" s="220"/>
      <c r="E1277" s="166"/>
      <c r="F1277" s="220"/>
      <c r="G1277" s="158"/>
    </row>
    <row r="1278" spans="1:7">
      <c r="A1278" s="219">
        <f>+A1273+1</f>
        <v>106</v>
      </c>
      <c r="B1278" s="224" t="s">
        <v>271</v>
      </c>
      <c r="C1278" s="219" t="s">
        <v>48</v>
      </c>
      <c r="D1278" s="220">
        <v>3.33</v>
      </c>
      <c r="E1278" s="164">
        <v>443.21968935915891</v>
      </c>
      <c r="F1278" s="220">
        <v>347.88558615300002</v>
      </c>
      <c r="G1278" s="158">
        <f t="shared" ref="G1278" si="234">D1278*E1278</f>
        <v>1475.9215655659991</v>
      </c>
    </row>
    <row r="1279" spans="1:7">
      <c r="A1279" s="219"/>
      <c r="B1279" s="224"/>
      <c r="C1279" s="219"/>
      <c r="D1279" s="220"/>
      <c r="E1279" s="165"/>
      <c r="F1279" s="220"/>
      <c r="G1279" s="158"/>
    </row>
    <row r="1280" spans="1:7">
      <c r="A1280" s="219"/>
      <c r="B1280" s="224"/>
      <c r="C1280" s="219"/>
      <c r="D1280" s="220"/>
      <c r="E1280" s="165"/>
      <c r="F1280" s="220"/>
      <c r="G1280" s="158"/>
    </row>
    <row r="1281" spans="1:7">
      <c r="A1281" s="219"/>
      <c r="B1281" s="224"/>
      <c r="C1281" s="219"/>
      <c r="D1281" s="220"/>
      <c r="E1281" s="165"/>
      <c r="F1281" s="220"/>
      <c r="G1281" s="158"/>
    </row>
    <row r="1282" spans="1:7">
      <c r="A1282" s="219"/>
      <c r="B1282" s="224"/>
      <c r="C1282" s="219"/>
      <c r="D1282" s="220"/>
      <c r="E1282" s="166"/>
      <c r="F1282" s="220"/>
      <c r="G1282" s="158"/>
    </row>
    <row r="1283" spans="1:7">
      <c r="A1283" s="219">
        <f>+A1278+1</f>
        <v>107</v>
      </c>
      <c r="B1283" s="224" t="s">
        <v>273</v>
      </c>
      <c r="C1283" s="219" t="s">
        <v>48</v>
      </c>
      <c r="D1283" s="220">
        <v>0.25</v>
      </c>
      <c r="E1283" s="164">
        <v>1063.562932436068</v>
      </c>
      <c r="F1283" s="220">
        <v>834.79642950000004</v>
      </c>
      <c r="G1283" s="158">
        <f t="shared" ref="G1283" si="235">D1283*E1283</f>
        <v>265.89073310901699</v>
      </c>
    </row>
    <row r="1284" spans="1:7">
      <c r="A1284" s="219"/>
      <c r="B1284" s="224"/>
      <c r="C1284" s="219"/>
      <c r="D1284" s="220"/>
      <c r="E1284" s="165"/>
      <c r="F1284" s="220"/>
      <c r="G1284" s="158"/>
    </row>
    <row r="1285" spans="1:7">
      <c r="A1285" s="219"/>
      <c r="B1285" s="224"/>
      <c r="C1285" s="219"/>
      <c r="D1285" s="220"/>
      <c r="E1285" s="165"/>
      <c r="F1285" s="220"/>
      <c r="G1285" s="158"/>
    </row>
    <row r="1286" spans="1:7">
      <c r="A1286" s="219"/>
      <c r="B1286" s="224"/>
      <c r="C1286" s="219"/>
      <c r="D1286" s="220"/>
      <c r="E1286" s="165"/>
      <c r="F1286" s="220"/>
      <c r="G1286" s="158"/>
    </row>
    <row r="1287" spans="1:7">
      <c r="A1287" s="219"/>
      <c r="B1287" s="224"/>
      <c r="C1287" s="219"/>
      <c r="D1287" s="220"/>
      <c r="E1287" s="166"/>
      <c r="F1287" s="220"/>
      <c r="G1287" s="158"/>
    </row>
    <row r="1288" spans="1:7">
      <c r="A1288" s="219">
        <f>+A1283+1</f>
        <v>108</v>
      </c>
      <c r="B1288" s="109" t="s">
        <v>272</v>
      </c>
      <c r="C1288" s="173" t="s">
        <v>26</v>
      </c>
      <c r="D1288" s="116">
        <v>160</v>
      </c>
      <c r="E1288" s="164">
        <v>104.23723610329738</v>
      </c>
      <c r="F1288" s="220">
        <v>81.81638327754699</v>
      </c>
      <c r="G1288" s="158">
        <f t="shared" ref="G1288" si="236">D1288*E1288</f>
        <v>16677.957776527579</v>
      </c>
    </row>
    <row r="1289" spans="1:7">
      <c r="A1289" s="219"/>
      <c r="B1289" s="109"/>
      <c r="C1289" s="173"/>
      <c r="D1289" s="116"/>
      <c r="E1289" s="165"/>
      <c r="F1289" s="220"/>
      <c r="G1289" s="158"/>
    </row>
    <row r="1290" spans="1:7">
      <c r="A1290" s="219"/>
      <c r="B1290" s="109"/>
      <c r="C1290" s="173"/>
      <c r="D1290" s="116"/>
      <c r="E1290" s="165"/>
      <c r="F1290" s="220"/>
      <c r="G1290" s="158"/>
    </row>
    <row r="1291" spans="1:7">
      <c r="A1291" s="219"/>
      <c r="B1291" s="109"/>
      <c r="C1291" s="173"/>
      <c r="D1291" s="116"/>
      <c r="E1291" s="165"/>
      <c r="F1291" s="220"/>
      <c r="G1291" s="158"/>
    </row>
    <row r="1292" spans="1:7">
      <c r="A1292" s="219"/>
      <c r="B1292" s="109"/>
      <c r="C1292" s="173"/>
      <c r="D1292" s="116"/>
      <c r="E1292" s="166"/>
      <c r="F1292" s="220"/>
      <c r="G1292" s="158"/>
    </row>
    <row r="1293" spans="1:7">
      <c r="A1293" s="219">
        <f>+A1288+1</f>
        <v>109</v>
      </c>
      <c r="B1293" s="224" t="s">
        <v>253</v>
      </c>
      <c r="C1293" s="219" t="s">
        <v>48</v>
      </c>
      <c r="D1293" s="220">
        <v>17.010000000000002</v>
      </c>
      <c r="E1293" s="164">
        <v>352.1481484940262</v>
      </c>
      <c r="F1293" s="220">
        <v>276.40302990300006</v>
      </c>
      <c r="G1293" s="158">
        <f t="shared" ref="G1293" si="237">D1293*E1293</f>
        <v>5990.0400058833866</v>
      </c>
    </row>
    <row r="1294" spans="1:7">
      <c r="A1294" s="219"/>
      <c r="B1294" s="224"/>
      <c r="C1294" s="219"/>
      <c r="D1294" s="220"/>
      <c r="E1294" s="165"/>
      <c r="F1294" s="220"/>
      <c r="G1294" s="158"/>
    </row>
    <row r="1295" spans="1:7">
      <c r="A1295" s="219"/>
      <c r="B1295" s="224"/>
      <c r="C1295" s="219"/>
      <c r="D1295" s="220"/>
      <c r="E1295" s="165"/>
      <c r="F1295" s="220"/>
      <c r="G1295" s="158"/>
    </row>
    <row r="1296" spans="1:7">
      <c r="A1296" s="219"/>
      <c r="B1296" s="224"/>
      <c r="C1296" s="219"/>
      <c r="D1296" s="220"/>
      <c r="E1296" s="165"/>
      <c r="F1296" s="220"/>
      <c r="G1296" s="158"/>
    </row>
    <row r="1297" spans="1:7">
      <c r="A1297" s="219"/>
      <c r="B1297" s="224"/>
      <c r="C1297" s="219"/>
      <c r="D1297" s="220"/>
      <c r="E1297" s="166"/>
      <c r="F1297" s="220"/>
      <c r="G1297" s="158"/>
    </row>
    <row r="1298" spans="1:7">
      <c r="A1298" s="219">
        <f>+A1293+1</f>
        <v>110</v>
      </c>
      <c r="B1298" s="224" t="s">
        <v>271</v>
      </c>
      <c r="C1298" s="219" t="s">
        <v>48</v>
      </c>
      <c r="D1298" s="220">
        <v>5.25</v>
      </c>
      <c r="E1298" s="164">
        <v>443.21968935915891</v>
      </c>
      <c r="F1298" s="220">
        <v>347.88558615300002</v>
      </c>
      <c r="G1298" s="158">
        <f t="shared" ref="G1298" si="238">D1298*E1298</f>
        <v>2326.9033691355844</v>
      </c>
    </row>
    <row r="1299" spans="1:7">
      <c r="A1299" s="219"/>
      <c r="B1299" s="224"/>
      <c r="C1299" s="219"/>
      <c r="D1299" s="220"/>
      <c r="E1299" s="165"/>
      <c r="F1299" s="220"/>
      <c r="G1299" s="158"/>
    </row>
    <row r="1300" spans="1:7">
      <c r="A1300" s="219"/>
      <c r="B1300" s="224"/>
      <c r="C1300" s="219"/>
      <c r="D1300" s="220"/>
      <c r="E1300" s="165"/>
      <c r="F1300" s="220"/>
      <c r="G1300" s="158"/>
    </row>
    <row r="1301" spans="1:7">
      <c r="A1301" s="219"/>
      <c r="B1301" s="224"/>
      <c r="C1301" s="219"/>
      <c r="D1301" s="220"/>
      <c r="E1301" s="165"/>
      <c r="F1301" s="220"/>
      <c r="G1301" s="158"/>
    </row>
    <row r="1302" spans="1:7">
      <c r="A1302" s="219"/>
      <c r="B1302" s="224"/>
      <c r="C1302" s="219"/>
      <c r="D1302" s="220"/>
      <c r="E1302" s="166"/>
      <c r="F1302" s="220"/>
      <c r="G1302" s="158"/>
    </row>
    <row r="1303" spans="1:7">
      <c r="A1303" s="219">
        <f>+A1298+1</f>
        <v>111</v>
      </c>
      <c r="B1303" s="224" t="s">
        <v>274</v>
      </c>
      <c r="C1303" s="226" t="s">
        <v>32</v>
      </c>
      <c r="D1303" s="226">
        <v>0.28499999999999998</v>
      </c>
      <c r="E1303" s="164">
        <v>1069.6392256425895</v>
      </c>
      <c r="F1303" s="226">
        <v>839.56574565300002</v>
      </c>
      <c r="G1303" s="158">
        <f t="shared" ref="G1303" si="239">D1303*E1303</f>
        <v>304.84717930813798</v>
      </c>
    </row>
    <row r="1304" spans="1:7">
      <c r="A1304" s="219"/>
      <c r="B1304" s="224"/>
      <c r="C1304" s="226"/>
      <c r="D1304" s="226"/>
      <c r="E1304" s="165"/>
      <c r="F1304" s="226"/>
      <c r="G1304" s="158"/>
    </row>
    <row r="1305" spans="1:7">
      <c r="A1305" s="219"/>
      <c r="B1305" s="224"/>
      <c r="C1305" s="226"/>
      <c r="D1305" s="226"/>
      <c r="E1305" s="165"/>
      <c r="F1305" s="226"/>
      <c r="G1305" s="158"/>
    </row>
    <row r="1306" spans="1:7">
      <c r="A1306" s="219"/>
      <c r="B1306" s="224"/>
      <c r="C1306" s="226"/>
      <c r="D1306" s="226"/>
      <c r="E1306" s="165"/>
      <c r="F1306" s="226"/>
      <c r="G1306" s="158"/>
    </row>
    <row r="1307" spans="1:7">
      <c r="A1307" s="219"/>
      <c r="B1307" s="224"/>
      <c r="C1307" s="226"/>
      <c r="D1307" s="226"/>
      <c r="E1307" s="166"/>
      <c r="F1307" s="226"/>
      <c r="G1307" s="158"/>
    </row>
    <row r="1308" spans="1:7">
      <c r="A1308" s="219">
        <f>+A1303+1</f>
        <v>112</v>
      </c>
      <c r="B1308" s="109" t="s">
        <v>275</v>
      </c>
      <c r="C1308" s="173" t="s">
        <v>26</v>
      </c>
      <c r="D1308" s="116">
        <v>160</v>
      </c>
      <c r="E1308" s="164">
        <v>104.23723610329738</v>
      </c>
      <c r="F1308" s="220">
        <v>81.81638327754699</v>
      </c>
      <c r="G1308" s="158">
        <f t="shared" ref="G1308" si="240">D1308*E1308</f>
        <v>16677.957776527579</v>
      </c>
    </row>
    <row r="1309" spans="1:7">
      <c r="A1309" s="219"/>
      <c r="B1309" s="109"/>
      <c r="C1309" s="173"/>
      <c r="D1309" s="116"/>
      <c r="E1309" s="165"/>
      <c r="F1309" s="220"/>
      <c r="G1309" s="158"/>
    </row>
    <row r="1310" spans="1:7">
      <c r="A1310" s="219"/>
      <c r="B1310" s="109"/>
      <c r="C1310" s="173"/>
      <c r="D1310" s="116"/>
      <c r="E1310" s="165"/>
      <c r="F1310" s="220"/>
      <c r="G1310" s="158"/>
    </row>
    <row r="1311" spans="1:7">
      <c r="A1311" s="219"/>
      <c r="B1311" s="109"/>
      <c r="C1311" s="173"/>
      <c r="D1311" s="116"/>
      <c r="E1311" s="165"/>
      <c r="F1311" s="220"/>
      <c r="G1311" s="158"/>
    </row>
    <row r="1312" spans="1:7">
      <c r="A1312" s="219"/>
      <c r="B1312" s="109"/>
      <c r="C1312" s="173"/>
      <c r="D1312" s="116"/>
      <c r="E1312" s="166"/>
      <c r="F1312" s="220"/>
      <c r="G1312" s="158"/>
    </row>
    <row r="1313" spans="1:7">
      <c r="A1313" s="219">
        <f>+A1308+1</f>
        <v>113</v>
      </c>
      <c r="B1313" s="224" t="s">
        <v>253</v>
      </c>
      <c r="C1313" s="219" t="s">
        <v>48</v>
      </c>
      <c r="D1313" s="220">
        <v>17.010000000000002</v>
      </c>
      <c r="E1313" s="164">
        <v>352.1481484940262</v>
      </c>
      <c r="F1313" s="220">
        <v>276.40302990300006</v>
      </c>
      <c r="G1313" s="158">
        <f t="shared" ref="G1313" si="241">D1313*E1313</f>
        <v>5990.0400058833866</v>
      </c>
    </row>
    <row r="1314" spans="1:7">
      <c r="A1314" s="219"/>
      <c r="B1314" s="224"/>
      <c r="C1314" s="219"/>
      <c r="D1314" s="220"/>
      <c r="E1314" s="165"/>
      <c r="F1314" s="220"/>
      <c r="G1314" s="158"/>
    </row>
    <row r="1315" spans="1:7">
      <c r="A1315" s="219"/>
      <c r="B1315" s="224"/>
      <c r="C1315" s="219"/>
      <c r="D1315" s="220"/>
      <c r="E1315" s="165"/>
      <c r="F1315" s="220"/>
      <c r="G1315" s="158"/>
    </row>
    <row r="1316" spans="1:7">
      <c r="A1316" s="219"/>
      <c r="B1316" s="224"/>
      <c r="C1316" s="219"/>
      <c r="D1316" s="220"/>
      <c r="E1316" s="165"/>
      <c r="F1316" s="220"/>
      <c r="G1316" s="158"/>
    </row>
    <row r="1317" spans="1:7">
      <c r="A1317" s="219"/>
      <c r="B1317" s="224"/>
      <c r="C1317" s="219"/>
      <c r="D1317" s="220"/>
      <c r="E1317" s="166"/>
      <c r="F1317" s="220"/>
      <c r="G1317" s="158"/>
    </row>
    <row r="1318" spans="1:7">
      <c r="A1318" s="219">
        <f>+A1313+1</f>
        <v>114</v>
      </c>
      <c r="B1318" s="224" t="s">
        <v>271</v>
      </c>
      <c r="C1318" s="219" t="s">
        <v>48</v>
      </c>
      <c r="D1318" s="220">
        <v>5.25</v>
      </c>
      <c r="E1318" s="164">
        <v>443.21968935915891</v>
      </c>
      <c r="F1318" s="220">
        <v>347.88558615300002</v>
      </c>
      <c r="G1318" s="158">
        <f t="shared" ref="G1318" si="242">D1318*E1318</f>
        <v>2326.9033691355844</v>
      </c>
    </row>
    <row r="1319" spans="1:7">
      <c r="A1319" s="219"/>
      <c r="B1319" s="224"/>
      <c r="C1319" s="219"/>
      <c r="D1319" s="220"/>
      <c r="E1319" s="165"/>
      <c r="F1319" s="220"/>
      <c r="G1319" s="158"/>
    </row>
    <row r="1320" spans="1:7">
      <c r="A1320" s="219"/>
      <c r="B1320" s="224"/>
      <c r="C1320" s="219"/>
      <c r="D1320" s="220"/>
      <c r="E1320" s="165"/>
      <c r="F1320" s="220"/>
      <c r="G1320" s="158"/>
    </row>
    <row r="1321" spans="1:7">
      <c r="A1321" s="219"/>
      <c r="B1321" s="224"/>
      <c r="C1321" s="219"/>
      <c r="D1321" s="220"/>
      <c r="E1321" s="165"/>
      <c r="F1321" s="220"/>
      <c r="G1321" s="158"/>
    </row>
    <row r="1322" spans="1:7">
      <c r="A1322" s="219"/>
      <c r="B1322" s="224"/>
      <c r="C1322" s="219"/>
      <c r="D1322" s="220"/>
      <c r="E1322" s="166"/>
      <c r="F1322" s="220"/>
      <c r="G1322" s="158"/>
    </row>
    <row r="1323" spans="1:7">
      <c r="A1323" s="219">
        <f>+A1318+1</f>
        <v>115</v>
      </c>
      <c r="B1323" s="224" t="s">
        <v>274</v>
      </c>
      <c r="C1323" s="173" t="s">
        <v>32</v>
      </c>
      <c r="D1323" s="116">
        <v>0.28499999999999998</v>
      </c>
      <c r="E1323" s="164">
        <v>1069.6392256425895</v>
      </c>
      <c r="F1323" s="220">
        <v>839.56574565300002</v>
      </c>
      <c r="G1323" s="158">
        <f t="shared" ref="G1323" si="243">D1323*E1323</f>
        <v>304.84717930813798</v>
      </c>
    </row>
    <row r="1324" spans="1:7">
      <c r="A1324" s="219"/>
      <c r="B1324" s="224"/>
      <c r="C1324" s="173"/>
      <c r="D1324" s="116"/>
      <c r="E1324" s="165"/>
      <c r="F1324" s="220"/>
      <c r="G1324" s="158"/>
    </row>
    <row r="1325" spans="1:7">
      <c r="A1325" s="219"/>
      <c r="B1325" s="224"/>
      <c r="C1325" s="173"/>
      <c r="D1325" s="116"/>
      <c r="E1325" s="165"/>
      <c r="F1325" s="220"/>
      <c r="G1325" s="158"/>
    </row>
    <row r="1326" spans="1:7">
      <c r="A1326" s="219"/>
      <c r="B1326" s="224"/>
      <c r="C1326" s="173"/>
      <c r="D1326" s="116"/>
      <c r="E1326" s="165"/>
      <c r="F1326" s="220"/>
      <c r="G1326" s="158"/>
    </row>
    <row r="1327" spans="1:7">
      <c r="A1327" s="219"/>
      <c r="B1327" s="224"/>
      <c r="C1327" s="173"/>
      <c r="D1327" s="116"/>
      <c r="E1327" s="166"/>
      <c r="F1327" s="220"/>
      <c r="G1327" s="158"/>
    </row>
    <row r="1328" spans="1:7">
      <c r="A1328" s="219">
        <f>+A1323+1</f>
        <v>116</v>
      </c>
      <c r="B1328" s="109" t="s">
        <v>276</v>
      </c>
      <c r="C1328" s="173" t="s">
        <v>26</v>
      </c>
      <c r="D1328" s="116">
        <v>160</v>
      </c>
      <c r="E1328" s="164">
        <v>104.23723610329738</v>
      </c>
      <c r="F1328" s="220">
        <v>81.81638327754699</v>
      </c>
      <c r="G1328" s="158">
        <f t="shared" ref="G1328" si="244">D1328*E1328</f>
        <v>16677.957776527579</v>
      </c>
    </row>
    <row r="1329" spans="1:7">
      <c r="A1329" s="219"/>
      <c r="B1329" s="109"/>
      <c r="C1329" s="173"/>
      <c r="D1329" s="116"/>
      <c r="E1329" s="165"/>
      <c r="F1329" s="220"/>
      <c r="G1329" s="158"/>
    </row>
    <row r="1330" spans="1:7">
      <c r="A1330" s="219"/>
      <c r="B1330" s="109"/>
      <c r="C1330" s="173"/>
      <c r="D1330" s="116"/>
      <c r="E1330" s="165"/>
      <c r="F1330" s="220"/>
      <c r="G1330" s="158"/>
    </row>
    <row r="1331" spans="1:7">
      <c r="A1331" s="219"/>
      <c r="B1331" s="109"/>
      <c r="C1331" s="173"/>
      <c r="D1331" s="116"/>
      <c r="E1331" s="165"/>
      <c r="F1331" s="220"/>
      <c r="G1331" s="158"/>
    </row>
    <row r="1332" spans="1:7">
      <c r="A1332" s="219"/>
      <c r="B1332" s="109"/>
      <c r="C1332" s="173"/>
      <c r="D1332" s="116"/>
      <c r="E1332" s="166"/>
      <c r="F1332" s="220"/>
      <c r="G1332" s="158"/>
    </row>
    <row r="1333" spans="1:7">
      <c r="A1333" s="219">
        <f>+A1328+1</f>
        <v>117</v>
      </c>
      <c r="B1333" s="224" t="s">
        <v>253</v>
      </c>
      <c r="C1333" s="219" t="s">
        <v>48</v>
      </c>
      <c r="D1333" s="220">
        <v>17.010000000000002</v>
      </c>
      <c r="E1333" s="164">
        <v>352.1481484940262</v>
      </c>
      <c r="F1333" s="220">
        <v>276.40302990300006</v>
      </c>
      <c r="G1333" s="158">
        <f t="shared" ref="G1333" si="245">D1333*E1333</f>
        <v>5990.0400058833866</v>
      </c>
    </row>
    <row r="1334" spans="1:7">
      <c r="A1334" s="219"/>
      <c r="B1334" s="224"/>
      <c r="C1334" s="219"/>
      <c r="D1334" s="220"/>
      <c r="E1334" s="165"/>
      <c r="F1334" s="220"/>
      <c r="G1334" s="158"/>
    </row>
    <row r="1335" spans="1:7">
      <c r="A1335" s="219"/>
      <c r="B1335" s="224"/>
      <c r="C1335" s="219"/>
      <c r="D1335" s="220"/>
      <c r="E1335" s="165"/>
      <c r="F1335" s="220"/>
      <c r="G1335" s="158"/>
    </row>
    <row r="1336" spans="1:7">
      <c r="A1336" s="219"/>
      <c r="B1336" s="224"/>
      <c r="C1336" s="219"/>
      <c r="D1336" s="220"/>
      <c r="E1336" s="165"/>
      <c r="F1336" s="220"/>
      <c r="G1336" s="158"/>
    </row>
    <row r="1337" spans="1:7">
      <c r="A1337" s="219"/>
      <c r="B1337" s="224"/>
      <c r="C1337" s="219"/>
      <c r="D1337" s="220"/>
      <c r="E1337" s="166"/>
      <c r="F1337" s="220"/>
      <c r="G1337" s="158"/>
    </row>
    <row r="1338" spans="1:7">
      <c r="A1338" s="219">
        <f>+A1333+1</f>
        <v>118</v>
      </c>
      <c r="B1338" s="224" t="s">
        <v>271</v>
      </c>
      <c r="C1338" s="219" t="s">
        <v>48</v>
      </c>
      <c r="D1338" s="220">
        <v>5.25</v>
      </c>
      <c r="E1338" s="164">
        <v>443.21968935915891</v>
      </c>
      <c r="F1338" s="220">
        <v>347.88558615300002</v>
      </c>
      <c r="G1338" s="158">
        <f t="shared" ref="G1338" si="246">D1338*E1338</f>
        <v>2326.9033691355844</v>
      </c>
    </row>
    <row r="1339" spans="1:7">
      <c r="A1339" s="219"/>
      <c r="B1339" s="224"/>
      <c r="C1339" s="219"/>
      <c r="D1339" s="220"/>
      <c r="E1339" s="165"/>
      <c r="F1339" s="220"/>
      <c r="G1339" s="158"/>
    </row>
    <row r="1340" spans="1:7">
      <c r="A1340" s="219"/>
      <c r="B1340" s="224"/>
      <c r="C1340" s="219"/>
      <c r="D1340" s="220"/>
      <c r="E1340" s="165"/>
      <c r="F1340" s="220"/>
      <c r="G1340" s="158"/>
    </row>
    <row r="1341" spans="1:7">
      <c r="A1341" s="219"/>
      <c r="B1341" s="224"/>
      <c r="C1341" s="219"/>
      <c r="D1341" s="220"/>
      <c r="E1341" s="165"/>
      <c r="F1341" s="220"/>
      <c r="G1341" s="158"/>
    </row>
    <row r="1342" spans="1:7">
      <c r="A1342" s="219"/>
      <c r="B1342" s="224"/>
      <c r="C1342" s="219"/>
      <c r="D1342" s="220"/>
      <c r="E1342" s="166"/>
      <c r="F1342" s="220"/>
      <c r="G1342" s="158"/>
    </row>
    <row r="1343" spans="1:7">
      <c r="A1343" s="219">
        <f>+A1338+1</f>
        <v>119</v>
      </c>
      <c r="B1343" s="224" t="s">
        <v>274</v>
      </c>
      <c r="C1343" s="173" t="s">
        <v>32</v>
      </c>
      <c r="D1343" s="116">
        <v>0.28499999999999998</v>
      </c>
      <c r="E1343" s="164">
        <v>1069.6392256425895</v>
      </c>
      <c r="F1343" s="220">
        <v>839.56574565300002</v>
      </c>
      <c r="G1343" s="158">
        <f t="shared" ref="G1343" si="247">D1343*E1343</f>
        <v>304.84717930813798</v>
      </c>
    </row>
    <row r="1344" spans="1:7">
      <c r="A1344" s="219"/>
      <c r="B1344" s="224"/>
      <c r="C1344" s="173"/>
      <c r="D1344" s="116"/>
      <c r="E1344" s="165"/>
      <c r="F1344" s="220"/>
      <c r="G1344" s="158"/>
    </row>
    <row r="1345" spans="1:7">
      <c r="A1345" s="219"/>
      <c r="B1345" s="224"/>
      <c r="C1345" s="173"/>
      <c r="D1345" s="116"/>
      <c r="E1345" s="165"/>
      <c r="F1345" s="220"/>
      <c r="G1345" s="158"/>
    </row>
    <row r="1346" spans="1:7">
      <c r="A1346" s="219"/>
      <c r="B1346" s="224"/>
      <c r="C1346" s="173"/>
      <c r="D1346" s="116"/>
      <c r="E1346" s="165"/>
      <c r="F1346" s="220"/>
      <c r="G1346" s="158"/>
    </row>
    <row r="1347" spans="1:7">
      <c r="A1347" s="219"/>
      <c r="B1347" s="224"/>
      <c r="C1347" s="173"/>
      <c r="D1347" s="116"/>
      <c r="E1347" s="166"/>
      <c r="F1347" s="220"/>
      <c r="G1347" s="158"/>
    </row>
    <row r="1348" spans="1:7">
      <c r="A1348" s="219">
        <f>+A1343+1</f>
        <v>120</v>
      </c>
      <c r="B1348" s="109" t="s">
        <v>277</v>
      </c>
      <c r="C1348" s="173" t="s">
        <v>26</v>
      </c>
      <c r="D1348" s="116">
        <v>165</v>
      </c>
      <c r="E1348" s="164">
        <v>104.23723610329738</v>
      </c>
      <c r="F1348" s="220">
        <v>81.81638327754699</v>
      </c>
      <c r="G1348" s="158">
        <f t="shared" ref="G1348" si="248">D1348*E1348</f>
        <v>17199.143957044067</v>
      </c>
    </row>
    <row r="1349" spans="1:7">
      <c r="A1349" s="219"/>
      <c r="B1349" s="109"/>
      <c r="C1349" s="173"/>
      <c r="D1349" s="116"/>
      <c r="E1349" s="165"/>
      <c r="F1349" s="220"/>
      <c r="G1349" s="158"/>
    </row>
    <row r="1350" spans="1:7">
      <c r="A1350" s="219"/>
      <c r="B1350" s="109"/>
      <c r="C1350" s="173"/>
      <c r="D1350" s="116"/>
      <c r="E1350" s="165"/>
      <c r="F1350" s="220"/>
      <c r="G1350" s="158"/>
    </row>
    <row r="1351" spans="1:7">
      <c r="A1351" s="219"/>
      <c r="B1351" s="109"/>
      <c r="C1351" s="173"/>
      <c r="D1351" s="116"/>
      <c r="E1351" s="165"/>
      <c r="F1351" s="220"/>
      <c r="G1351" s="158"/>
    </row>
    <row r="1352" spans="1:7">
      <c r="A1352" s="219"/>
      <c r="B1352" s="109"/>
      <c r="C1352" s="173"/>
      <c r="D1352" s="116"/>
      <c r="E1352" s="166"/>
      <c r="F1352" s="220"/>
      <c r="G1352" s="158"/>
    </row>
    <row r="1353" spans="1:7">
      <c r="A1353" s="219">
        <f>+A1348+1</f>
        <v>121</v>
      </c>
      <c r="B1353" s="224" t="s">
        <v>253</v>
      </c>
      <c r="C1353" s="219" t="s">
        <v>48</v>
      </c>
      <c r="D1353" s="220">
        <v>17.344999999999999</v>
      </c>
      <c r="E1353" s="164">
        <v>352.1481484940262</v>
      </c>
      <c r="F1353" s="220">
        <v>276.40302990300006</v>
      </c>
      <c r="G1353" s="158">
        <f t="shared" ref="G1353" si="249">D1353*E1353</f>
        <v>6108.0096356288841</v>
      </c>
    </row>
    <row r="1354" spans="1:7" ht="16.5" customHeight="1">
      <c r="A1354" s="219"/>
      <c r="B1354" s="224"/>
      <c r="C1354" s="219"/>
      <c r="D1354" s="220"/>
      <c r="E1354" s="165"/>
      <c r="F1354" s="220"/>
      <c r="G1354" s="158"/>
    </row>
    <row r="1355" spans="1:7">
      <c r="A1355" s="219"/>
      <c r="B1355" s="224"/>
      <c r="C1355" s="219"/>
      <c r="D1355" s="220"/>
      <c r="E1355" s="165"/>
      <c r="F1355" s="220"/>
      <c r="G1355" s="158"/>
    </row>
    <row r="1356" spans="1:7">
      <c r="A1356" s="219"/>
      <c r="B1356" s="224"/>
      <c r="C1356" s="219"/>
      <c r="D1356" s="220"/>
      <c r="E1356" s="165"/>
      <c r="F1356" s="220"/>
      <c r="G1356" s="158"/>
    </row>
    <row r="1357" spans="1:7">
      <c r="A1357" s="219"/>
      <c r="B1357" s="224"/>
      <c r="C1357" s="219"/>
      <c r="D1357" s="220"/>
      <c r="E1357" s="166"/>
      <c r="F1357" s="220"/>
      <c r="G1357" s="158"/>
    </row>
    <row r="1358" spans="1:7">
      <c r="A1358" s="219">
        <f>+A1353+1</f>
        <v>122</v>
      </c>
      <c r="B1358" s="224" t="s">
        <v>271</v>
      </c>
      <c r="C1358" s="219" t="s">
        <v>48</v>
      </c>
      <c r="D1358" s="220">
        <v>5.3</v>
      </c>
      <c r="E1358" s="164">
        <v>443.21968935915891</v>
      </c>
      <c r="F1358" s="220">
        <v>347.88558615300002</v>
      </c>
      <c r="G1358" s="158">
        <f t="shared" ref="G1358" si="250">D1358*E1358</f>
        <v>2349.0643536035423</v>
      </c>
    </row>
    <row r="1359" spans="1:7">
      <c r="A1359" s="219"/>
      <c r="B1359" s="224"/>
      <c r="C1359" s="219"/>
      <c r="D1359" s="220"/>
      <c r="E1359" s="165"/>
      <c r="F1359" s="220"/>
      <c r="G1359" s="158"/>
    </row>
    <row r="1360" spans="1:7">
      <c r="A1360" s="219"/>
      <c r="B1360" s="224"/>
      <c r="C1360" s="219"/>
      <c r="D1360" s="220"/>
      <c r="E1360" s="165"/>
      <c r="F1360" s="220"/>
      <c r="G1360" s="158"/>
    </row>
    <row r="1361" spans="1:7">
      <c r="A1361" s="219"/>
      <c r="B1361" s="224"/>
      <c r="C1361" s="219"/>
      <c r="D1361" s="220"/>
      <c r="E1361" s="165"/>
      <c r="F1361" s="220"/>
      <c r="G1361" s="158"/>
    </row>
    <row r="1362" spans="1:7">
      <c r="A1362" s="219"/>
      <c r="B1362" s="224"/>
      <c r="C1362" s="219"/>
      <c r="D1362" s="220"/>
      <c r="E1362" s="166"/>
      <c r="F1362" s="220"/>
      <c r="G1362" s="158"/>
    </row>
    <row r="1363" spans="1:7">
      <c r="A1363" s="219">
        <f>+A1358+1</f>
        <v>123</v>
      </c>
      <c r="B1363" s="224" t="s">
        <v>274</v>
      </c>
      <c r="C1363" s="173" t="s">
        <v>32</v>
      </c>
      <c r="D1363" s="223">
        <v>0.22</v>
      </c>
      <c r="E1363" s="164">
        <v>1069.6392256425895</v>
      </c>
      <c r="F1363" s="220">
        <v>839.56574565300002</v>
      </c>
      <c r="G1363" s="158">
        <f t="shared" ref="G1363" si="251">D1363*E1363</f>
        <v>235.32062964136969</v>
      </c>
    </row>
    <row r="1364" spans="1:7">
      <c r="A1364" s="219"/>
      <c r="B1364" s="224"/>
      <c r="C1364" s="173"/>
      <c r="D1364" s="223"/>
      <c r="E1364" s="165"/>
      <c r="F1364" s="220"/>
      <c r="G1364" s="158"/>
    </row>
    <row r="1365" spans="1:7">
      <c r="A1365" s="219"/>
      <c r="B1365" s="224"/>
      <c r="C1365" s="173"/>
      <c r="D1365" s="223"/>
      <c r="E1365" s="165"/>
      <c r="F1365" s="220"/>
      <c r="G1365" s="158"/>
    </row>
    <row r="1366" spans="1:7">
      <c r="A1366" s="219"/>
      <c r="B1366" s="224"/>
      <c r="C1366" s="173"/>
      <c r="D1366" s="223"/>
      <c r="E1366" s="165"/>
      <c r="F1366" s="220"/>
      <c r="G1366" s="158"/>
    </row>
    <row r="1367" spans="1:7">
      <c r="A1367" s="219"/>
      <c r="B1367" s="224"/>
      <c r="C1367" s="173"/>
      <c r="D1367" s="223"/>
      <c r="E1367" s="166"/>
      <c r="F1367" s="220"/>
      <c r="G1367" s="158"/>
    </row>
    <row r="1368" spans="1:7">
      <c r="A1368" s="219">
        <f>+A1363+1</f>
        <v>124</v>
      </c>
      <c r="B1368" s="109" t="s">
        <v>278</v>
      </c>
      <c r="C1368" s="173" t="s">
        <v>26</v>
      </c>
      <c r="D1368" s="116">
        <v>6.5</v>
      </c>
      <c r="E1368" s="164">
        <v>104.23723610329738</v>
      </c>
      <c r="F1368" s="220">
        <v>81.81638327754699</v>
      </c>
      <c r="G1368" s="158">
        <f t="shared" ref="G1368" si="252">D1368*E1368</f>
        <v>677.54203467143293</v>
      </c>
    </row>
    <row r="1369" spans="1:7">
      <c r="A1369" s="219"/>
      <c r="B1369" s="109"/>
      <c r="C1369" s="173"/>
      <c r="D1369" s="116"/>
      <c r="E1369" s="165"/>
      <c r="F1369" s="220"/>
      <c r="G1369" s="158"/>
    </row>
    <row r="1370" spans="1:7">
      <c r="A1370" s="219"/>
      <c r="B1370" s="109"/>
      <c r="C1370" s="173"/>
      <c r="D1370" s="116"/>
      <c r="E1370" s="165"/>
      <c r="F1370" s="220"/>
      <c r="G1370" s="158"/>
    </row>
    <row r="1371" spans="1:7">
      <c r="A1371" s="219"/>
      <c r="B1371" s="109"/>
      <c r="C1371" s="173"/>
      <c r="D1371" s="116"/>
      <c r="E1371" s="165"/>
      <c r="F1371" s="220"/>
      <c r="G1371" s="158"/>
    </row>
    <row r="1372" spans="1:7">
      <c r="A1372" s="219"/>
      <c r="B1372" s="109"/>
      <c r="C1372" s="173"/>
      <c r="D1372" s="116"/>
      <c r="E1372" s="166"/>
      <c r="F1372" s="220"/>
      <c r="G1372" s="158"/>
    </row>
    <row r="1373" spans="1:7">
      <c r="A1373" s="219">
        <f>+A1368+1</f>
        <v>125</v>
      </c>
      <c r="B1373" s="224" t="s">
        <v>253</v>
      </c>
      <c r="C1373" s="219" t="s">
        <v>48</v>
      </c>
      <c r="D1373" s="220">
        <v>0.55000000000000004</v>
      </c>
      <c r="E1373" s="164">
        <v>352.1481484940262</v>
      </c>
      <c r="F1373" s="220">
        <v>276.40302990300006</v>
      </c>
      <c r="G1373" s="158">
        <f t="shared" ref="G1373" si="253">D1373*E1373</f>
        <v>193.68148167171444</v>
      </c>
    </row>
    <row r="1374" spans="1:7">
      <c r="A1374" s="219"/>
      <c r="B1374" s="224"/>
      <c r="C1374" s="219"/>
      <c r="D1374" s="220"/>
      <c r="E1374" s="165"/>
      <c r="F1374" s="220"/>
      <c r="G1374" s="158"/>
    </row>
    <row r="1375" spans="1:7">
      <c r="A1375" s="219"/>
      <c r="B1375" s="224"/>
      <c r="C1375" s="219"/>
      <c r="D1375" s="220"/>
      <c r="E1375" s="165"/>
      <c r="F1375" s="220"/>
      <c r="G1375" s="158"/>
    </row>
    <row r="1376" spans="1:7">
      <c r="A1376" s="219"/>
      <c r="B1376" s="224"/>
      <c r="C1376" s="219"/>
      <c r="D1376" s="220"/>
      <c r="E1376" s="165"/>
      <c r="F1376" s="220"/>
      <c r="G1376" s="158"/>
    </row>
    <row r="1377" spans="1:7">
      <c r="A1377" s="219"/>
      <c r="B1377" s="224"/>
      <c r="C1377" s="219"/>
      <c r="D1377" s="220"/>
      <c r="E1377" s="166"/>
      <c r="F1377" s="220"/>
      <c r="G1377" s="158"/>
    </row>
    <row r="1378" spans="1:7">
      <c r="A1378" s="219">
        <f>+A1373+1</f>
        <v>126</v>
      </c>
      <c r="B1378" s="224" t="s">
        <v>271</v>
      </c>
      <c r="C1378" s="219" t="s">
        <v>48</v>
      </c>
      <c r="D1378" s="220">
        <v>0.22</v>
      </c>
      <c r="E1378" s="164">
        <v>443.21968935915891</v>
      </c>
      <c r="F1378" s="220">
        <v>347.88558615300002</v>
      </c>
      <c r="G1378" s="158">
        <f t="shared" ref="G1378" si="254">D1378*E1378</f>
        <v>97.508331659014956</v>
      </c>
    </row>
    <row r="1379" spans="1:7">
      <c r="A1379" s="219"/>
      <c r="B1379" s="224"/>
      <c r="C1379" s="219"/>
      <c r="D1379" s="220"/>
      <c r="E1379" s="165"/>
      <c r="F1379" s="220"/>
      <c r="G1379" s="158"/>
    </row>
    <row r="1380" spans="1:7">
      <c r="A1380" s="219"/>
      <c r="B1380" s="224"/>
      <c r="C1380" s="219"/>
      <c r="D1380" s="220"/>
      <c r="E1380" s="165"/>
      <c r="F1380" s="220"/>
      <c r="G1380" s="158"/>
    </row>
    <row r="1381" spans="1:7">
      <c r="A1381" s="219"/>
      <c r="B1381" s="224"/>
      <c r="C1381" s="219"/>
      <c r="D1381" s="220"/>
      <c r="E1381" s="165"/>
      <c r="F1381" s="220"/>
      <c r="G1381" s="158"/>
    </row>
    <row r="1382" spans="1:7">
      <c r="A1382" s="219"/>
      <c r="B1382" s="224"/>
      <c r="C1382" s="219"/>
      <c r="D1382" s="220"/>
      <c r="E1382" s="166"/>
      <c r="F1382" s="220"/>
      <c r="G1382" s="158"/>
    </row>
    <row r="1383" spans="1:7">
      <c r="A1383" s="219">
        <f>+A1378+1</f>
        <v>127</v>
      </c>
      <c r="B1383" s="224" t="s">
        <v>274</v>
      </c>
      <c r="C1383" s="173" t="s">
        <v>32</v>
      </c>
      <c r="D1383" s="223">
        <v>0.09</v>
      </c>
      <c r="E1383" s="164">
        <v>1069.6392256425895</v>
      </c>
      <c r="F1383" s="220">
        <v>839.56574565300002</v>
      </c>
      <c r="G1383" s="158">
        <f t="shared" ref="G1383" si="255">D1383*E1383</f>
        <v>96.267530307833056</v>
      </c>
    </row>
    <row r="1384" spans="1:7">
      <c r="A1384" s="219"/>
      <c r="B1384" s="224"/>
      <c r="C1384" s="173"/>
      <c r="D1384" s="223"/>
      <c r="E1384" s="165"/>
      <c r="F1384" s="220"/>
      <c r="G1384" s="158"/>
    </row>
    <row r="1385" spans="1:7">
      <c r="A1385" s="219"/>
      <c r="B1385" s="224"/>
      <c r="C1385" s="173"/>
      <c r="D1385" s="223"/>
      <c r="E1385" s="165"/>
      <c r="F1385" s="220"/>
      <c r="G1385" s="158"/>
    </row>
    <row r="1386" spans="1:7">
      <c r="A1386" s="219"/>
      <c r="B1386" s="224"/>
      <c r="C1386" s="173"/>
      <c r="D1386" s="223"/>
      <c r="E1386" s="165"/>
      <c r="F1386" s="220"/>
      <c r="G1386" s="158"/>
    </row>
    <row r="1387" spans="1:7">
      <c r="A1387" s="219"/>
      <c r="B1387" s="224"/>
      <c r="C1387" s="173"/>
      <c r="D1387" s="223"/>
      <c r="E1387" s="166"/>
      <c r="F1387" s="220"/>
      <c r="G1387" s="158"/>
    </row>
    <row r="1388" spans="1:7">
      <c r="A1388" s="219">
        <f>+A1383+1</f>
        <v>128</v>
      </c>
      <c r="B1388" s="109" t="s">
        <v>279</v>
      </c>
      <c r="C1388" s="173" t="s">
        <v>26</v>
      </c>
      <c r="D1388" s="116">
        <v>37</v>
      </c>
      <c r="E1388" s="164">
        <v>104.23723610329738</v>
      </c>
      <c r="F1388" s="220">
        <v>81.81638327754699</v>
      </c>
      <c r="G1388" s="158">
        <f t="shared" ref="G1388" si="256">D1388*E1388</f>
        <v>3856.7777358220028</v>
      </c>
    </row>
    <row r="1389" spans="1:7">
      <c r="A1389" s="219"/>
      <c r="B1389" s="109"/>
      <c r="C1389" s="173"/>
      <c r="D1389" s="116"/>
      <c r="E1389" s="165"/>
      <c r="F1389" s="220"/>
      <c r="G1389" s="158"/>
    </row>
    <row r="1390" spans="1:7">
      <c r="A1390" s="219"/>
      <c r="B1390" s="109"/>
      <c r="C1390" s="173"/>
      <c r="D1390" s="116"/>
      <c r="E1390" s="165"/>
      <c r="F1390" s="220"/>
      <c r="G1390" s="158"/>
    </row>
    <row r="1391" spans="1:7">
      <c r="A1391" s="219"/>
      <c r="B1391" s="109"/>
      <c r="C1391" s="173"/>
      <c r="D1391" s="116"/>
      <c r="E1391" s="165"/>
      <c r="F1391" s="220"/>
      <c r="G1391" s="158"/>
    </row>
    <row r="1392" spans="1:7">
      <c r="A1392" s="219"/>
      <c r="B1392" s="109"/>
      <c r="C1392" s="173"/>
      <c r="D1392" s="116"/>
      <c r="E1392" s="166"/>
      <c r="F1392" s="220"/>
      <c r="G1392" s="158"/>
    </row>
    <row r="1393" spans="1:7">
      <c r="A1393" s="219">
        <v>129</v>
      </c>
      <c r="B1393" s="224" t="s">
        <v>280</v>
      </c>
      <c r="C1393" s="219" t="s">
        <v>48</v>
      </c>
      <c r="D1393" s="220">
        <v>3.214</v>
      </c>
      <c r="E1393" s="164">
        <v>352.1481484940262</v>
      </c>
      <c r="F1393" s="220">
        <v>276.40302990300006</v>
      </c>
      <c r="G1393" s="158">
        <f t="shared" ref="G1393" si="257">D1393*E1393</f>
        <v>1131.8041492598002</v>
      </c>
    </row>
    <row r="1394" spans="1:7">
      <c r="A1394" s="219"/>
      <c r="B1394" s="224"/>
      <c r="C1394" s="219"/>
      <c r="D1394" s="220"/>
      <c r="E1394" s="165"/>
      <c r="F1394" s="220"/>
      <c r="G1394" s="158"/>
    </row>
    <row r="1395" spans="1:7">
      <c r="A1395" s="219"/>
      <c r="B1395" s="224"/>
      <c r="C1395" s="219"/>
      <c r="D1395" s="220"/>
      <c r="E1395" s="165"/>
      <c r="F1395" s="220"/>
      <c r="G1395" s="158"/>
    </row>
    <row r="1396" spans="1:7">
      <c r="A1396" s="219"/>
      <c r="B1396" s="224"/>
      <c r="C1396" s="219"/>
      <c r="D1396" s="220"/>
      <c r="E1396" s="165"/>
      <c r="F1396" s="220"/>
      <c r="G1396" s="158"/>
    </row>
    <row r="1397" spans="1:7">
      <c r="A1397" s="219"/>
      <c r="B1397" s="224"/>
      <c r="C1397" s="219"/>
      <c r="D1397" s="220"/>
      <c r="E1397" s="166"/>
      <c r="F1397" s="220"/>
      <c r="G1397" s="158"/>
    </row>
    <row r="1398" spans="1:7">
      <c r="A1398" s="219">
        <v>130</v>
      </c>
      <c r="B1398" s="224" t="s">
        <v>281</v>
      </c>
      <c r="C1398" s="219" t="s">
        <v>48</v>
      </c>
      <c r="D1398" s="220">
        <v>1.236</v>
      </c>
      <c r="E1398" s="164">
        <v>443.21968935915891</v>
      </c>
      <c r="F1398" s="220">
        <v>347.88558615300002</v>
      </c>
      <c r="G1398" s="158">
        <f t="shared" ref="G1398" si="258">D1398*E1398</f>
        <v>547.81953604792045</v>
      </c>
    </row>
    <row r="1399" spans="1:7">
      <c r="A1399" s="219"/>
      <c r="B1399" s="224"/>
      <c r="C1399" s="219"/>
      <c r="D1399" s="220"/>
      <c r="E1399" s="165"/>
      <c r="F1399" s="220"/>
      <c r="G1399" s="158"/>
    </row>
    <row r="1400" spans="1:7">
      <c r="A1400" s="219"/>
      <c r="B1400" s="224"/>
      <c r="C1400" s="219"/>
      <c r="D1400" s="220"/>
      <c r="E1400" s="165"/>
      <c r="F1400" s="220"/>
      <c r="G1400" s="158"/>
    </row>
    <row r="1401" spans="1:7">
      <c r="A1401" s="219"/>
      <c r="B1401" s="224"/>
      <c r="C1401" s="219"/>
      <c r="D1401" s="220"/>
      <c r="E1401" s="165"/>
      <c r="F1401" s="220"/>
      <c r="G1401" s="158"/>
    </row>
    <row r="1402" spans="1:7">
      <c r="A1402" s="219"/>
      <c r="B1402" s="224"/>
      <c r="C1402" s="219"/>
      <c r="D1402" s="220"/>
      <c r="E1402" s="166"/>
      <c r="F1402" s="220"/>
      <c r="G1402" s="158"/>
    </row>
    <row r="1403" spans="1:7">
      <c r="A1403" s="219">
        <v>131</v>
      </c>
      <c r="B1403" s="224" t="s">
        <v>274</v>
      </c>
      <c r="C1403" s="219" t="s">
        <v>48</v>
      </c>
      <c r="D1403" s="220">
        <v>0.18099999999999999</v>
      </c>
      <c r="E1403" s="164">
        <v>1069.6392256425895</v>
      </c>
      <c r="F1403" s="220">
        <v>839.56574565300002</v>
      </c>
      <c r="G1403" s="158">
        <f t="shared" ref="G1403" si="259">D1403*E1403</f>
        <v>193.6046998413087</v>
      </c>
    </row>
    <row r="1404" spans="1:7">
      <c r="A1404" s="219"/>
      <c r="B1404" s="224"/>
      <c r="C1404" s="219"/>
      <c r="D1404" s="220"/>
      <c r="E1404" s="165"/>
      <c r="F1404" s="220"/>
      <c r="G1404" s="158"/>
    </row>
    <row r="1405" spans="1:7">
      <c r="A1405" s="219"/>
      <c r="B1405" s="224"/>
      <c r="C1405" s="219"/>
      <c r="D1405" s="220"/>
      <c r="E1405" s="165"/>
      <c r="F1405" s="220"/>
      <c r="G1405" s="158"/>
    </row>
    <row r="1406" spans="1:7">
      <c r="A1406" s="219"/>
      <c r="B1406" s="224"/>
      <c r="C1406" s="219"/>
      <c r="D1406" s="220"/>
      <c r="E1406" s="165"/>
      <c r="F1406" s="220"/>
      <c r="G1406" s="158"/>
    </row>
    <row r="1407" spans="1:7">
      <c r="A1407" s="219"/>
      <c r="B1407" s="224"/>
      <c r="C1407" s="219"/>
      <c r="D1407" s="220"/>
      <c r="E1407" s="166"/>
      <c r="F1407" s="220"/>
      <c r="G1407" s="158"/>
    </row>
    <row r="1408" spans="1:7">
      <c r="A1408" s="219">
        <v>132</v>
      </c>
      <c r="B1408" s="109" t="s">
        <v>282</v>
      </c>
      <c r="C1408" s="173" t="s">
        <v>26</v>
      </c>
      <c r="D1408" s="116">
        <v>28</v>
      </c>
      <c r="E1408" s="164">
        <v>104.23723610329738</v>
      </c>
      <c r="F1408" s="220">
        <v>81.81638327754699</v>
      </c>
      <c r="G1408" s="158">
        <f t="shared" ref="G1408" si="260">D1408*E1408</f>
        <v>2918.6426108923265</v>
      </c>
    </row>
    <row r="1409" spans="1:7">
      <c r="A1409" s="219"/>
      <c r="B1409" s="109"/>
      <c r="C1409" s="173"/>
      <c r="D1409" s="116"/>
      <c r="E1409" s="165"/>
      <c r="F1409" s="220"/>
      <c r="G1409" s="158"/>
    </row>
    <row r="1410" spans="1:7">
      <c r="A1410" s="219"/>
      <c r="B1410" s="109"/>
      <c r="C1410" s="173"/>
      <c r="D1410" s="116"/>
      <c r="E1410" s="165"/>
      <c r="F1410" s="220"/>
      <c r="G1410" s="158"/>
    </row>
    <row r="1411" spans="1:7">
      <c r="A1411" s="219"/>
      <c r="B1411" s="109"/>
      <c r="C1411" s="173"/>
      <c r="D1411" s="116"/>
      <c r="E1411" s="165"/>
      <c r="F1411" s="220"/>
      <c r="G1411" s="158"/>
    </row>
    <row r="1412" spans="1:7">
      <c r="A1412" s="219"/>
      <c r="B1412" s="109"/>
      <c r="C1412" s="173"/>
      <c r="D1412" s="116"/>
      <c r="E1412" s="166"/>
      <c r="F1412" s="220"/>
      <c r="G1412" s="158"/>
    </row>
    <row r="1413" spans="1:7">
      <c r="A1413" s="219">
        <v>133</v>
      </c>
      <c r="B1413" s="224" t="s">
        <v>280</v>
      </c>
      <c r="C1413" s="219" t="s">
        <v>48</v>
      </c>
      <c r="D1413" s="220">
        <v>1.9410000000000001</v>
      </c>
      <c r="E1413" s="164">
        <v>352.1481484940262</v>
      </c>
      <c r="F1413" s="220">
        <v>276.40302990300006</v>
      </c>
      <c r="G1413" s="158">
        <f t="shared" ref="G1413" si="261">D1413*E1413</f>
        <v>683.51955622690491</v>
      </c>
    </row>
    <row r="1414" spans="1:7">
      <c r="A1414" s="219"/>
      <c r="B1414" s="224"/>
      <c r="C1414" s="219"/>
      <c r="D1414" s="220"/>
      <c r="E1414" s="165"/>
      <c r="F1414" s="220"/>
      <c r="G1414" s="158"/>
    </row>
    <row r="1415" spans="1:7">
      <c r="A1415" s="219"/>
      <c r="B1415" s="224"/>
      <c r="C1415" s="219"/>
      <c r="D1415" s="220"/>
      <c r="E1415" s="165"/>
      <c r="F1415" s="220"/>
      <c r="G1415" s="158"/>
    </row>
    <row r="1416" spans="1:7">
      <c r="A1416" s="219"/>
      <c r="B1416" s="224"/>
      <c r="C1416" s="219"/>
      <c r="D1416" s="220"/>
      <c r="E1416" s="165"/>
      <c r="F1416" s="220"/>
      <c r="G1416" s="158"/>
    </row>
    <row r="1417" spans="1:7">
      <c r="A1417" s="219"/>
      <c r="B1417" s="224"/>
      <c r="C1417" s="219"/>
      <c r="D1417" s="220"/>
      <c r="E1417" s="166"/>
      <c r="F1417" s="220"/>
      <c r="G1417" s="158"/>
    </row>
    <row r="1418" spans="1:7">
      <c r="A1418" s="219">
        <v>134</v>
      </c>
      <c r="B1418" s="224" t="s">
        <v>281</v>
      </c>
      <c r="C1418" s="219" t="s">
        <v>48</v>
      </c>
      <c r="D1418" s="220">
        <v>0.92300000000000004</v>
      </c>
      <c r="E1418" s="164">
        <v>443.21968935915891</v>
      </c>
      <c r="F1418" s="220">
        <v>347.88558615300002</v>
      </c>
      <c r="G1418" s="158">
        <f t="shared" ref="G1418" si="262">D1418*E1418</f>
        <v>409.09177327850369</v>
      </c>
    </row>
    <row r="1419" spans="1:7">
      <c r="A1419" s="219"/>
      <c r="B1419" s="224"/>
      <c r="C1419" s="219"/>
      <c r="D1419" s="220"/>
      <c r="E1419" s="165"/>
      <c r="F1419" s="220"/>
      <c r="G1419" s="158"/>
    </row>
    <row r="1420" spans="1:7">
      <c r="A1420" s="219"/>
      <c r="B1420" s="224"/>
      <c r="C1420" s="219"/>
      <c r="D1420" s="220"/>
      <c r="E1420" s="165"/>
      <c r="F1420" s="220"/>
      <c r="G1420" s="158"/>
    </row>
    <row r="1421" spans="1:7">
      <c r="A1421" s="219"/>
      <c r="B1421" s="224"/>
      <c r="C1421" s="219"/>
      <c r="D1421" s="220"/>
      <c r="E1421" s="165"/>
      <c r="F1421" s="220"/>
      <c r="G1421" s="158"/>
    </row>
    <row r="1422" spans="1:7">
      <c r="A1422" s="219"/>
      <c r="B1422" s="224"/>
      <c r="C1422" s="219"/>
      <c r="D1422" s="220"/>
      <c r="E1422" s="166"/>
      <c r="F1422" s="220"/>
      <c r="G1422" s="158"/>
    </row>
    <row r="1423" spans="1:7">
      <c r="A1423" s="219">
        <v>135</v>
      </c>
      <c r="B1423" s="224" t="s">
        <v>274</v>
      </c>
      <c r="C1423" s="219" t="s">
        <v>48</v>
      </c>
      <c r="D1423" s="220">
        <v>0.158</v>
      </c>
      <c r="E1423" s="164">
        <v>1069.6392256425895</v>
      </c>
      <c r="F1423" s="220">
        <v>839.56574565300002</v>
      </c>
      <c r="G1423" s="158">
        <f t="shared" ref="G1423" si="263">D1423*E1423</f>
        <v>169.00299765152914</v>
      </c>
    </row>
    <row r="1424" spans="1:7">
      <c r="A1424" s="219"/>
      <c r="B1424" s="224"/>
      <c r="C1424" s="219"/>
      <c r="D1424" s="220"/>
      <c r="E1424" s="165"/>
      <c r="F1424" s="220"/>
      <c r="G1424" s="158"/>
    </row>
    <row r="1425" spans="1:7">
      <c r="A1425" s="219"/>
      <c r="B1425" s="224"/>
      <c r="C1425" s="219"/>
      <c r="D1425" s="220"/>
      <c r="E1425" s="165"/>
      <c r="F1425" s="220"/>
      <c r="G1425" s="158"/>
    </row>
    <row r="1426" spans="1:7">
      <c r="A1426" s="219"/>
      <c r="B1426" s="224"/>
      <c r="C1426" s="219"/>
      <c r="D1426" s="220"/>
      <c r="E1426" s="165"/>
      <c r="F1426" s="220"/>
      <c r="G1426" s="158"/>
    </row>
    <row r="1427" spans="1:7">
      <c r="A1427" s="219"/>
      <c r="B1427" s="224"/>
      <c r="C1427" s="219"/>
      <c r="D1427" s="220"/>
      <c r="E1427" s="166"/>
      <c r="F1427" s="220"/>
      <c r="G1427" s="158"/>
    </row>
    <row r="1428" spans="1:7">
      <c r="A1428" s="219">
        <v>136</v>
      </c>
      <c r="B1428" s="109" t="s">
        <v>283</v>
      </c>
      <c r="C1428" s="173" t="s">
        <v>26</v>
      </c>
      <c r="D1428" s="116">
        <v>25</v>
      </c>
      <c r="E1428" s="164">
        <v>104.23723610329738</v>
      </c>
      <c r="F1428" s="220">
        <v>81.81638327754699</v>
      </c>
      <c r="G1428" s="158">
        <f t="shared" ref="G1428" si="264">D1428*E1428</f>
        <v>2605.9309025824346</v>
      </c>
    </row>
    <row r="1429" spans="1:7">
      <c r="A1429" s="219"/>
      <c r="B1429" s="109"/>
      <c r="C1429" s="173"/>
      <c r="D1429" s="116"/>
      <c r="E1429" s="165"/>
      <c r="F1429" s="220"/>
      <c r="G1429" s="158"/>
    </row>
    <row r="1430" spans="1:7">
      <c r="A1430" s="219"/>
      <c r="B1430" s="109"/>
      <c r="C1430" s="173"/>
      <c r="D1430" s="116"/>
      <c r="E1430" s="165"/>
      <c r="F1430" s="220"/>
      <c r="G1430" s="158"/>
    </row>
    <row r="1431" spans="1:7">
      <c r="A1431" s="219"/>
      <c r="B1431" s="109"/>
      <c r="C1431" s="173"/>
      <c r="D1431" s="116"/>
      <c r="E1431" s="165"/>
      <c r="F1431" s="220"/>
      <c r="G1431" s="158"/>
    </row>
    <row r="1432" spans="1:7">
      <c r="A1432" s="219"/>
      <c r="B1432" s="109"/>
      <c r="C1432" s="173"/>
      <c r="D1432" s="116"/>
      <c r="E1432" s="166"/>
      <c r="F1432" s="220"/>
      <c r="G1432" s="158"/>
    </row>
    <row r="1433" spans="1:7">
      <c r="A1433" s="227">
        <v>137</v>
      </c>
      <c r="B1433" s="230" t="s">
        <v>280</v>
      </c>
      <c r="C1433" s="227" t="s">
        <v>48</v>
      </c>
      <c r="D1433" s="233">
        <v>2.1520000000000001</v>
      </c>
      <c r="E1433" s="164">
        <v>352.1481484940262</v>
      </c>
      <c r="F1433" s="233">
        <v>276.40302990300006</v>
      </c>
      <c r="G1433" s="158">
        <f t="shared" ref="G1433" si="265">D1433*E1433</f>
        <v>757.82281555914449</v>
      </c>
    </row>
    <row r="1434" spans="1:7">
      <c r="A1434" s="228"/>
      <c r="B1434" s="231"/>
      <c r="C1434" s="228"/>
      <c r="D1434" s="234"/>
      <c r="E1434" s="165"/>
      <c r="F1434" s="234"/>
      <c r="G1434" s="158"/>
    </row>
    <row r="1435" spans="1:7">
      <c r="A1435" s="228"/>
      <c r="B1435" s="231"/>
      <c r="C1435" s="228"/>
      <c r="D1435" s="234"/>
      <c r="E1435" s="165"/>
      <c r="F1435" s="234"/>
      <c r="G1435" s="158"/>
    </row>
    <row r="1436" spans="1:7">
      <c r="A1436" s="228"/>
      <c r="B1436" s="231"/>
      <c r="C1436" s="228"/>
      <c r="D1436" s="234"/>
      <c r="E1436" s="165"/>
      <c r="F1436" s="234"/>
      <c r="G1436" s="158"/>
    </row>
    <row r="1437" spans="1:7">
      <c r="A1437" s="229"/>
      <c r="B1437" s="232"/>
      <c r="C1437" s="229"/>
      <c r="D1437" s="235"/>
      <c r="E1437" s="166"/>
      <c r="F1437" s="235"/>
      <c r="G1437" s="158"/>
    </row>
    <row r="1438" spans="1:7">
      <c r="A1438" s="227">
        <v>138</v>
      </c>
      <c r="B1438" s="230" t="s">
        <v>281</v>
      </c>
      <c r="C1438" s="227" t="s">
        <v>48</v>
      </c>
      <c r="D1438" s="233">
        <v>0.83299999999999996</v>
      </c>
      <c r="E1438" s="164">
        <v>443.21968935915891</v>
      </c>
      <c r="F1438" s="233">
        <v>347.88558615300002</v>
      </c>
      <c r="G1438" s="158">
        <f t="shared" ref="G1438" si="266">D1438*E1438</f>
        <v>369.20200123617934</v>
      </c>
    </row>
    <row r="1439" spans="1:7">
      <c r="A1439" s="228"/>
      <c r="B1439" s="231"/>
      <c r="C1439" s="228"/>
      <c r="D1439" s="234"/>
      <c r="E1439" s="165"/>
      <c r="F1439" s="234"/>
      <c r="G1439" s="158"/>
    </row>
    <row r="1440" spans="1:7">
      <c r="A1440" s="228"/>
      <c r="B1440" s="231"/>
      <c r="C1440" s="228"/>
      <c r="D1440" s="234"/>
      <c r="E1440" s="165"/>
      <c r="F1440" s="234"/>
      <c r="G1440" s="158"/>
    </row>
    <row r="1441" spans="1:7">
      <c r="A1441" s="228"/>
      <c r="B1441" s="231"/>
      <c r="C1441" s="228"/>
      <c r="D1441" s="234"/>
      <c r="E1441" s="165"/>
      <c r="F1441" s="234"/>
      <c r="G1441" s="158"/>
    </row>
    <row r="1442" spans="1:7">
      <c r="A1442" s="229"/>
      <c r="B1442" s="232"/>
      <c r="C1442" s="229"/>
      <c r="D1442" s="235"/>
      <c r="E1442" s="166"/>
      <c r="F1442" s="235"/>
      <c r="G1442" s="158"/>
    </row>
    <row r="1443" spans="1:7">
      <c r="A1443" s="227">
        <v>139</v>
      </c>
      <c r="B1443" s="230" t="s">
        <v>274</v>
      </c>
      <c r="C1443" s="227" t="s">
        <v>48</v>
      </c>
      <c r="D1443" s="233">
        <v>0.158</v>
      </c>
      <c r="E1443" s="164">
        <v>1069.6392256425895</v>
      </c>
      <c r="F1443" s="233">
        <v>839.56574565300002</v>
      </c>
      <c r="G1443" s="158">
        <f t="shared" ref="G1443" si="267">D1443*E1443</f>
        <v>169.00299765152914</v>
      </c>
    </row>
    <row r="1444" spans="1:7">
      <c r="A1444" s="228"/>
      <c r="B1444" s="231"/>
      <c r="C1444" s="228"/>
      <c r="D1444" s="234"/>
      <c r="E1444" s="165"/>
      <c r="F1444" s="234"/>
      <c r="G1444" s="158"/>
    </row>
    <row r="1445" spans="1:7">
      <c r="A1445" s="228"/>
      <c r="B1445" s="231"/>
      <c r="C1445" s="228"/>
      <c r="D1445" s="234"/>
      <c r="E1445" s="165"/>
      <c r="F1445" s="234"/>
      <c r="G1445" s="158"/>
    </row>
    <row r="1446" spans="1:7">
      <c r="A1446" s="228"/>
      <c r="B1446" s="231"/>
      <c r="C1446" s="228"/>
      <c r="D1446" s="234"/>
      <c r="E1446" s="165"/>
      <c r="F1446" s="234"/>
      <c r="G1446" s="158"/>
    </row>
    <row r="1447" spans="1:7">
      <c r="A1447" s="229"/>
      <c r="B1447" s="232"/>
      <c r="C1447" s="229"/>
      <c r="D1447" s="235"/>
      <c r="E1447" s="166"/>
      <c r="F1447" s="235"/>
      <c r="G1447" s="158"/>
    </row>
    <row r="1448" spans="1:7">
      <c r="A1448" s="219">
        <v>140</v>
      </c>
      <c r="B1448" s="224" t="s">
        <v>284</v>
      </c>
      <c r="C1448" s="219" t="s">
        <v>48</v>
      </c>
      <c r="D1448" s="220">
        <v>2.5550000000000002</v>
      </c>
      <c r="E1448" s="164">
        <v>352.1481484940262</v>
      </c>
      <c r="F1448" s="220">
        <v>276.40302990300006</v>
      </c>
      <c r="G1448" s="158">
        <f t="shared" ref="G1448" si="268">D1448*E1448</f>
        <v>899.73851940223699</v>
      </c>
    </row>
    <row r="1449" spans="1:7">
      <c r="A1449" s="219"/>
      <c r="B1449" s="224"/>
      <c r="C1449" s="219"/>
      <c r="D1449" s="220"/>
      <c r="E1449" s="165"/>
      <c r="F1449" s="220"/>
      <c r="G1449" s="158"/>
    </row>
    <row r="1450" spans="1:7">
      <c r="A1450" s="219"/>
      <c r="B1450" s="224"/>
      <c r="C1450" s="219"/>
      <c r="D1450" s="220"/>
      <c r="E1450" s="165"/>
      <c r="F1450" s="220"/>
      <c r="G1450" s="158"/>
    </row>
    <row r="1451" spans="1:7">
      <c r="A1451" s="219"/>
      <c r="B1451" s="224"/>
      <c r="C1451" s="219"/>
      <c r="D1451" s="220"/>
      <c r="E1451" s="165"/>
      <c r="F1451" s="220"/>
      <c r="G1451" s="158"/>
    </row>
    <row r="1452" spans="1:7">
      <c r="A1452" s="219"/>
      <c r="B1452" s="224"/>
      <c r="C1452" s="219"/>
      <c r="D1452" s="220"/>
      <c r="E1452" s="166"/>
      <c r="F1452" s="220"/>
      <c r="G1452" s="158"/>
    </row>
    <row r="1453" spans="1:7" ht="12.75" customHeight="1">
      <c r="A1453" s="219">
        <f>+A1448+1</f>
        <v>141</v>
      </c>
      <c r="B1453" s="109" t="s">
        <v>285</v>
      </c>
      <c r="C1453" s="173" t="s">
        <v>26</v>
      </c>
      <c r="D1453" s="116">
        <v>2.7</v>
      </c>
      <c r="E1453" s="164">
        <v>104.23723610329738</v>
      </c>
      <c r="F1453" s="220">
        <v>81.81638327754699</v>
      </c>
      <c r="G1453" s="158">
        <f t="shared" ref="G1453" si="269">D1453*E1453</f>
        <v>281.44053747890291</v>
      </c>
    </row>
    <row r="1454" spans="1:7">
      <c r="A1454" s="219"/>
      <c r="B1454" s="109"/>
      <c r="C1454" s="173"/>
      <c r="D1454" s="116"/>
      <c r="E1454" s="165"/>
      <c r="F1454" s="220"/>
      <c r="G1454" s="158"/>
    </row>
    <row r="1455" spans="1:7">
      <c r="A1455" s="219"/>
      <c r="B1455" s="109"/>
      <c r="C1455" s="173"/>
      <c r="D1455" s="116"/>
      <c r="E1455" s="165"/>
      <c r="F1455" s="220"/>
      <c r="G1455" s="158"/>
    </row>
    <row r="1456" spans="1:7">
      <c r="A1456" s="219"/>
      <c r="B1456" s="109"/>
      <c r="C1456" s="173"/>
      <c r="D1456" s="116"/>
      <c r="E1456" s="165"/>
      <c r="F1456" s="220"/>
      <c r="G1456" s="158"/>
    </row>
    <row r="1457" spans="1:7">
      <c r="A1457" s="219"/>
      <c r="B1457" s="109"/>
      <c r="C1457" s="173"/>
      <c r="D1457" s="116"/>
      <c r="E1457" s="166"/>
      <c r="F1457" s="220"/>
      <c r="G1457" s="158"/>
    </row>
    <row r="1458" spans="1:7">
      <c r="A1458" s="219">
        <f>+A1453+1</f>
        <v>142</v>
      </c>
      <c r="B1458" s="224" t="s">
        <v>253</v>
      </c>
      <c r="C1458" s="219" t="s">
        <v>48</v>
      </c>
      <c r="D1458" s="220">
        <v>0.28499999999999998</v>
      </c>
      <c r="E1458" s="164">
        <v>352.1481484940262</v>
      </c>
      <c r="F1458" s="220">
        <v>276.40302990300006</v>
      </c>
      <c r="G1458" s="158">
        <f t="shared" ref="G1458" si="270">D1458*E1458</f>
        <v>100.36222232079746</v>
      </c>
    </row>
    <row r="1459" spans="1:7">
      <c r="A1459" s="219"/>
      <c r="B1459" s="224"/>
      <c r="C1459" s="219"/>
      <c r="D1459" s="220"/>
      <c r="E1459" s="165"/>
      <c r="F1459" s="220"/>
      <c r="G1459" s="158"/>
    </row>
    <row r="1460" spans="1:7">
      <c r="A1460" s="219"/>
      <c r="B1460" s="224"/>
      <c r="C1460" s="219"/>
      <c r="D1460" s="220"/>
      <c r="E1460" s="165"/>
      <c r="F1460" s="220"/>
      <c r="G1460" s="158"/>
    </row>
    <row r="1461" spans="1:7">
      <c r="A1461" s="219"/>
      <c r="B1461" s="224"/>
      <c r="C1461" s="219"/>
      <c r="D1461" s="220"/>
      <c r="E1461" s="165"/>
      <c r="F1461" s="220"/>
      <c r="G1461" s="158"/>
    </row>
    <row r="1462" spans="1:7">
      <c r="A1462" s="219"/>
      <c r="B1462" s="224"/>
      <c r="C1462" s="219"/>
      <c r="D1462" s="220"/>
      <c r="E1462" s="166"/>
      <c r="F1462" s="220"/>
      <c r="G1462" s="158"/>
    </row>
    <row r="1463" spans="1:7">
      <c r="A1463" s="219">
        <f>+A1458+1</f>
        <v>143</v>
      </c>
      <c r="B1463" s="224" t="s">
        <v>286</v>
      </c>
      <c r="C1463" s="219" t="s">
        <v>48</v>
      </c>
      <c r="D1463" s="220">
        <v>0.1</v>
      </c>
      <c r="E1463" s="164">
        <v>443.21531792519738</v>
      </c>
      <c r="F1463" s="220">
        <v>347.88215499030002</v>
      </c>
      <c r="G1463" s="158">
        <f t="shared" ref="G1463" si="271">D1463*E1463</f>
        <v>44.321531792519743</v>
      </c>
    </row>
    <row r="1464" spans="1:7">
      <c r="A1464" s="219"/>
      <c r="B1464" s="224"/>
      <c r="C1464" s="219"/>
      <c r="D1464" s="220"/>
      <c r="E1464" s="165"/>
      <c r="F1464" s="220"/>
      <c r="G1464" s="158"/>
    </row>
    <row r="1465" spans="1:7">
      <c r="A1465" s="219"/>
      <c r="B1465" s="224"/>
      <c r="C1465" s="219"/>
      <c r="D1465" s="220"/>
      <c r="E1465" s="165"/>
      <c r="F1465" s="220"/>
      <c r="G1465" s="158"/>
    </row>
    <row r="1466" spans="1:7">
      <c r="A1466" s="219"/>
      <c r="B1466" s="224"/>
      <c r="C1466" s="219"/>
      <c r="D1466" s="220"/>
      <c r="E1466" s="165"/>
      <c r="F1466" s="220"/>
      <c r="G1466" s="158"/>
    </row>
    <row r="1467" spans="1:7">
      <c r="A1467" s="219"/>
      <c r="B1467" s="224"/>
      <c r="C1467" s="219"/>
      <c r="D1467" s="220"/>
      <c r="E1467" s="166"/>
      <c r="F1467" s="220"/>
      <c r="G1467" s="158"/>
    </row>
    <row r="1468" spans="1:7" ht="12.75" customHeight="1">
      <c r="A1468" s="219">
        <f>+A1463+1</f>
        <v>144</v>
      </c>
      <c r="B1468" s="109" t="s">
        <v>287</v>
      </c>
      <c r="C1468" s="173" t="s">
        <v>26</v>
      </c>
      <c r="D1468" s="116">
        <v>0.6</v>
      </c>
      <c r="E1468" s="164">
        <v>104.23723610329738</v>
      </c>
      <c r="F1468" s="220">
        <v>81.81638327754699</v>
      </c>
      <c r="G1468" s="158">
        <f t="shared" ref="G1468" si="272">D1468*E1468</f>
        <v>62.542341661978426</v>
      </c>
    </row>
    <row r="1469" spans="1:7">
      <c r="A1469" s="219"/>
      <c r="B1469" s="109"/>
      <c r="C1469" s="173"/>
      <c r="D1469" s="116"/>
      <c r="E1469" s="165"/>
      <c r="F1469" s="220"/>
      <c r="G1469" s="158"/>
    </row>
    <row r="1470" spans="1:7">
      <c r="A1470" s="219"/>
      <c r="B1470" s="109"/>
      <c r="C1470" s="173"/>
      <c r="D1470" s="116"/>
      <c r="E1470" s="165"/>
      <c r="F1470" s="220"/>
      <c r="G1470" s="158"/>
    </row>
    <row r="1471" spans="1:7">
      <c r="A1471" s="219"/>
      <c r="B1471" s="109"/>
      <c r="C1471" s="173"/>
      <c r="D1471" s="116"/>
      <c r="E1471" s="165"/>
      <c r="F1471" s="220"/>
      <c r="G1471" s="158"/>
    </row>
    <row r="1472" spans="1:7">
      <c r="A1472" s="219"/>
      <c r="B1472" s="109"/>
      <c r="C1472" s="173"/>
      <c r="D1472" s="116"/>
      <c r="E1472" s="166"/>
      <c r="F1472" s="220"/>
      <c r="G1472" s="158"/>
    </row>
    <row r="1473" spans="1:7">
      <c r="A1473" s="219">
        <f>+A1468+1</f>
        <v>145</v>
      </c>
      <c r="B1473" s="224" t="s">
        <v>253</v>
      </c>
      <c r="C1473" s="219" t="s">
        <v>48</v>
      </c>
      <c r="D1473" s="220">
        <v>8.2000000000000003E-2</v>
      </c>
      <c r="E1473" s="164">
        <v>352.1481484940262</v>
      </c>
      <c r="F1473" s="220">
        <v>276.40302990300006</v>
      </c>
      <c r="G1473" s="158">
        <f t="shared" ref="G1473" si="273">D1473*E1473</f>
        <v>28.876148176510149</v>
      </c>
    </row>
    <row r="1474" spans="1:7">
      <c r="A1474" s="219"/>
      <c r="B1474" s="224"/>
      <c r="C1474" s="219"/>
      <c r="D1474" s="220"/>
      <c r="E1474" s="165"/>
      <c r="F1474" s="220"/>
      <c r="G1474" s="158"/>
    </row>
    <row r="1475" spans="1:7">
      <c r="A1475" s="219"/>
      <c r="B1475" s="224"/>
      <c r="C1475" s="219"/>
      <c r="D1475" s="220"/>
      <c r="E1475" s="165"/>
      <c r="F1475" s="220"/>
      <c r="G1475" s="158"/>
    </row>
    <row r="1476" spans="1:7">
      <c r="A1476" s="219"/>
      <c r="B1476" s="224"/>
      <c r="C1476" s="219"/>
      <c r="D1476" s="220"/>
      <c r="E1476" s="165"/>
      <c r="F1476" s="220"/>
      <c r="G1476" s="158"/>
    </row>
    <row r="1477" spans="1:7">
      <c r="A1477" s="219"/>
      <c r="B1477" s="224"/>
      <c r="C1477" s="219"/>
      <c r="D1477" s="220"/>
      <c r="E1477" s="166"/>
      <c r="F1477" s="220"/>
      <c r="G1477" s="158"/>
    </row>
    <row r="1478" spans="1:7">
      <c r="A1478" s="219">
        <f>+A1473+1</f>
        <v>146</v>
      </c>
      <c r="B1478" s="224" t="s">
        <v>286</v>
      </c>
      <c r="C1478" s="219" t="s">
        <v>48</v>
      </c>
      <c r="D1478" s="220">
        <v>0.02</v>
      </c>
      <c r="E1478" s="164">
        <v>443.21531792519738</v>
      </c>
      <c r="F1478" s="220">
        <v>347.88215499030002</v>
      </c>
      <c r="G1478" s="158">
        <f t="shared" ref="G1478" si="274">D1478*E1478</f>
        <v>8.8643063585039474</v>
      </c>
    </row>
    <row r="1479" spans="1:7">
      <c r="A1479" s="219"/>
      <c r="B1479" s="224"/>
      <c r="C1479" s="219"/>
      <c r="D1479" s="220"/>
      <c r="E1479" s="165"/>
      <c r="F1479" s="220"/>
      <c r="G1479" s="158"/>
    </row>
    <row r="1480" spans="1:7">
      <c r="A1480" s="219"/>
      <c r="B1480" s="224"/>
      <c r="C1480" s="219"/>
      <c r="D1480" s="220"/>
      <c r="E1480" s="165"/>
      <c r="F1480" s="220"/>
      <c r="G1480" s="158"/>
    </row>
    <row r="1481" spans="1:7">
      <c r="A1481" s="219"/>
      <c r="B1481" s="224"/>
      <c r="C1481" s="219"/>
      <c r="D1481" s="220"/>
      <c r="E1481" s="165"/>
      <c r="F1481" s="220"/>
      <c r="G1481" s="158"/>
    </row>
    <row r="1482" spans="1:7">
      <c r="A1482" s="219"/>
      <c r="B1482" s="224"/>
      <c r="C1482" s="219"/>
      <c r="D1482" s="220"/>
      <c r="E1482" s="166"/>
      <c r="F1482" s="220"/>
      <c r="G1482" s="158"/>
    </row>
    <row r="1483" spans="1:7" ht="12.75" customHeight="1">
      <c r="A1483" s="219">
        <f>+A1478+1</f>
        <v>147</v>
      </c>
      <c r="B1483" s="109" t="s">
        <v>288</v>
      </c>
      <c r="C1483" s="173" t="s">
        <v>26</v>
      </c>
      <c r="D1483" s="116">
        <v>0.4</v>
      </c>
      <c r="E1483" s="164">
        <v>104.23723610329738</v>
      </c>
      <c r="F1483" s="220">
        <v>81.81638327754699</v>
      </c>
      <c r="G1483" s="158">
        <f t="shared" ref="G1483" si="275">D1483*E1483</f>
        <v>41.694894441318951</v>
      </c>
    </row>
    <row r="1484" spans="1:7">
      <c r="A1484" s="219"/>
      <c r="B1484" s="109"/>
      <c r="C1484" s="173"/>
      <c r="D1484" s="116"/>
      <c r="E1484" s="165"/>
      <c r="F1484" s="220"/>
      <c r="G1484" s="158"/>
    </row>
    <row r="1485" spans="1:7">
      <c r="A1485" s="219"/>
      <c r="B1485" s="109"/>
      <c r="C1485" s="173"/>
      <c r="D1485" s="116"/>
      <c r="E1485" s="165"/>
      <c r="F1485" s="220"/>
      <c r="G1485" s="158"/>
    </row>
    <row r="1486" spans="1:7">
      <c r="A1486" s="219"/>
      <c r="B1486" s="109"/>
      <c r="C1486" s="173"/>
      <c r="D1486" s="116"/>
      <c r="E1486" s="165"/>
      <c r="F1486" s="220"/>
      <c r="G1486" s="158"/>
    </row>
    <row r="1487" spans="1:7">
      <c r="A1487" s="219"/>
      <c r="B1487" s="109"/>
      <c r="C1487" s="173"/>
      <c r="D1487" s="116"/>
      <c r="E1487" s="166"/>
      <c r="F1487" s="220"/>
      <c r="G1487" s="158"/>
    </row>
    <row r="1488" spans="1:7">
      <c r="A1488" s="219">
        <f>+A1483+1</f>
        <v>148</v>
      </c>
      <c r="B1488" s="224" t="s">
        <v>253</v>
      </c>
      <c r="C1488" s="219" t="s">
        <v>48</v>
      </c>
      <c r="D1488" s="220">
        <v>0.06</v>
      </c>
      <c r="E1488" s="164">
        <v>352.1481484940262</v>
      </c>
      <c r="F1488" s="220">
        <v>276.40302990300006</v>
      </c>
      <c r="G1488" s="158">
        <f t="shared" ref="G1488" si="276">D1488*E1488</f>
        <v>21.128888909641571</v>
      </c>
    </row>
    <row r="1489" spans="1:7">
      <c r="A1489" s="219"/>
      <c r="B1489" s="224"/>
      <c r="C1489" s="219"/>
      <c r="D1489" s="220"/>
      <c r="E1489" s="165"/>
      <c r="F1489" s="220"/>
      <c r="G1489" s="158"/>
    </row>
    <row r="1490" spans="1:7">
      <c r="A1490" s="219"/>
      <c r="B1490" s="224"/>
      <c r="C1490" s="219"/>
      <c r="D1490" s="220"/>
      <c r="E1490" s="165"/>
      <c r="F1490" s="220"/>
      <c r="G1490" s="158"/>
    </row>
    <row r="1491" spans="1:7">
      <c r="A1491" s="219"/>
      <c r="B1491" s="224"/>
      <c r="C1491" s="219"/>
      <c r="D1491" s="220"/>
      <c r="E1491" s="165"/>
      <c r="F1491" s="220"/>
      <c r="G1491" s="158"/>
    </row>
    <row r="1492" spans="1:7">
      <c r="A1492" s="219"/>
      <c r="B1492" s="224"/>
      <c r="C1492" s="219"/>
      <c r="D1492" s="220"/>
      <c r="E1492" s="166"/>
      <c r="F1492" s="220"/>
      <c r="G1492" s="158"/>
    </row>
    <row r="1493" spans="1:7">
      <c r="A1493" s="219">
        <f>+A1488+1</f>
        <v>149</v>
      </c>
      <c r="B1493" s="224" t="s">
        <v>286</v>
      </c>
      <c r="C1493" s="219" t="s">
        <v>48</v>
      </c>
      <c r="D1493" s="220">
        <v>1.4999999999999999E-2</v>
      </c>
      <c r="E1493" s="164">
        <v>443.21531792519738</v>
      </c>
      <c r="F1493" s="220">
        <v>347.88215499030002</v>
      </c>
      <c r="G1493" s="158">
        <f t="shared" ref="G1493" si="277">D1493*E1493</f>
        <v>6.6482297688779601</v>
      </c>
    </row>
    <row r="1494" spans="1:7">
      <c r="A1494" s="219"/>
      <c r="B1494" s="224"/>
      <c r="C1494" s="219"/>
      <c r="D1494" s="220"/>
      <c r="E1494" s="165"/>
      <c r="F1494" s="220"/>
      <c r="G1494" s="158"/>
    </row>
    <row r="1495" spans="1:7">
      <c r="A1495" s="219"/>
      <c r="B1495" s="224"/>
      <c r="C1495" s="219"/>
      <c r="D1495" s="220"/>
      <c r="E1495" s="165"/>
      <c r="F1495" s="220"/>
      <c r="G1495" s="158"/>
    </row>
    <row r="1496" spans="1:7">
      <c r="A1496" s="219"/>
      <c r="B1496" s="224"/>
      <c r="C1496" s="219"/>
      <c r="D1496" s="220"/>
      <c r="E1496" s="165"/>
      <c r="F1496" s="220"/>
      <c r="G1496" s="158"/>
    </row>
    <row r="1497" spans="1:7">
      <c r="A1497" s="219"/>
      <c r="B1497" s="224"/>
      <c r="C1497" s="219"/>
      <c r="D1497" s="220"/>
      <c r="E1497" s="166"/>
      <c r="F1497" s="220"/>
      <c r="G1497" s="158"/>
    </row>
    <row r="1498" spans="1:7">
      <c r="A1498" s="219">
        <f>+A1493+1</f>
        <v>150</v>
      </c>
      <c r="B1498" s="109" t="s">
        <v>290</v>
      </c>
      <c r="C1498" s="173" t="s">
        <v>32</v>
      </c>
      <c r="D1498" s="197">
        <v>0.28499999999999998</v>
      </c>
      <c r="E1498" s="164">
        <v>1069.6392256425895</v>
      </c>
      <c r="F1498" s="164">
        <v>839.56574565300002</v>
      </c>
      <c r="G1498" s="158">
        <f t="shared" ref="G1498" si="278">D1498*E1498</f>
        <v>304.84717930813798</v>
      </c>
    </row>
    <row r="1499" spans="1:7">
      <c r="A1499" s="219"/>
      <c r="B1499" s="109"/>
      <c r="C1499" s="173"/>
      <c r="D1499" s="197"/>
      <c r="E1499" s="165"/>
      <c r="F1499" s="165"/>
      <c r="G1499" s="158"/>
    </row>
    <row r="1500" spans="1:7">
      <c r="A1500" s="219"/>
      <c r="B1500" s="109"/>
      <c r="C1500" s="173"/>
      <c r="D1500" s="197"/>
      <c r="E1500" s="165"/>
      <c r="F1500" s="165"/>
      <c r="G1500" s="158"/>
    </row>
    <row r="1501" spans="1:7">
      <c r="A1501" s="219"/>
      <c r="B1501" s="109"/>
      <c r="C1501" s="173"/>
      <c r="D1501" s="197"/>
      <c r="E1501" s="165"/>
      <c r="F1501" s="165"/>
      <c r="G1501" s="158"/>
    </row>
    <row r="1502" spans="1:7">
      <c r="A1502" s="219"/>
      <c r="B1502" s="109"/>
      <c r="C1502" s="173"/>
      <c r="D1502" s="197"/>
      <c r="E1502" s="166"/>
      <c r="F1502" s="166"/>
      <c r="G1502" s="158"/>
    </row>
    <row r="1503" spans="1:7" ht="12.75" customHeight="1">
      <c r="A1503" s="219">
        <f>+A1498+1</f>
        <v>151</v>
      </c>
      <c r="B1503" s="109" t="s">
        <v>289</v>
      </c>
      <c r="C1503" s="173" t="s">
        <v>26</v>
      </c>
      <c r="D1503" s="116">
        <v>9.6</v>
      </c>
      <c r="E1503" s="164">
        <v>104.23723610329738</v>
      </c>
      <c r="F1503" s="220">
        <v>81.81638327754699</v>
      </c>
      <c r="G1503" s="158">
        <f t="shared" ref="G1503" si="279">D1503*E1503</f>
        <v>1000.6774665916548</v>
      </c>
    </row>
    <row r="1504" spans="1:7">
      <c r="A1504" s="219"/>
      <c r="B1504" s="109"/>
      <c r="C1504" s="173"/>
      <c r="D1504" s="116"/>
      <c r="E1504" s="165"/>
      <c r="F1504" s="220"/>
      <c r="G1504" s="158"/>
    </row>
    <row r="1505" spans="1:7">
      <c r="A1505" s="219"/>
      <c r="B1505" s="109"/>
      <c r="C1505" s="173"/>
      <c r="D1505" s="116"/>
      <c r="E1505" s="165"/>
      <c r="F1505" s="220"/>
      <c r="G1505" s="158"/>
    </row>
    <row r="1506" spans="1:7">
      <c r="A1506" s="219"/>
      <c r="B1506" s="109"/>
      <c r="C1506" s="173"/>
      <c r="D1506" s="116"/>
      <c r="E1506" s="165"/>
      <c r="F1506" s="220"/>
      <c r="G1506" s="158"/>
    </row>
    <row r="1507" spans="1:7">
      <c r="A1507" s="219"/>
      <c r="B1507" s="109"/>
      <c r="C1507" s="173"/>
      <c r="D1507" s="116"/>
      <c r="E1507" s="166"/>
      <c r="F1507" s="220"/>
      <c r="G1507" s="158"/>
    </row>
    <row r="1508" spans="1:7">
      <c r="A1508" s="219">
        <f>+A1503+1</f>
        <v>152</v>
      </c>
      <c r="B1508" s="224" t="s">
        <v>280</v>
      </c>
      <c r="C1508" s="219" t="s">
        <v>48</v>
      </c>
      <c r="D1508" s="220">
        <v>1.1870000000000001</v>
      </c>
      <c r="E1508" s="164">
        <v>352.1481484940262</v>
      </c>
      <c r="F1508" s="220">
        <v>276.40302990300006</v>
      </c>
      <c r="G1508" s="158">
        <f t="shared" ref="G1508" si="280">D1508*E1508</f>
        <v>417.99985226240915</v>
      </c>
    </row>
    <row r="1509" spans="1:7">
      <c r="A1509" s="219"/>
      <c r="B1509" s="224"/>
      <c r="C1509" s="219"/>
      <c r="D1509" s="220"/>
      <c r="E1509" s="165"/>
      <c r="F1509" s="220"/>
      <c r="G1509" s="158"/>
    </row>
    <row r="1510" spans="1:7">
      <c r="A1510" s="219"/>
      <c r="B1510" s="224"/>
      <c r="C1510" s="219"/>
      <c r="D1510" s="220"/>
      <c r="E1510" s="165"/>
      <c r="F1510" s="220"/>
      <c r="G1510" s="158"/>
    </row>
    <row r="1511" spans="1:7">
      <c r="A1511" s="219"/>
      <c r="B1511" s="224"/>
      <c r="C1511" s="219"/>
      <c r="D1511" s="220"/>
      <c r="E1511" s="165"/>
      <c r="F1511" s="220"/>
      <c r="G1511" s="158"/>
    </row>
    <row r="1512" spans="1:7">
      <c r="A1512" s="219"/>
      <c r="B1512" s="224"/>
      <c r="C1512" s="219"/>
      <c r="D1512" s="220"/>
      <c r="E1512" s="166"/>
      <c r="F1512" s="220"/>
      <c r="G1512" s="158"/>
    </row>
    <row r="1513" spans="1:7">
      <c r="A1513" s="219">
        <v>153</v>
      </c>
      <c r="B1513" s="224" t="s">
        <v>281</v>
      </c>
      <c r="C1513" s="219" t="s">
        <v>48</v>
      </c>
      <c r="D1513" s="220">
        <v>0.35399999999999998</v>
      </c>
      <c r="E1513" s="164">
        <v>443.21968935915891</v>
      </c>
      <c r="F1513" s="220">
        <v>347.88558615300002</v>
      </c>
      <c r="G1513" s="158">
        <f t="shared" ref="G1513" si="281">D1513*E1513</f>
        <v>156.89977003314223</v>
      </c>
    </row>
    <row r="1514" spans="1:7">
      <c r="A1514" s="219"/>
      <c r="B1514" s="224"/>
      <c r="C1514" s="219"/>
      <c r="D1514" s="220"/>
      <c r="E1514" s="165"/>
      <c r="F1514" s="220"/>
      <c r="G1514" s="158"/>
    </row>
    <row r="1515" spans="1:7">
      <c r="A1515" s="219"/>
      <c r="B1515" s="224"/>
      <c r="C1515" s="219"/>
      <c r="D1515" s="220"/>
      <c r="E1515" s="165"/>
      <c r="F1515" s="220"/>
      <c r="G1515" s="158"/>
    </row>
    <row r="1516" spans="1:7">
      <c r="A1516" s="219"/>
      <c r="B1516" s="224"/>
      <c r="C1516" s="219"/>
      <c r="D1516" s="220"/>
      <c r="E1516" s="165"/>
      <c r="F1516" s="220"/>
      <c r="G1516" s="158"/>
    </row>
    <row r="1517" spans="1:7">
      <c r="A1517" s="219"/>
      <c r="B1517" s="224"/>
      <c r="C1517" s="219"/>
      <c r="D1517" s="220"/>
      <c r="E1517" s="166"/>
      <c r="F1517" s="220"/>
      <c r="G1517" s="158"/>
    </row>
    <row r="1518" spans="1:7" ht="12.75" customHeight="1">
      <c r="A1518" s="219">
        <v>154</v>
      </c>
      <c r="B1518" s="109" t="s">
        <v>291</v>
      </c>
      <c r="C1518" s="173" t="s">
        <v>26</v>
      </c>
      <c r="D1518" s="116">
        <v>2</v>
      </c>
      <c r="E1518" s="164">
        <v>104.23723610329738</v>
      </c>
      <c r="F1518" s="220">
        <v>81.81638327754699</v>
      </c>
      <c r="G1518" s="158">
        <f t="shared" ref="G1518" si="282">D1518*E1518</f>
        <v>208.47447220659475</v>
      </c>
    </row>
    <row r="1519" spans="1:7">
      <c r="A1519" s="219"/>
      <c r="B1519" s="109"/>
      <c r="C1519" s="173"/>
      <c r="D1519" s="116"/>
      <c r="E1519" s="165"/>
      <c r="F1519" s="220"/>
      <c r="G1519" s="158"/>
    </row>
    <row r="1520" spans="1:7">
      <c r="A1520" s="219"/>
      <c r="B1520" s="109"/>
      <c r="C1520" s="173"/>
      <c r="D1520" s="116"/>
      <c r="E1520" s="165"/>
      <c r="F1520" s="220"/>
      <c r="G1520" s="158"/>
    </row>
    <row r="1521" spans="1:7">
      <c r="A1521" s="219"/>
      <c r="B1521" s="109"/>
      <c r="C1521" s="173"/>
      <c r="D1521" s="116"/>
      <c r="E1521" s="165"/>
      <c r="F1521" s="220"/>
      <c r="G1521" s="158"/>
    </row>
    <row r="1522" spans="1:7">
      <c r="A1522" s="219"/>
      <c r="B1522" s="109"/>
      <c r="C1522" s="173"/>
      <c r="D1522" s="116"/>
      <c r="E1522" s="166"/>
      <c r="F1522" s="220"/>
      <c r="G1522" s="158"/>
    </row>
    <row r="1523" spans="1:7">
      <c r="A1523" s="219">
        <f>+A1518+1</f>
        <v>155</v>
      </c>
      <c r="B1523" s="224" t="s">
        <v>280</v>
      </c>
      <c r="C1523" s="219" t="s">
        <v>48</v>
      </c>
      <c r="D1523" s="220">
        <v>0.33700000000000002</v>
      </c>
      <c r="E1523" s="164">
        <v>352.1481484940262</v>
      </c>
      <c r="F1523" s="220">
        <v>276.40302990300006</v>
      </c>
      <c r="G1523" s="158">
        <f t="shared" ref="G1523" si="283">D1523*E1523</f>
        <v>118.67392604248684</v>
      </c>
    </row>
    <row r="1524" spans="1:7">
      <c r="A1524" s="219"/>
      <c r="B1524" s="224"/>
      <c r="C1524" s="219"/>
      <c r="D1524" s="220"/>
      <c r="E1524" s="165"/>
      <c r="F1524" s="220"/>
      <c r="G1524" s="158"/>
    </row>
    <row r="1525" spans="1:7">
      <c r="A1525" s="219"/>
      <c r="B1525" s="224"/>
      <c r="C1525" s="219"/>
      <c r="D1525" s="220"/>
      <c r="E1525" s="165"/>
      <c r="F1525" s="220"/>
      <c r="G1525" s="158"/>
    </row>
    <row r="1526" spans="1:7">
      <c r="A1526" s="219"/>
      <c r="B1526" s="224"/>
      <c r="C1526" s="219"/>
      <c r="D1526" s="220"/>
      <c r="E1526" s="165"/>
      <c r="F1526" s="220"/>
      <c r="G1526" s="158"/>
    </row>
    <row r="1527" spans="1:7">
      <c r="A1527" s="219"/>
      <c r="B1527" s="224"/>
      <c r="C1527" s="219"/>
      <c r="D1527" s="220"/>
      <c r="E1527" s="166"/>
      <c r="F1527" s="220"/>
      <c r="G1527" s="158"/>
    </row>
    <row r="1528" spans="1:7">
      <c r="A1528" s="219">
        <v>156</v>
      </c>
      <c r="B1528" s="224" t="s">
        <v>281</v>
      </c>
      <c r="C1528" s="219" t="s">
        <v>48</v>
      </c>
      <c r="D1528" s="220">
        <v>7.2999999999999995E-2</v>
      </c>
      <c r="E1528" s="164">
        <v>443.21968935915891</v>
      </c>
      <c r="F1528" s="220">
        <v>347.88558615300002</v>
      </c>
      <c r="G1528" s="158">
        <f t="shared" ref="G1528" si="284">D1528*E1528</f>
        <v>32.355037323218596</v>
      </c>
    </row>
    <row r="1529" spans="1:7">
      <c r="A1529" s="219"/>
      <c r="B1529" s="224"/>
      <c r="C1529" s="219"/>
      <c r="D1529" s="220"/>
      <c r="E1529" s="165"/>
      <c r="F1529" s="220"/>
      <c r="G1529" s="158"/>
    </row>
    <row r="1530" spans="1:7">
      <c r="A1530" s="219"/>
      <c r="B1530" s="224"/>
      <c r="C1530" s="219"/>
      <c r="D1530" s="220"/>
      <c r="E1530" s="165"/>
      <c r="F1530" s="220"/>
      <c r="G1530" s="158"/>
    </row>
    <row r="1531" spans="1:7">
      <c r="A1531" s="219"/>
      <c r="B1531" s="224"/>
      <c r="C1531" s="219"/>
      <c r="D1531" s="220"/>
      <c r="E1531" s="165"/>
      <c r="F1531" s="220"/>
      <c r="G1531" s="158"/>
    </row>
    <row r="1532" spans="1:7">
      <c r="A1532" s="219"/>
      <c r="B1532" s="224"/>
      <c r="C1532" s="219"/>
      <c r="D1532" s="220"/>
      <c r="E1532" s="166"/>
      <c r="F1532" s="220"/>
      <c r="G1532" s="158"/>
    </row>
    <row r="1533" spans="1:7" ht="12.75" customHeight="1">
      <c r="A1533" s="219">
        <v>157</v>
      </c>
      <c r="B1533" s="109" t="s">
        <v>292</v>
      </c>
      <c r="C1533" s="173" t="s">
        <v>26</v>
      </c>
      <c r="D1533" s="116">
        <v>1.4</v>
      </c>
      <c r="E1533" s="164">
        <v>104.23723610329738</v>
      </c>
      <c r="F1533" s="220">
        <v>81.81638327754699</v>
      </c>
      <c r="G1533" s="158">
        <f t="shared" ref="G1533" si="285">D1533*E1533</f>
        <v>145.93213054461631</v>
      </c>
    </row>
    <row r="1534" spans="1:7">
      <c r="A1534" s="219"/>
      <c r="B1534" s="109"/>
      <c r="C1534" s="173"/>
      <c r="D1534" s="116"/>
      <c r="E1534" s="165"/>
      <c r="F1534" s="220"/>
      <c r="G1534" s="158"/>
    </row>
    <row r="1535" spans="1:7">
      <c r="A1535" s="219"/>
      <c r="B1535" s="109"/>
      <c r="C1535" s="173"/>
      <c r="D1535" s="116"/>
      <c r="E1535" s="165"/>
      <c r="F1535" s="220"/>
      <c r="G1535" s="158"/>
    </row>
    <row r="1536" spans="1:7">
      <c r="A1536" s="219"/>
      <c r="B1536" s="109"/>
      <c r="C1536" s="173"/>
      <c r="D1536" s="116"/>
      <c r="E1536" s="165"/>
      <c r="F1536" s="220"/>
      <c r="G1536" s="158"/>
    </row>
    <row r="1537" spans="1:7">
      <c r="A1537" s="219"/>
      <c r="B1537" s="109"/>
      <c r="C1537" s="173"/>
      <c r="D1537" s="116"/>
      <c r="E1537" s="166"/>
      <c r="F1537" s="220"/>
      <c r="G1537" s="158"/>
    </row>
    <row r="1538" spans="1:7">
      <c r="A1538" s="219">
        <f>+A1533+1</f>
        <v>158</v>
      </c>
      <c r="B1538" s="224" t="s">
        <v>280</v>
      </c>
      <c r="C1538" s="219" t="s">
        <v>48</v>
      </c>
      <c r="D1538" s="220">
        <v>0.21099999999999999</v>
      </c>
      <c r="E1538" s="164">
        <v>352.1481484940262</v>
      </c>
      <c r="F1538" s="220">
        <v>276.40302990300006</v>
      </c>
      <c r="G1538" s="158">
        <f t="shared" ref="G1538" si="286">D1538*E1538</f>
        <v>74.30325933223952</v>
      </c>
    </row>
    <row r="1539" spans="1:7">
      <c r="A1539" s="219"/>
      <c r="B1539" s="224"/>
      <c r="C1539" s="219"/>
      <c r="D1539" s="220"/>
      <c r="E1539" s="165"/>
      <c r="F1539" s="220"/>
      <c r="G1539" s="158"/>
    </row>
    <row r="1540" spans="1:7">
      <c r="A1540" s="219"/>
      <c r="B1540" s="224"/>
      <c r="C1540" s="219"/>
      <c r="D1540" s="220"/>
      <c r="E1540" s="165"/>
      <c r="F1540" s="220"/>
      <c r="G1540" s="158"/>
    </row>
    <row r="1541" spans="1:7">
      <c r="A1541" s="219"/>
      <c r="B1541" s="224"/>
      <c r="C1541" s="219"/>
      <c r="D1541" s="220"/>
      <c r="E1541" s="165"/>
      <c r="F1541" s="220"/>
      <c r="G1541" s="158"/>
    </row>
    <row r="1542" spans="1:7">
      <c r="A1542" s="219"/>
      <c r="B1542" s="224"/>
      <c r="C1542" s="219"/>
      <c r="D1542" s="220"/>
      <c r="E1542" s="166"/>
      <c r="F1542" s="220"/>
      <c r="G1542" s="158"/>
    </row>
    <row r="1543" spans="1:7">
      <c r="A1543" s="219">
        <v>159</v>
      </c>
      <c r="B1543" s="224" t="s">
        <v>281</v>
      </c>
      <c r="C1543" s="219" t="s">
        <v>48</v>
      </c>
      <c r="D1543" s="220">
        <v>7.9000000000000001E-2</v>
      </c>
      <c r="E1543" s="164">
        <v>443.21968935915891</v>
      </c>
      <c r="F1543" s="220">
        <v>347.88558615300002</v>
      </c>
      <c r="G1543" s="158">
        <f t="shared" ref="G1543" si="287">D1543*E1543</f>
        <v>35.014355459373554</v>
      </c>
    </row>
    <row r="1544" spans="1:7">
      <c r="A1544" s="219"/>
      <c r="B1544" s="224"/>
      <c r="C1544" s="219"/>
      <c r="D1544" s="220"/>
      <c r="E1544" s="165"/>
      <c r="F1544" s="220"/>
      <c r="G1544" s="158"/>
    </row>
    <row r="1545" spans="1:7">
      <c r="A1545" s="219"/>
      <c r="B1545" s="224"/>
      <c r="C1545" s="219"/>
      <c r="D1545" s="220"/>
      <c r="E1545" s="165"/>
      <c r="F1545" s="220"/>
      <c r="G1545" s="158"/>
    </row>
    <row r="1546" spans="1:7">
      <c r="A1546" s="219"/>
      <c r="B1546" s="224"/>
      <c r="C1546" s="219"/>
      <c r="D1546" s="220"/>
      <c r="E1546" s="165"/>
      <c r="F1546" s="220"/>
      <c r="G1546" s="158"/>
    </row>
    <row r="1547" spans="1:7">
      <c r="A1547" s="219"/>
      <c r="B1547" s="224"/>
      <c r="C1547" s="219"/>
      <c r="D1547" s="220"/>
      <c r="E1547" s="166"/>
      <c r="F1547" s="220"/>
      <c r="G1547" s="158"/>
    </row>
    <row r="1548" spans="1:7" ht="12.75" customHeight="1">
      <c r="A1548" s="219">
        <v>160</v>
      </c>
      <c r="B1548" s="109" t="s">
        <v>293</v>
      </c>
      <c r="C1548" s="173" t="s">
        <v>26</v>
      </c>
      <c r="D1548" s="116">
        <v>30.5</v>
      </c>
      <c r="E1548" s="164">
        <v>104.23723610329738</v>
      </c>
      <c r="F1548" s="220">
        <v>81.81638327754699</v>
      </c>
      <c r="G1548" s="158">
        <f t="shared" ref="G1548" si="288">D1548*E1548</f>
        <v>3179.2357011505701</v>
      </c>
    </row>
    <row r="1549" spans="1:7">
      <c r="A1549" s="219"/>
      <c r="B1549" s="109"/>
      <c r="C1549" s="173"/>
      <c r="D1549" s="116"/>
      <c r="E1549" s="165"/>
      <c r="F1549" s="220"/>
      <c r="G1549" s="158"/>
    </row>
    <row r="1550" spans="1:7">
      <c r="A1550" s="219"/>
      <c r="B1550" s="109"/>
      <c r="C1550" s="173"/>
      <c r="D1550" s="116"/>
      <c r="E1550" s="165"/>
      <c r="F1550" s="220"/>
      <c r="G1550" s="158"/>
    </row>
    <row r="1551" spans="1:7">
      <c r="A1551" s="219"/>
      <c r="B1551" s="109"/>
      <c r="C1551" s="173"/>
      <c r="D1551" s="116"/>
      <c r="E1551" s="165"/>
      <c r="F1551" s="220"/>
      <c r="G1551" s="158"/>
    </row>
    <row r="1552" spans="1:7">
      <c r="A1552" s="219"/>
      <c r="B1552" s="109"/>
      <c r="C1552" s="173"/>
      <c r="D1552" s="116"/>
      <c r="E1552" s="166"/>
      <c r="F1552" s="220"/>
      <c r="G1552" s="158"/>
    </row>
    <row r="1553" spans="1:7">
      <c r="A1553" s="219">
        <f>+A1548+1</f>
        <v>161</v>
      </c>
      <c r="B1553" s="224" t="s">
        <v>280</v>
      </c>
      <c r="C1553" s="219" t="s">
        <v>48</v>
      </c>
      <c r="D1553" s="220">
        <v>2.4700000000000002</v>
      </c>
      <c r="E1553" s="164">
        <v>352.1481484940262</v>
      </c>
      <c r="F1553" s="220">
        <v>276.40302990300006</v>
      </c>
      <c r="G1553" s="158">
        <f t="shared" ref="G1553" si="289">D1553*E1553</f>
        <v>869.80592678024482</v>
      </c>
    </row>
    <row r="1554" spans="1:7">
      <c r="A1554" s="219"/>
      <c r="B1554" s="224"/>
      <c r="C1554" s="219"/>
      <c r="D1554" s="220"/>
      <c r="E1554" s="165"/>
      <c r="F1554" s="220"/>
      <c r="G1554" s="158"/>
    </row>
    <row r="1555" spans="1:7">
      <c r="A1555" s="219"/>
      <c r="B1555" s="224"/>
      <c r="C1555" s="219"/>
      <c r="D1555" s="220"/>
      <c r="E1555" s="165"/>
      <c r="F1555" s="220"/>
      <c r="G1555" s="158"/>
    </row>
    <row r="1556" spans="1:7">
      <c r="A1556" s="219"/>
      <c r="B1556" s="224"/>
      <c r="C1556" s="219"/>
      <c r="D1556" s="220"/>
      <c r="E1556" s="165"/>
      <c r="F1556" s="220"/>
      <c r="G1556" s="158"/>
    </row>
    <row r="1557" spans="1:7">
      <c r="A1557" s="219"/>
      <c r="B1557" s="224"/>
      <c r="C1557" s="219"/>
      <c r="D1557" s="220"/>
      <c r="E1557" s="166"/>
      <c r="F1557" s="220"/>
      <c r="G1557" s="158"/>
    </row>
    <row r="1558" spans="1:7">
      <c r="A1558" s="219">
        <v>162</v>
      </c>
      <c r="B1558" s="224" t="s">
        <v>281</v>
      </c>
      <c r="C1558" s="219" t="s">
        <v>48</v>
      </c>
      <c r="D1558" s="220">
        <v>0.76</v>
      </c>
      <c r="E1558" s="164">
        <v>443.21968935915891</v>
      </c>
      <c r="F1558" s="220">
        <v>347.88558615300002</v>
      </c>
      <c r="G1558" s="158">
        <f t="shared" ref="G1558" si="290">D1558*E1558</f>
        <v>336.84696391296075</v>
      </c>
    </row>
    <row r="1559" spans="1:7">
      <c r="A1559" s="219"/>
      <c r="B1559" s="224"/>
      <c r="C1559" s="219"/>
      <c r="D1559" s="220"/>
      <c r="E1559" s="165"/>
      <c r="F1559" s="220"/>
      <c r="G1559" s="158"/>
    </row>
    <row r="1560" spans="1:7">
      <c r="A1560" s="219"/>
      <c r="B1560" s="224"/>
      <c r="C1560" s="219"/>
      <c r="D1560" s="220"/>
      <c r="E1560" s="165"/>
      <c r="F1560" s="220"/>
      <c r="G1560" s="158"/>
    </row>
    <row r="1561" spans="1:7">
      <c r="A1561" s="219"/>
      <c r="B1561" s="224"/>
      <c r="C1561" s="219"/>
      <c r="D1561" s="220"/>
      <c r="E1561" s="165"/>
      <c r="F1561" s="220"/>
      <c r="G1561" s="158"/>
    </row>
    <row r="1562" spans="1:7">
      <c r="A1562" s="219"/>
      <c r="B1562" s="224"/>
      <c r="C1562" s="219"/>
      <c r="D1562" s="220"/>
      <c r="E1562" s="166"/>
      <c r="F1562" s="220"/>
      <c r="G1562" s="158"/>
    </row>
    <row r="1563" spans="1:7" ht="12.75" customHeight="1">
      <c r="A1563" s="219">
        <v>163</v>
      </c>
      <c r="B1563" s="109" t="s">
        <v>294</v>
      </c>
      <c r="C1563" s="173" t="s">
        <v>26</v>
      </c>
      <c r="D1563" s="116">
        <v>1.5</v>
      </c>
      <c r="E1563" s="164">
        <v>104.23723610329738</v>
      </c>
      <c r="F1563" s="220">
        <v>81.81638327754699</v>
      </c>
      <c r="G1563" s="158">
        <f t="shared" ref="G1563" si="291">D1563*E1563</f>
        <v>156.35585415494606</v>
      </c>
    </row>
    <row r="1564" spans="1:7">
      <c r="A1564" s="219"/>
      <c r="B1564" s="109"/>
      <c r="C1564" s="173"/>
      <c r="D1564" s="116"/>
      <c r="E1564" s="165"/>
      <c r="F1564" s="220"/>
      <c r="G1564" s="158"/>
    </row>
    <row r="1565" spans="1:7">
      <c r="A1565" s="219"/>
      <c r="B1565" s="109"/>
      <c r="C1565" s="173"/>
      <c r="D1565" s="116"/>
      <c r="E1565" s="165"/>
      <c r="F1565" s="220"/>
      <c r="G1565" s="158"/>
    </row>
    <row r="1566" spans="1:7">
      <c r="A1566" s="219"/>
      <c r="B1566" s="109"/>
      <c r="C1566" s="173"/>
      <c r="D1566" s="116"/>
      <c r="E1566" s="165"/>
      <c r="F1566" s="220"/>
      <c r="G1566" s="158"/>
    </row>
    <row r="1567" spans="1:7">
      <c r="A1567" s="219"/>
      <c r="B1567" s="109"/>
      <c r="C1567" s="173"/>
      <c r="D1567" s="116"/>
      <c r="E1567" s="166"/>
      <c r="F1567" s="220"/>
      <c r="G1567" s="158"/>
    </row>
    <row r="1568" spans="1:7">
      <c r="A1568" s="219">
        <v>165</v>
      </c>
      <c r="B1568" s="224" t="s">
        <v>280</v>
      </c>
      <c r="C1568" s="219" t="s">
        <v>48</v>
      </c>
      <c r="D1568" s="220">
        <v>0.19</v>
      </c>
      <c r="E1568" s="164">
        <v>352.1481484940262</v>
      </c>
      <c r="F1568" s="220">
        <v>276.40302990300006</v>
      </c>
      <c r="G1568" s="158">
        <f t="shared" ref="G1568" si="292">D1568*E1568</f>
        <v>66.908148213864976</v>
      </c>
    </row>
    <row r="1569" spans="1:7">
      <c r="A1569" s="219"/>
      <c r="B1569" s="224"/>
      <c r="C1569" s="219"/>
      <c r="D1569" s="220"/>
      <c r="E1569" s="165"/>
      <c r="F1569" s="220"/>
      <c r="G1569" s="158"/>
    </row>
    <row r="1570" spans="1:7">
      <c r="A1570" s="219"/>
      <c r="B1570" s="224"/>
      <c r="C1570" s="219"/>
      <c r="D1570" s="220"/>
      <c r="E1570" s="165"/>
      <c r="F1570" s="220"/>
      <c r="G1570" s="158"/>
    </row>
    <row r="1571" spans="1:7">
      <c r="A1571" s="219"/>
      <c r="B1571" s="224"/>
      <c r="C1571" s="219"/>
      <c r="D1571" s="220"/>
      <c r="E1571" s="165"/>
      <c r="F1571" s="220"/>
      <c r="G1571" s="158"/>
    </row>
    <row r="1572" spans="1:7">
      <c r="A1572" s="219"/>
      <c r="B1572" s="224"/>
      <c r="C1572" s="219"/>
      <c r="D1572" s="220"/>
      <c r="E1572" s="166"/>
      <c r="F1572" s="220"/>
      <c r="G1572" s="158"/>
    </row>
    <row r="1573" spans="1:7">
      <c r="A1573" s="219">
        <v>166</v>
      </c>
      <c r="B1573" s="224" t="s">
        <v>281</v>
      </c>
      <c r="C1573" s="219" t="s">
        <v>48</v>
      </c>
      <c r="D1573" s="220">
        <v>5.5E-2</v>
      </c>
      <c r="E1573" s="164">
        <v>443.21968935915891</v>
      </c>
      <c r="F1573" s="220">
        <v>347.88558615300002</v>
      </c>
      <c r="G1573" s="158">
        <f t="shared" ref="G1573" si="293">D1573*E1573</f>
        <v>24.377082914753739</v>
      </c>
    </row>
    <row r="1574" spans="1:7">
      <c r="A1574" s="219"/>
      <c r="B1574" s="224"/>
      <c r="C1574" s="219"/>
      <c r="D1574" s="220"/>
      <c r="E1574" s="165"/>
      <c r="F1574" s="220"/>
      <c r="G1574" s="158"/>
    </row>
    <row r="1575" spans="1:7">
      <c r="A1575" s="219"/>
      <c r="B1575" s="224"/>
      <c r="C1575" s="219"/>
      <c r="D1575" s="220"/>
      <c r="E1575" s="165"/>
      <c r="F1575" s="220"/>
      <c r="G1575" s="158"/>
    </row>
    <row r="1576" spans="1:7">
      <c r="A1576" s="219"/>
      <c r="B1576" s="224"/>
      <c r="C1576" s="219"/>
      <c r="D1576" s="220"/>
      <c r="E1576" s="165"/>
      <c r="F1576" s="220"/>
      <c r="G1576" s="158"/>
    </row>
    <row r="1577" spans="1:7">
      <c r="A1577" s="219"/>
      <c r="B1577" s="224"/>
      <c r="C1577" s="219"/>
      <c r="D1577" s="220"/>
      <c r="E1577" s="166"/>
      <c r="F1577" s="220"/>
      <c r="G1577" s="158"/>
    </row>
    <row r="1578" spans="1:7">
      <c r="A1578" s="208"/>
      <c r="B1578" s="225" t="s">
        <v>295</v>
      </c>
      <c r="C1578" s="208"/>
      <c r="D1578" s="210"/>
      <c r="E1578" s="164"/>
      <c r="F1578" s="211"/>
      <c r="G1578" s="158"/>
    </row>
    <row r="1579" spans="1:7">
      <c r="A1579" s="208"/>
      <c r="B1579" s="225"/>
      <c r="C1579" s="208"/>
      <c r="D1579" s="210"/>
      <c r="E1579" s="165"/>
      <c r="F1579" s="211"/>
      <c r="G1579" s="158"/>
    </row>
    <row r="1580" spans="1:7">
      <c r="A1580" s="208"/>
      <c r="B1580" s="225"/>
      <c r="C1580" s="208"/>
      <c r="D1580" s="210"/>
      <c r="E1580" s="165"/>
      <c r="F1580" s="211"/>
      <c r="G1580" s="158"/>
    </row>
    <row r="1581" spans="1:7">
      <c r="A1581" s="208"/>
      <c r="B1581" s="225"/>
      <c r="C1581" s="208"/>
      <c r="D1581" s="210"/>
      <c r="E1581" s="165"/>
      <c r="F1581" s="211"/>
      <c r="G1581" s="158"/>
    </row>
    <row r="1582" spans="1:7">
      <c r="A1582" s="208"/>
      <c r="B1582" s="225"/>
      <c r="C1582" s="208"/>
      <c r="D1582" s="210"/>
      <c r="E1582" s="166"/>
      <c r="F1582" s="211"/>
      <c r="G1582" s="158"/>
    </row>
    <row r="1583" spans="1:7">
      <c r="A1583" s="173">
        <v>167</v>
      </c>
      <c r="B1583" s="109" t="s">
        <v>296</v>
      </c>
      <c r="C1583" s="173" t="s">
        <v>26</v>
      </c>
      <c r="D1583" s="223">
        <v>14.5</v>
      </c>
      <c r="E1583" s="164">
        <v>116.07686594854202</v>
      </c>
      <c r="F1583" s="220">
        <v>91.109374242146998</v>
      </c>
      <c r="G1583" s="158">
        <f t="shared" ref="G1583" si="294">D1583*E1583</f>
        <v>1683.1145562538593</v>
      </c>
    </row>
    <row r="1584" spans="1:7">
      <c r="A1584" s="173"/>
      <c r="B1584" s="109"/>
      <c r="C1584" s="173"/>
      <c r="D1584" s="223"/>
      <c r="E1584" s="165"/>
      <c r="F1584" s="220"/>
      <c r="G1584" s="158"/>
    </row>
    <row r="1585" spans="1:7">
      <c r="A1585" s="173"/>
      <c r="B1585" s="109"/>
      <c r="C1585" s="173"/>
      <c r="D1585" s="223"/>
      <c r="E1585" s="165"/>
      <c r="F1585" s="220"/>
      <c r="G1585" s="158"/>
    </row>
    <row r="1586" spans="1:7">
      <c r="A1586" s="173"/>
      <c r="B1586" s="109"/>
      <c r="C1586" s="173"/>
      <c r="D1586" s="223"/>
      <c r="E1586" s="165"/>
      <c r="F1586" s="220"/>
      <c r="G1586" s="158"/>
    </row>
    <row r="1587" spans="1:7">
      <c r="A1587" s="173"/>
      <c r="B1587" s="109"/>
      <c r="C1587" s="173"/>
      <c r="D1587" s="223"/>
      <c r="E1587" s="166"/>
      <c r="F1587" s="220"/>
      <c r="G1587" s="158"/>
    </row>
    <row r="1588" spans="1:7">
      <c r="A1588" s="219">
        <f>+A1583+1</f>
        <v>168</v>
      </c>
      <c r="B1588" s="224" t="s">
        <v>297</v>
      </c>
      <c r="C1588" s="219" t="s">
        <v>48</v>
      </c>
      <c r="D1588" s="220">
        <v>0.94099999999999995</v>
      </c>
      <c r="E1588" s="164">
        <v>352.1481484940262</v>
      </c>
      <c r="F1588" s="220">
        <v>276.40302990300006</v>
      </c>
      <c r="G1588" s="158">
        <f t="shared" ref="G1588" si="295">D1588*E1588</f>
        <v>331.37140773287865</v>
      </c>
    </row>
    <row r="1589" spans="1:7">
      <c r="A1589" s="219"/>
      <c r="B1589" s="224"/>
      <c r="C1589" s="219"/>
      <c r="D1589" s="220"/>
      <c r="E1589" s="165"/>
      <c r="F1589" s="220"/>
      <c r="G1589" s="158"/>
    </row>
    <row r="1590" spans="1:7">
      <c r="A1590" s="219"/>
      <c r="B1590" s="224"/>
      <c r="C1590" s="219"/>
      <c r="D1590" s="220"/>
      <c r="E1590" s="165"/>
      <c r="F1590" s="220"/>
      <c r="G1590" s="158"/>
    </row>
    <row r="1591" spans="1:7">
      <c r="A1591" s="219"/>
      <c r="B1591" s="224"/>
      <c r="C1591" s="219"/>
      <c r="D1591" s="220"/>
      <c r="E1591" s="165"/>
      <c r="F1591" s="220"/>
      <c r="G1591" s="158"/>
    </row>
    <row r="1592" spans="1:7">
      <c r="A1592" s="219"/>
      <c r="B1592" s="224"/>
      <c r="C1592" s="219"/>
      <c r="D1592" s="220"/>
      <c r="E1592" s="166"/>
      <c r="F1592" s="220"/>
      <c r="G1592" s="158"/>
    </row>
    <row r="1593" spans="1:7">
      <c r="A1593" s="219">
        <f>+A1588+1</f>
        <v>169</v>
      </c>
      <c r="B1593" s="109" t="s">
        <v>298</v>
      </c>
      <c r="C1593" s="219" t="s">
        <v>48</v>
      </c>
      <c r="D1593" s="220">
        <v>0.315</v>
      </c>
      <c r="E1593" s="164">
        <v>364.28616346053104</v>
      </c>
      <c r="F1593" s="220">
        <v>285.93022500000001</v>
      </c>
      <c r="G1593" s="158">
        <f t="shared" ref="G1593" si="296">D1593*E1593</f>
        <v>114.75014149006728</v>
      </c>
    </row>
    <row r="1594" spans="1:7">
      <c r="A1594" s="219"/>
      <c r="B1594" s="109"/>
      <c r="C1594" s="219"/>
      <c r="D1594" s="220"/>
      <c r="E1594" s="165"/>
      <c r="F1594" s="220"/>
      <c r="G1594" s="158"/>
    </row>
    <row r="1595" spans="1:7">
      <c r="A1595" s="219"/>
      <c r="B1595" s="109"/>
      <c r="C1595" s="219"/>
      <c r="D1595" s="220"/>
      <c r="E1595" s="165"/>
      <c r="F1595" s="220"/>
      <c r="G1595" s="158"/>
    </row>
    <row r="1596" spans="1:7">
      <c r="A1596" s="219"/>
      <c r="B1596" s="109"/>
      <c r="C1596" s="219"/>
      <c r="D1596" s="220"/>
      <c r="E1596" s="165"/>
      <c r="F1596" s="220"/>
      <c r="G1596" s="158"/>
    </row>
    <row r="1597" spans="1:7">
      <c r="A1597" s="219"/>
      <c r="B1597" s="109"/>
      <c r="C1597" s="219"/>
      <c r="D1597" s="220"/>
      <c r="E1597" s="166"/>
      <c r="F1597" s="220"/>
      <c r="G1597" s="158"/>
    </row>
    <row r="1598" spans="1:7">
      <c r="A1598" s="219">
        <f>+A1593+1</f>
        <v>170</v>
      </c>
      <c r="B1598" s="109" t="s">
        <v>299</v>
      </c>
      <c r="C1598" s="173" t="s">
        <v>26</v>
      </c>
      <c r="D1598" s="223">
        <v>14.5</v>
      </c>
      <c r="E1598" s="164">
        <v>116.07686594854202</v>
      </c>
      <c r="F1598" s="220">
        <v>91.109374242146998</v>
      </c>
      <c r="G1598" s="158">
        <f t="shared" ref="G1598" si="297">D1598*E1598</f>
        <v>1683.1145562538593</v>
      </c>
    </row>
    <row r="1599" spans="1:7">
      <c r="A1599" s="219"/>
      <c r="B1599" s="109"/>
      <c r="C1599" s="173"/>
      <c r="D1599" s="223"/>
      <c r="E1599" s="165"/>
      <c r="F1599" s="220"/>
      <c r="G1599" s="158"/>
    </row>
    <row r="1600" spans="1:7">
      <c r="A1600" s="219"/>
      <c r="B1600" s="109"/>
      <c r="C1600" s="173"/>
      <c r="D1600" s="223"/>
      <c r="E1600" s="165"/>
      <c r="F1600" s="220"/>
      <c r="G1600" s="158"/>
    </row>
    <row r="1601" spans="1:7">
      <c r="A1601" s="219"/>
      <c r="B1601" s="109"/>
      <c r="C1601" s="173"/>
      <c r="D1601" s="223"/>
      <c r="E1601" s="165"/>
      <c r="F1601" s="220"/>
      <c r="G1601" s="158"/>
    </row>
    <row r="1602" spans="1:7">
      <c r="A1602" s="219"/>
      <c r="B1602" s="109"/>
      <c r="C1602" s="173"/>
      <c r="D1602" s="223"/>
      <c r="E1602" s="166"/>
      <c r="F1602" s="220"/>
      <c r="G1602" s="158"/>
    </row>
    <row r="1603" spans="1:7">
      <c r="A1603" s="219">
        <f>+A1598+1</f>
        <v>171</v>
      </c>
      <c r="B1603" s="224" t="s">
        <v>297</v>
      </c>
      <c r="C1603" s="219" t="s">
        <v>48</v>
      </c>
      <c r="D1603" s="220">
        <v>0.94099999999999995</v>
      </c>
      <c r="E1603" s="164">
        <v>352.1481484940262</v>
      </c>
      <c r="F1603" s="220">
        <v>276.40302990300006</v>
      </c>
      <c r="G1603" s="158">
        <f t="shared" ref="G1603" si="298">D1603*E1603</f>
        <v>331.37140773287865</v>
      </c>
    </row>
    <row r="1604" spans="1:7">
      <c r="A1604" s="219"/>
      <c r="B1604" s="224"/>
      <c r="C1604" s="219"/>
      <c r="D1604" s="220"/>
      <c r="E1604" s="165"/>
      <c r="F1604" s="220"/>
      <c r="G1604" s="158"/>
    </row>
    <row r="1605" spans="1:7">
      <c r="A1605" s="219"/>
      <c r="B1605" s="224"/>
      <c r="C1605" s="219"/>
      <c r="D1605" s="220"/>
      <c r="E1605" s="165"/>
      <c r="F1605" s="220"/>
      <c r="G1605" s="158"/>
    </row>
    <row r="1606" spans="1:7">
      <c r="A1606" s="219"/>
      <c r="B1606" s="224"/>
      <c r="C1606" s="219"/>
      <c r="D1606" s="220"/>
      <c r="E1606" s="165"/>
      <c r="F1606" s="220"/>
      <c r="G1606" s="158"/>
    </row>
    <row r="1607" spans="1:7">
      <c r="A1607" s="219"/>
      <c r="B1607" s="224"/>
      <c r="C1607" s="219"/>
      <c r="D1607" s="220"/>
      <c r="E1607" s="166"/>
      <c r="F1607" s="220"/>
      <c r="G1607" s="158"/>
    </row>
    <row r="1608" spans="1:7">
      <c r="A1608" s="219">
        <f>+A1603+1</f>
        <v>172</v>
      </c>
      <c r="B1608" s="109" t="s">
        <v>298</v>
      </c>
      <c r="C1608" s="219" t="s">
        <v>48</v>
      </c>
      <c r="D1608" s="220">
        <v>0.315</v>
      </c>
      <c r="E1608" s="164">
        <v>364.28616346053104</v>
      </c>
      <c r="F1608" s="220">
        <v>285.93022500000001</v>
      </c>
      <c r="G1608" s="158">
        <f t="shared" ref="G1608" si="299">D1608*E1608</f>
        <v>114.75014149006728</v>
      </c>
    </row>
    <row r="1609" spans="1:7">
      <c r="A1609" s="219"/>
      <c r="B1609" s="109"/>
      <c r="C1609" s="219"/>
      <c r="D1609" s="220"/>
      <c r="E1609" s="165"/>
      <c r="F1609" s="220"/>
      <c r="G1609" s="158"/>
    </row>
    <row r="1610" spans="1:7">
      <c r="A1610" s="219"/>
      <c r="B1610" s="109"/>
      <c r="C1610" s="219"/>
      <c r="D1610" s="220"/>
      <c r="E1610" s="165"/>
      <c r="F1610" s="220"/>
      <c r="G1610" s="158"/>
    </row>
    <row r="1611" spans="1:7">
      <c r="A1611" s="219"/>
      <c r="B1611" s="109"/>
      <c r="C1611" s="219"/>
      <c r="D1611" s="220"/>
      <c r="E1611" s="165"/>
      <c r="F1611" s="220"/>
      <c r="G1611" s="158"/>
    </row>
    <row r="1612" spans="1:7">
      <c r="A1612" s="219"/>
      <c r="B1612" s="109"/>
      <c r="C1612" s="219"/>
      <c r="D1612" s="220"/>
      <c r="E1612" s="166"/>
      <c r="F1612" s="220"/>
      <c r="G1612" s="158"/>
    </row>
    <row r="1613" spans="1:7">
      <c r="A1613" s="219">
        <f>+A1608+1</f>
        <v>173</v>
      </c>
      <c r="B1613" s="109" t="s">
        <v>300</v>
      </c>
      <c r="C1613" s="173" t="s">
        <v>26</v>
      </c>
      <c r="D1613" s="223">
        <v>18.5</v>
      </c>
      <c r="E1613" s="164">
        <v>116.07686594854202</v>
      </c>
      <c r="F1613" s="220">
        <v>91.109374242146998</v>
      </c>
      <c r="G1613" s="158">
        <f t="shared" ref="G1613" si="300">D1613*E1613</f>
        <v>2147.4220200480272</v>
      </c>
    </row>
    <row r="1614" spans="1:7">
      <c r="A1614" s="219"/>
      <c r="B1614" s="109"/>
      <c r="C1614" s="173"/>
      <c r="D1614" s="223">
        <v>-73.012733333333301</v>
      </c>
      <c r="E1614" s="165"/>
      <c r="F1614" s="220"/>
      <c r="G1614" s="158"/>
    </row>
    <row r="1615" spans="1:7">
      <c r="A1615" s="219"/>
      <c r="B1615" s="109"/>
      <c r="C1615" s="173"/>
      <c r="D1615" s="223">
        <v>-78.151533333333305</v>
      </c>
      <c r="E1615" s="165"/>
      <c r="F1615" s="220"/>
      <c r="G1615" s="158"/>
    </row>
    <row r="1616" spans="1:7">
      <c r="A1616" s="219"/>
      <c r="B1616" s="109"/>
      <c r="C1616" s="173"/>
      <c r="D1616" s="223">
        <v>-83.290333333333294</v>
      </c>
      <c r="E1616" s="165"/>
      <c r="F1616" s="220"/>
      <c r="G1616" s="158"/>
    </row>
    <row r="1617" spans="1:7">
      <c r="A1617" s="219"/>
      <c r="B1617" s="109"/>
      <c r="C1617" s="173"/>
      <c r="D1617" s="223">
        <v>-88.429133333333297</v>
      </c>
      <c r="E1617" s="166"/>
      <c r="F1617" s="220"/>
      <c r="G1617" s="158"/>
    </row>
    <row r="1618" spans="1:7">
      <c r="A1618" s="219">
        <f>+A1613+1</f>
        <v>174</v>
      </c>
      <c r="B1618" s="224" t="s">
        <v>297</v>
      </c>
      <c r="C1618" s="219" t="s">
        <v>48</v>
      </c>
      <c r="D1618" s="220">
        <v>1.18</v>
      </c>
      <c r="E1618" s="164">
        <v>352.1481484940262</v>
      </c>
      <c r="F1618" s="220">
        <v>276.40302990300006</v>
      </c>
      <c r="G1618" s="158">
        <f t="shared" ref="G1618" si="301">D1618*E1618</f>
        <v>415.5348152229509</v>
      </c>
    </row>
    <row r="1619" spans="1:7">
      <c r="A1619" s="219"/>
      <c r="B1619" s="224"/>
      <c r="C1619" s="219"/>
      <c r="D1619" s="220">
        <v>-98.706733333333304</v>
      </c>
      <c r="E1619" s="165"/>
      <c r="F1619" s="220"/>
      <c r="G1619" s="158"/>
    </row>
    <row r="1620" spans="1:7">
      <c r="A1620" s="219"/>
      <c r="B1620" s="224"/>
      <c r="C1620" s="219"/>
      <c r="D1620" s="220">
        <v>-103.84553333333299</v>
      </c>
      <c r="E1620" s="165"/>
      <c r="F1620" s="220"/>
      <c r="G1620" s="158"/>
    </row>
    <row r="1621" spans="1:7">
      <c r="A1621" s="219"/>
      <c r="B1621" s="224"/>
      <c r="C1621" s="219"/>
      <c r="D1621" s="220">
        <v>-108.984333333333</v>
      </c>
      <c r="E1621" s="165"/>
      <c r="F1621" s="220"/>
      <c r="G1621" s="158"/>
    </row>
    <row r="1622" spans="1:7">
      <c r="A1622" s="219"/>
      <c r="B1622" s="224"/>
      <c r="C1622" s="219"/>
      <c r="D1622" s="220">
        <v>-114.123133333333</v>
      </c>
      <c r="E1622" s="166"/>
      <c r="F1622" s="220"/>
      <c r="G1622" s="158"/>
    </row>
    <row r="1623" spans="1:7">
      <c r="A1623" s="219">
        <f>+A1618+1</f>
        <v>175</v>
      </c>
      <c r="B1623" s="109" t="s">
        <v>298</v>
      </c>
      <c r="C1623" s="219" t="s">
        <v>48</v>
      </c>
      <c r="D1623" s="220">
        <v>0.39400000000000002</v>
      </c>
      <c r="E1623" s="164">
        <v>364.28616346053104</v>
      </c>
      <c r="F1623" s="220">
        <v>285.93022500000001</v>
      </c>
      <c r="G1623" s="158">
        <f t="shared" ref="G1623" si="302">D1623*E1623</f>
        <v>143.52874840344924</v>
      </c>
    </row>
    <row r="1624" spans="1:7">
      <c r="A1624" s="219"/>
      <c r="B1624" s="109"/>
      <c r="C1624" s="219"/>
      <c r="D1624" s="220"/>
      <c r="E1624" s="165"/>
      <c r="F1624" s="220"/>
      <c r="G1624" s="158"/>
    </row>
    <row r="1625" spans="1:7">
      <c r="A1625" s="219"/>
      <c r="B1625" s="109"/>
      <c r="C1625" s="219"/>
      <c r="D1625" s="220"/>
      <c r="E1625" s="165"/>
      <c r="F1625" s="220"/>
      <c r="G1625" s="158"/>
    </row>
    <row r="1626" spans="1:7">
      <c r="A1626" s="219"/>
      <c r="B1626" s="109"/>
      <c r="C1626" s="219"/>
      <c r="D1626" s="220"/>
      <c r="E1626" s="165"/>
      <c r="F1626" s="220"/>
      <c r="G1626" s="158"/>
    </row>
    <row r="1627" spans="1:7">
      <c r="A1627" s="219"/>
      <c r="B1627" s="109"/>
      <c r="C1627" s="219"/>
      <c r="D1627" s="220"/>
      <c r="E1627" s="166"/>
      <c r="F1627" s="220"/>
      <c r="G1627" s="158"/>
    </row>
    <row r="1628" spans="1:7">
      <c r="A1628" s="219">
        <f>+A1623+1</f>
        <v>176</v>
      </c>
      <c r="B1628" s="109" t="s">
        <v>301</v>
      </c>
      <c r="C1628" s="173" t="s">
        <v>26</v>
      </c>
      <c r="D1628" s="223">
        <v>5.5</v>
      </c>
      <c r="E1628" s="164">
        <v>116.07686594854202</v>
      </c>
      <c r="F1628" s="220">
        <v>91.109374242146998</v>
      </c>
      <c r="G1628" s="158">
        <f t="shared" ref="G1628" si="303">D1628*E1628</f>
        <v>638.42276271698108</v>
      </c>
    </row>
    <row r="1629" spans="1:7">
      <c r="A1629" s="219"/>
      <c r="B1629" s="109"/>
      <c r="C1629" s="173"/>
      <c r="D1629" s="223">
        <v>-73.012733333333301</v>
      </c>
      <c r="E1629" s="165"/>
      <c r="F1629" s="220"/>
      <c r="G1629" s="158"/>
    </row>
    <row r="1630" spans="1:7">
      <c r="A1630" s="219"/>
      <c r="B1630" s="109"/>
      <c r="C1630" s="173"/>
      <c r="D1630" s="223">
        <v>-78.151533333333305</v>
      </c>
      <c r="E1630" s="165"/>
      <c r="F1630" s="220"/>
      <c r="G1630" s="158"/>
    </row>
    <row r="1631" spans="1:7">
      <c r="A1631" s="219"/>
      <c r="B1631" s="109"/>
      <c r="C1631" s="173"/>
      <c r="D1631" s="223">
        <v>-83.290333333333294</v>
      </c>
      <c r="E1631" s="165"/>
      <c r="F1631" s="220"/>
      <c r="G1631" s="158"/>
    </row>
    <row r="1632" spans="1:7">
      <c r="A1632" s="219"/>
      <c r="B1632" s="109"/>
      <c r="C1632" s="173"/>
      <c r="D1632" s="223">
        <v>-88.429133333333297</v>
      </c>
      <c r="E1632" s="166"/>
      <c r="F1632" s="220"/>
      <c r="G1632" s="158"/>
    </row>
    <row r="1633" spans="1:7">
      <c r="A1633" s="219">
        <f>+A1628+1</f>
        <v>177</v>
      </c>
      <c r="B1633" s="224" t="s">
        <v>297</v>
      </c>
      <c r="C1633" s="219" t="s">
        <v>48</v>
      </c>
      <c r="D1633" s="220">
        <v>0.24399999999999999</v>
      </c>
      <c r="E1633" s="164">
        <v>352.1481484940262</v>
      </c>
      <c r="F1633" s="220">
        <v>276.40302990300006</v>
      </c>
      <c r="G1633" s="158">
        <f t="shared" ref="G1633" si="304">D1633*E1633</f>
        <v>85.924148232542393</v>
      </c>
    </row>
    <row r="1634" spans="1:7">
      <c r="A1634" s="219"/>
      <c r="B1634" s="224"/>
      <c r="C1634" s="219"/>
      <c r="D1634" s="220">
        <v>-98.706733333333304</v>
      </c>
      <c r="E1634" s="165"/>
      <c r="F1634" s="220"/>
      <c r="G1634" s="158"/>
    </row>
    <row r="1635" spans="1:7">
      <c r="A1635" s="219"/>
      <c r="B1635" s="224"/>
      <c r="C1635" s="219"/>
      <c r="D1635" s="220">
        <v>-103.84553333333299</v>
      </c>
      <c r="E1635" s="165"/>
      <c r="F1635" s="220"/>
      <c r="G1635" s="158"/>
    </row>
    <row r="1636" spans="1:7">
      <c r="A1636" s="219"/>
      <c r="B1636" s="224"/>
      <c r="C1636" s="219"/>
      <c r="D1636" s="220">
        <v>-108.984333333333</v>
      </c>
      <c r="E1636" s="165"/>
      <c r="F1636" s="220"/>
      <c r="G1636" s="158"/>
    </row>
    <row r="1637" spans="1:7">
      <c r="A1637" s="219"/>
      <c r="B1637" s="224"/>
      <c r="C1637" s="219"/>
      <c r="D1637" s="220">
        <v>-114.123133333333</v>
      </c>
      <c r="E1637" s="166"/>
      <c r="F1637" s="220"/>
      <c r="G1637" s="158"/>
    </row>
    <row r="1638" spans="1:7">
      <c r="A1638" s="219">
        <f>+A1633+1</f>
        <v>178</v>
      </c>
      <c r="B1638" s="109" t="s">
        <v>298</v>
      </c>
      <c r="C1638" s="219" t="s">
        <v>48</v>
      </c>
      <c r="D1638" s="220">
        <v>8.4000000000000005E-2</v>
      </c>
      <c r="E1638" s="164">
        <v>364.28616346053104</v>
      </c>
      <c r="F1638" s="220">
        <v>285.93022500000001</v>
      </c>
      <c r="G1638" s="158">
        <f t="shared" ref="G1638" si="305">D1638*E1638</f>
        <v>30.600037730684608</v>
      </c>
    </row>
    <row r="1639" spans="1:7">
      <c r="A1639" s="219"/>
      <c r="B1639" s="109"/>
      <c r="C1639" s="219"/>
      <c r="D1639" s="220"/>
      <c r="E1639" s="165"/>
      <c r="F1639" s="220"/>
      <c r="G1639" s="158"/>
    </row>
    <row r="1640" spans="1:7">
      <c r="A1640" s="219"/>
      <c r="B1640" s="109"/>
      <c r="C1640" s="219"/>
      <c r="D1640" s="220"/>
      <c r="E1640" s="165"/>
      <c r="F1640" s="220"/>
      <c r="G1640" s="158"/>
    </row>
    <row r="1641" spans="1:7">
      <c r="A1641" s="219"/>
      <c r="B1641" s="109"/>
      <c r="C1641" s="219"/>
      <c r="D1641" s="220"/>
      <c r="E1641" s="165"/>
      <c r="F1641" s="220"/>
      <c r="G1641" s="158"/>
    </row>
    <row r="1642" spans="1:7">
      <c r="A1642" s="219"/>
      <c r="B1642" s="109"/>
      <c r="C1642" s="219"/>
      <c r="D1642" s="220"/>
      <c r="E1642" s="166"/>
      <c r="F1642" s="220"/>
      <c r="G1642" s="158"/>
    </row>
    <row r="1643" spans="1:7">
      <c r="A1643" s="208"/>
      <c r="B1643" s="225" t="s">
        <v>302</v>
      </c>
      <c r="C1643" s="208"/>
      <c r="D1643" s="210"/>
      <c r="E1643" s="164"/>
      <c r="F1643" s="211">
        <v>0</v>
      </c>
      <c r="G1643" s="158"/>
    </row>
    <row r="1644" spans="1:7">
      <c r="A1644" s="208"/>
      <c r="B1644" s="225"/>
      <c r="C1644" s="208"/>
      <c r="D1644" s="210"/>
      <c r="E1644" s="165"/>
      <c r="F1644" s="211"/>
      <c r="G1644" s="158"/>
    </row>
    <row r="1645" spans="1:7">
      <c r="A1645" s="208"/>
      <c r="B1645" s="225"/>
      <c r="C1645" s="208"/>
      <c r="D1645" s="210"/>
      <c r="E1645" s="165"/>
      <c r="F1645" s="211"/>
      <c r="G1645" s="158"/>
    </row>
    <row r="1646" spans="1:7">
      <c r="A1646" s="208"/>
      <c r="B1646" s="225"/>
      <c r="C1646" s="208"/>
      <c r="D1646" s="210"/>
      <c r="E1646" s="165"/>
      <c r="F1646" s="211"/>
      <c r="G1646" s="158"/>
    </row>
    <row r="1647" spans="1:7">
      <c r="A1647" s="208"/>
      <c r="B1647" s="225"/>
      <c r="C1647" s="208"/>
      <c r="D1647" s="210"/>
      <c r="E1647" s="166"/>
      <c r="F1647" s="211"/>
      <c r="G1647" s="158"/>
    </row>
    <row r="1648" spans="1:7">
      <c r="A1648" s="219">
        <f>+A1638+1</f>
        <v>179</v>
      </c>
      <c r="B1648" s="224" t="s">
        <v>303</v>
      </c>
      <c r="C1648" s="173" t="s">
        <v>26</v>
      </c>
      <c r="D1648" s="219">
        <v>2.6</v>
      </c>
      <c r="E1648" s="164">
        <v>60.182601359711441</v>
      </c>
      <c r="F1648" s="220">
        <v>47.237656748749998</v>
      </c>
      <c r="G1648" s="158">
        <f t="shared" ref="G1648" si="306">D1648*E1648</f>
        <v>156.47476353524976</v>
      </c>
    </row>
    <row r="1649" spans="1:7">
      <c r="A1649" s="219"/>
      <c r="B1649" s="224"/>
      <c r="C1649" s="173"/>
      <c r="D1649" s="219"/>
      <c r="E1649" s="165"/>
      <c r="F1649" s="220"/>
      <c r="G1649" s="158"/>
    </row>
    <row r="1650" spans="1:7">
      <c r="A1650" s="219"/>
      <c r="B1650" s="224"/>
      <c r="C1650" s="173"/>
      <c r="D1650" s="219"/>
      <c r="E1650" s="165"/>
      <c r="F1650" s="220"/>
      <c r="G1650" s="158"/>
    </row>
    <row r="1651" spans="1:7">
      <c r="A1651" s="219"/>
      <c r="B1651" s="224"/>
      <c r="C1651" s="173"/>
      <c r="D1651" s="219"/>
      <c r="E1651" s="165"/>
      <c r="F1651" s="220"/>
      <c r="G1651" s="158"/>
    </row>
    <row r="1652" spans="1:7">
      <c r="A1652" s="219"/>
      <c r="B1652" s="224"/>
      <c r="C1652" s="173"/>
      <c r="D1652" s="219"/>
      <c r="E1652" s="166"/>
      <c r="F1652" s="220"/>
      <c r="G1652" s="158"/>
    </row>
    <row r="1653" spans="1:7">
      <c r="A1653" s="219">
        <f>+A1648+1</f>
        <v>180</v>
      </c>
      <c r="B1653" s="224" t="s">
        <v>297</v>
      </c>
      <c r="C1653" s="219" t="s">
        <v>48</v>
      </c>
      <c r="D1653" s="220">
        <v>0.23599999999999999</v>
      </c>
      <c r="E1653" s="164">
        <v>352.1481484940262</v>
      </c>
      <c r="F1653" s="220">
        <v>276.40302990300006</v>
      </c>
      <c r="G1653" s="158">
        <f t="shared" ref="G1653" si="307">D1653*E1653</f>
        <v>83.106963044590174</v>
      </c>
    </row>
    <row r="1654" spans="1:7">
      <c r="A1654" s="219"/>
      <c r="B1654" s="224"/>
      <c r="C1654" s="219"/>
      <c r="D1654" s="220">
        <v>-98.706733333333304</v>
      </c>
      <c r="E1654" s="165"/>
      <c r="F1654" s="220"/>
      <c r="G1654" s="158"/>
    </row>
    <row r="1655" spans="1:7">
      <c r="A1655" s="219"/>
      <c r="B1655" s="224"/>
      <c r="C1655" s="219"/>
      <c r="D1655" s="220">
        <v>-103.84553333333299</v>
      </c>
      <c r="E1655" s="165"/>
      <c r="F1655" s="220"/>
      <c r="G1655" s="158"/>
    </row>
    <row r="1656" spans="1:7">
      <c r="A1656" s="219"/>
      <c r="B1656" s="224"/>
      <c r="C1656" s="219"/>
      <c r="D1656" s="220">
        <v>-108.984333333333</v>
      </c>
      <c r="E1656" s="165"/>
      <c r="F1656" s="220"/>
      <c r="G1656" s="158"/>
    </row>
    <row r="1657" spans="1:7">
      <c r="A1657" s="219"/>
      <c r="B1657" s="224"/>
      <c r="C1657" s="219"/>
      <c r="D1657" s="220">
        <v>-114.123133333333</v>
      </c>
      <c r="E1657" s="166"/>
      <c r="F1657" s="220"/>
      <c r="G1657" s="158"/>
    </row>
    <row r="1658" spans="1:7">
      <c r="A1658" s="219">
        <v>181</v>
      </c>
      <c r="B1658" s="190" t="s">
        <v>304</v>
      </c>
      <c r="C1658" s="173" t="s">
        <v>32</v>
      </c>
      <c r="D1658" s="195">
        <v>9.67</v>
      </c>
      <c r="E1658" s="164">
        <v>912.17133972473107</v>
      </c>
      <c r="F1658" s="161">
        <v>715.96833085399999</v>
      </c>
      <c r="G1658" s="158">
        <f t="shared" ref="G1658" si="308">D1658*E1658</f>
        <v>8820.6968551381487</v>
      </c>
    </row>
    <row r="1659" spans="1:7">
      <c r="A1659" s="219"/>
      <c r="B1659" s="190"/>
      <c r="C1659" s="173"/>
      <c r="D1659" s="195"/>
      <c r="E1659" s="165"/>
      <c r="F1659" s="162"/>
      <c r="G1659" s="158"/>
    </row>
    <row r="1660" spans="1:7">
      <c r="A1660" s="219"/>
      <c r="B1660" s="190"/>
      <c r="C1660" s="173"/>
      <c r="D1660" s="195"/>
      <c r="E1660" s="165"/>
      <c r="F1660" s="162"/>
      <c r="G1660" s="158"/>
    </row>
    <row r="1661" spans="1:7">
      <c r="A1661" s="219"/>
      <c r="B1661" s="190"/>
      <c r="C1661" s="173"/>
      <c r="D1661" s="195"/>
      <c r="E1661" s="165"/>
      <c r="F1661" s="162"/>
      <c r="G1661" s="158"/>
    </row>
    <row r="1662" spans="1:7">
      <c r="A1662" s="219"/>
      <c r="B1662" s="190"/>
      <c r="C1662" s="173"/>
      <c r="D1662" s="195"/>
      <c r="E1662" s="166"/>
      <c r="F1662" s="163"/>
      <c r="G1662" s="158"/>
    </row>
    <row r="1663" spans="1:7">
      <c r="A1663" s="219">
        <v>182</v>
      </c>
      <c r="B1663" s="190" t="s">
        <v>305</v>
      </c>
      <c r="C1663" s="173" t="s">
        <v>32</v>
      </c>
      <c r="D1663" s="195">
        <v>2.9020000000000001</v>
      </c>
      <c r="E1663" s="164">
        <v>912.17133972473107</v>
      </c>
      <c r="F1663" s="161">
        <v>715.96833085399999</v>
      </c>
      <c r="G1663" s="158">
        <f t="shared" ref="G1663" si="309">D1663*E1663</f>
        <v>2647.1212278811695</v>
      </c>
    </row>
    <row r="1664" spans="1:7">
      <c r="A1664" s="219"/>
      <c r="B1664" s="190"/>
      <c r="C1664" s="173"/>
      <c r="D1664" s="195"/>
      <c r="E1664" s="165"/>
      <c r="F1664" s="162"/>
      <c r="G1664" s="158"/>
    </row>
    <row r="1665" spans="1:7">
      <c r="A1665" s="219"/>
      <c r="B1665" s="190"/>
      <c r="C1665" s="173"/>
      <c r="D1665" s="195"/>
      <c r="E1665" s="165"/>
      <c r="F1665" s="162"/>
      <c r="G1665" s="158"/>
    </row>
    <row r="1666" spans="1:7">
      <c r="A1666" s="219"/>
      <c r="B1666" s="190"/>
      <c r="C1666" s="173"/>
      <c r="D1666" s="195"/>
      <c r="E1666" s="165"/>
      <c r="F1666" s="162"/>
      <c r="G1666" s="158"/>
    </row>
    <row r="1667" spans="1:7">
      <c r="A1667" s="219"/>
      <c r="B1667" s="190"/>
      <c r="C1667" s="173"/>
      <c r="D1667" s="195"/>
      <c r="E1667" s="166"/>
      <c r="F1667" s="163"/>
      <c r="G1667" s="158"/>
    </row>
    <row r="1668" spans="1:7">
      <c r="A1668" s="208"/>
      <c r="B1668" s="225" t="s">
        <v>306</v>
      </c>
      <c r="C1668" s="208"/>
      <c r="D1668" s="210"/>
      <c r="E1668" s="164"/>
      <c r="F1668" s="211"/>
      <c r="G1668" s="158"/>
    </row>
    <row r="1669" spans="1:7">
      <c r="A1669" s="208"/>
      <c r="B1669" s="225"/>
      <c r="C1669" s="208"/>
      <c r="D1669" s="210"/>
      <c r="E1669" s="165"/>
      <c r="F1669" s="211"/>
      <c r="G1669" s="158"/>
    </row>
    <row r="1670" spans="1:7">
      <c r="A1670" s="208"/>
      <c r="B1670" s="225"/>
      <c r="C1670" s="208"/>
      <c r="D1670" s="210"/>
      <c r="E1670" s="165"/>
      <c r="F1670" s="211"/>
      <c r="G1670" s="158"/>
    </row>
    <row r="1671" spans="1:7">
      <c r="A1671" s="208"/>
      <c r="B1671" s="225"/>
      <c r="C1671" s="208"/>
      <c r="D1671" s="210"/>
      <c r="E1671" s="165"/>
      <c r="F1671" s="211"/>
      <c r="G1671" s="158"/>
    </row>
    <row r="1672" spans="1:7">
      <c r="A1672" s="208"/>
      <c r="B1672" s="225"/>
      <c r="C1672" s="208"/>
      <c r="D1672" s="210"/>
      <c r="E1672" s="166"/>
      <c r="F1672" s="211"/>
      <c r="G1672" s="158"/>
    </row>
    <row r="1673" spans="1:7">
      <c r="A1673" s="219">
        <f>+A1663+1</f>
        <v>183</v>
      </c>
      <c r="B1673" s="109" t="s">
        <v>307</v>
      </c>
      <c r="C1673" s="173" t="s">
        <v>26</v>
      </c>
      <c r="D1673" s="223">
        <v>210</v>
      </c>
      <c r="E1673" s="164">
        <v>106.33561058698474</v>
      </c>
      <c r="F1673" s="220">
        <v>83.463409018397002</v>
      </c>
      <c r="G1673" s="158">
        <f t="shared" ref="G1673" si="310">D1673*E1673</f>
        <v>22330.478223266797</v>
      </c>
    </row>
    <row r="1674" spans="1:7">
      <c r="A1674" s="219"/>
      <c r="B1674" s="109"/>
      <c r="C1674" s="173"/>
      <c r="D1674" s="223">
        <v>-73.012733333333301</v>
      </c>
      <c r="E1674" s="165"/>
      <c r="F1674" s="220"/>
      <c r="G1674" s="158"/>
    </row>
    <row r="1675" spans="1:7">
      <c r="A1675" s="219"/>
      <c r="B1675" s="109"/>
      <c r="C1675" s="173"/>
      <c r="D1675" s="223">
        <v>-78.151533333333305</v>
      </c>
      <c r="E1675" s="165"/>
      <c r="F1675" s="220"/>
      <c r="G1675" s="158"/>
    </row>
    <row r="1676" spans="1:7">
      <c r="A1676" s="219"/>
      <c r="B1676" s="109"/>
      <c r="C1676" s="173"/>
      <c r="D1676" s="223">
        <v>-83.290333333333294</v>
      </c>
      <c r="E1676" s="165"/>
      <c r="F1676" s="220"/>
      <c r="G1676" s="158"/>
    </row>
    <row r="1677" spans="1:7">
      <c r="A1677" s="219"/>
      <c r="B1677" s="109"/>
      <c r="C1677" s="173"/>
      <c r="D1677" s="223">
        <v>-88.429133333333297</v>
      </c>
      <c r="E1677" s="166"/>
      <c r="F1677" s="220"/>
      <c r="G1677" s="158"/>
    </row>
    <row r="1678" spans="1:7">
      <c r="A1678" s="219">
        <f>+A1673+1</f>
        <v>184</v>
      </c>
      <c r="B1678" s="224" t="s">
        <v>308</v>
      </c>
      <c r="C1678" s="219" t="s">
        <v>48</v>
      </c>
      <c r="D1678" s="220">
        <v>12.786</v>
      </c>
      <c r="E1678" s="164">
        <v>352.1481484940262</v>
      </c>
      <c r="F1678" s="220">
        <v>276.40302990300006</v>
      </c>
      <c r="G1678" s="158">
        <f t="shared" ref="G1678" si="311">D1678*E1678</f>
        <v>4502.5662266446188</v>
      </c>
    </row>
    <row r="1679" spans="1:7">
      <c r="A1679" s="219"/>
      <c r="B1679" s="224"/>
      <c r="C1679" s="219"/>
      <c r="D1679" s="220">
        <v>-98.706733333333304</v>
      </c>
      <c r="E1679" s="165"/>
      <c r="F1679" s="220"/>
      <c r="G1679" s="158"/>
    </row>
    <row r="1680" spans="1:7">
      <c r="A1680" s="219"/>
      <c r="B1680" s="224"/>
      <c r="C1680" s="219"/>
      <c r="D1680" s="220">
        <v>-103.84553333333299</v>
      </c>
      <c r="E1680" s="165"/>
      <c r="F1680" s="220"/>
      <c r="G1680" s="158"/>
    </row>
    <row r="1681" spans="1:7">
      <c r="A1681" s="219"/>
      <c r="B1681" s="224"/>
      <c r="C1681" s="219"/>
      <c r="D1681" s="220">
        <v>-108.984333333333</v>
      </c>
      <c r="E1681" s="165"/>
      <c r="F1681" s="220"/>
      <c r="G1681" s="158"/>
    </row>
    <row r="1682" spans="1:7">
      <c r="A1682" s="219"/>
      <c r="B1682" s="224"/>
      <c r="C1682" s="219"/>
      <c r="D1682" s="220">
        <v>-114.123133333333</v>
      </c>
      <c r="E1682" s="166"/>
      <c r="F1682" s="220"/>
      <c r="G1682" s="158"/>
    </row>
    <row r="1683" spans="1:7">
      <c r="A1683" s="219">
        <v>185</v>
      </c>
      <c r="B1683" s="224" t="s">
        <v>309</v>
      </c>
      <c r="C1683" s="219" t="s">
        <v>48</v>
      </c>
      <c r="D1683" s="220">
        <v>8.8119999999999994</v>
      </c>
      <c r="E1683" s="164">
        <v>447.45998030183949</v>
      </c>
      <c r="F1683" s="220">
        <v>351.21381397200003</v>
      </c>
      <c r="G1683" s="158">
        <f t="shared" ref="G1683" si="312">D1683*E1683</f>
        <v>3943.0173464198092</v>
      </c>
    </row>
    <row r="1684" spans="1:7">
      <c r="A1684" s="219"/>
      <c r="B1684" s="224"/>
      <c r="C1684" s="219"/>
      <c r="D1684" s="220">
        <v>-98.706733333333304</v>
      </c>
      <c r="E1684" s="165"/>
      <c r="F1684" s="220"/>
      <c r="G1684" s="158"/>
    </row>
    <row r="1685" spans="1:7">
      <c r="A1685" s="219"/>
      <c r="B1685" s="224"/>
      <c r="C1685" s="219"/>
      <c r="D1685" s="220">
        <v>-103.84553333333299</v>
      </c>
      <c r="E1685" s="165"/>
      <c r="F1685" s="220"/>
      <c r="G1685" s="158"/>
    </row>
    <row r="1686" spans="1:7">
      <c r="A1686" s="219"/>
      <c r="B1686" s="224"/>
      <c r="C1686" s="219"/>
      <c r="D1686" s="220">
        <v>-108.984333333333</v>
      </c>
      <c r="E1686" s="165"/>
      <c r="F1686" s="220"/>
      <c r="G1686" s="158"/>
    </row>
    <row r="1687" spans="1:7">
      <c r="A1687" s="219"/>
      <c r="B1687" s="224"/>
      <c r="C1687" s="219"/>
      <c r="D1687" s="220">
        <v>-114.123133333333</v>
      </c>
      <c r="E1687" s="166"/>
      <c r="F1687" s="220"/>
      <c r="G1687" s="158"/>
    </row>
    <row r="1688" spans="1:7">
      <c r="A1688" s="219">
        <v>186</v>
      </c>
      <c r="B1688" s="224" t="s">
        <v>310</v>
      </c>
      <c r="C1688" s="219" t="s">
        <v>48</v>
      </c>
      <c r="D1688" s="220">
        <v>1.4790000000000001</v>
      </c>
      <c r="E1688" s="164">
        <v>443.21968935915891</v>
      </c>
      <c r="F1688" s="220">
        <v>347.88558615300002</v>
      </c>
      <c r="G1688" s="158">
        <f t="shared" ref="G1688" si="313">D1688*E1688</f>
        <v>655.5219205621961</v>
      </c>
    </row>
    <row r="1689" spans="1:7">
      <c r="A1689" s="219"/>
      <c r="B1689" s="224"/>
      <c r="C1689" s="219"/>
      <c r="D1689" s="220">
        <v>-98.706733333333304</v>
      </c>
      <c r="E1689" s="165"/>
      <c r="F1689" s="220"/>
      <c r="G1689" s="158"/>
    </row>
    <row r="1690" spans="1:7">
      <c r="A1690" s="219"/>
      <c r="B1690" s="224"/>
      <c r="C1690" s="219"/>
      <c r="D1690" s="220">
        <v>-103.84553333333299</v>
      </c>
      <c r="E1690" s="165"/>
      <c r="F1690" s="220"/>
      <c r="G1690" s="158"/>
    </row>
    <row r="1691" spans="1:7">
      <c r="A1691" s="219"/>
      <c r="B1691" s="224"/>
      <c r="C1691" s="219"/>
      <c r="D1691" s="220">
        <v>-108.984333333333</v>
      </c>
      <c r="E1691" s="165"/>
      <c r="F1691" s="220"/>
      <c r="G1691" s="158"/>
    </row>
    <row r="1692" spans="1:7">
      <c r="A1692" s="219"/>
      <c r="B1692" s="224"/>
      <c r="C1692" s="219"/>
      <c r="D1692" s="220">
        <v>-114.123133333333</v>
      </c>
      <c r="E1692" s="166"/>
      <c r="F1692" s="220"/>
      <c r="G1692" s="158"/>
    </row>
    <row r="1693" spans="1:7">
      <c r="A1693" s="219">
        <v>187</v>
      </c>
      <c r="B1693" s="109" t="s">
        <v>311</v>
      </c>
      <c r="C1693" s="173" t="s">
        <v>26</v>
      </c>
      <c r="D1693" s="223">
        <v>230</v>
      </c>
      <c r="E1693" s="164">
        <v>106.33561058698474</v>
      </c>
      <c r="F1693" s="220">
        <v>83.463409018397002</v>
      </c>
      <c r="G1693" s="158">
        <f t="shared" ref="G1693" si="314">D1693*E1693</f>
        <v>24457.190435006491</v>
      </c>
    </row>
    <row r="1694" spans="1:7">
      <c r="A1694" s="219"/>
      <c r="B1694" s="109"/>
      <c r="C1694" s="173"/>
      <c r="D1694" s="223">
        <v>-73.012733333333301</v>
      </c>
      <c r="E1694" s="165"/>
      <c r="F1694" s="220"/>
      <c r="G1694" s="158"/>
    </row>
    <row r="1695" spans="1:7">
      <c r="A1695" s="219"/>
      <c r="B1695" s="109"/>
      <c r="C1695" s="173"/>
      <c r="D1695" s="223">
        <v>-78.151533333333305</v>
      </c>
      <c r="E1695" s="165"/>
      <c r="F1695" s="220"/>
      <c r="G1695" s="158"/>
    </row>
    <row r="1696" spans="1:7">
      <c r="A1696" s="219"/>
      <c r="B1696" s="109"/>
      <c r="C1696" s="173"/>
      <c r="D1696" s="223">
        <v>-83.290333333333294</v>
      </c>
      <c r="E1696" s="165"/>
      <c r="F1696" s="220"/>
      <c r="G1696" s="158"/>
    </row>
    <row r="1697" spans="1:7">
      <c r="A1697" s="219"/>
      <c r="B1697" s="109"/>
      <c r="C1697" s="173"/>
      <c r="D1697" s="223">
        <v>-88.429133333333297</v>
      </c>
      <c r="E1697" s="166"/>
      <c r="F1697" s="220"/>
      <c r="G1697" s="158"/>
    </row>
    <row r="1698" spans="1:7">
      <c r="A1698" s="219">
        <f>+A1693+1</f>
        <v>188</v>
      </c>
      <c r="B1698" s="224" t="s">
        <v>308</v>
      </c>
      <c r="C1698" s="219" t="s">
        <v>48</v>
      </c>
      <c r="D1698" s="220">
        <v>14.162000000000001</v>
      </c>
      <c r="E1698" s="164">
        <v>352.1481484940262</v>
      </c>
      <c r="F1698" s="220">
        <v>276.40302990300006</v>
      </c>
      <c r="G1698" s="158">
        <f t="shared" ref="G1698" si="315">D1698*E1698</f>
        <v>4987.1220789723993</v>
      </c>
    </row>
    <row r="1699" spans="1:7">
      <c r="A1699" s="219"/>
      <c r="B1699" s="224"/>
      <c r="C1699" s="219"/>
      <c r="D1699" s="220">
        <v>-98.706733333333304</v>
      </c>
      <c r="E1699" s="165"/>
      <c r="F1699" s="220"/>
      <c r="G1699" s="158"/>
    </row>
    <row r="1700" spans="1:7">
      <c r="A1700" s="219"/>
      <c r="B1700" s="224"/>
      <c r="C1700" s="219"/>
      <c r="D1700" s="220">
        <v>-103.84553333333299</v>
      </c>
      <c r="E1700" s="165"/>
      <c r="F1700" s="220"/>
      <c r="G1700" s="158"/>
    </row>
    <row r="1701" spans="1:7">
      <c r="A1701" s="219"/>
      <c r="B1701" s="224"/>
      <c r="C1701" s="219"/>
      <c r="D1701" s="220">
        <v>-108.984333333333</v>
      </c>
      <c r="E1701" s="165"/>
      <c r="F1701" s="220"/>
      <c r="G1701" s="158"/>
    </row>
    <row r="1702" spans="1:7">
      <c r="A1702" s="219"/>
      <c r="B1702" s="224"/>
      <c r="C1702" s="219"/>
      <c r="D1702" s="220">
        <v>-114.123133333333</v>
      </c>
      <c r="E1702" s="166"/>
      <c r="F1702" s="220"/>
      <c r="G1702" s="158"/>
    </row>
    <row r="1703" spans="1:7">
      <c r="A1703" s="219">
        <v>189</v>
      </c>
      <c r="B1703" s="224" t="s">
        <v>309</v>
      </c>
      <c r="C1703" s="219" t="s">
        <v>48</v>
      </c>
      <c r="D1703" s="220">
        <v>9.7669999999999995</v>
      </c>
      <c r="E1703" s="164">
        <v>447.45998030183949</v>
      </c>
      <c r="F1703" s="220">
        <v>351.21381397200003</v>
      </c>
      <c r="G1703" s="158">
        <f t="shared" ref="G1703" si="316">D1703*E1703</f>
        <v>4370.3416276080661</v>
      </c>
    </row>
    <row r="1704" spans="1:7">
      <c r="A1704" s="219"/>
      <c r="B1704" s="224"/>
      <c r="C1704" s="219"/>
      <c r="D1704" s="220">
        <v>-98.706733333333304</v>
      </c>
      <c r="E1704" s="165"/>
      <c r="F1704" s="220"/>
      <c r="G1704" s="158"/>
    </row>
    <row r="1705" spans="1:7">
      <c r="A1705" s="219"/>
      <c r="B1705" s="224"/>
      <c r="C1705" s="219"/>
      <c r="D1705" s="220">
        <v>-103.84553333333299</v>
      </c>
      <c r="E1705" s="165"/>
      <c r="F1705" s="220"/>
      <c r="G1705" s="158"/>
    </row>
    <row r="1706" spans="1:7">
      <c r="A1706" s="219"/>
      <c r="B1706" s="224"/>
      <c r="C1706" s="219"/>
      <c r="D1706" s="220">
        <v>-108.984333333333</v>
      </c>
      <c r="E1706" s="165"/>
      <c r="F1706" s="220"/>
      <c r="G1706" s="158"/>
    </row>
    <row r="1707" spans="1:7">
      <c r="A1707" s="219"/>
      <c r="B1707" s="224"/>
      <c r="C1707" s="219"/>
      <c r="D1707" s="220">
        <v>-114.123133333333</v>
      </c>
      <c r="E1707" s="166"/>
      <c r="F1707" s="220"/>
      <c r="G1707" s="158"/>
    </row>
    <row r="1708" spans="1:7">
      <c r="A1708" s="219">
        <v>190</v>
      </c>
      <c r="B1708" s="224" t="s">
        <v>310</v>
      </c>
      <c r="C1708" s="219" t="s">
        <v>48</v>
      </c>
      <c r="D1708" s="220">
        <v>1.617</v>
      </c>
      <c r="E1708" s="164">
        <v>443.21968935915891</v>
      </c>
      <c r="F1708" s="220">
        <v>347.88558615300002</v>
      </c>
      <c r="G1708" s="158">
        <f t="shared" ref="G1708" si="317">D1708*E1708</f>
        <v>716.68623769375995</v>
      </c>
    </row>
    <row r="1709" spans="1:7">
      <c r="A1709" s="219"/>
      <c r="B1709" s="224"/>
      <c r="C1709" s="219"/>
      <c r="D1709" s="220">
        <v>-98.706733333333304</v>
      </c>
      <c r="E1709" s="165"/>
      <c r="F1709" s="220"/>
      <c r="G1709" s="158"/>
    </row>
    <row r="1710" spans="1:7">
      <c r="A1710" s="219"/>
      <c r="B1710" s="224"/>
      <c r="C1710" s="219"/>
      <c r="D1710" s="220">
        <v>-103.84553333333299</v>
      </c>
      <c r="E1710" s="165"/>
      <c r="F1710" s="220"/>
      <c r="G1710" s="158"/>
    </row>
    <row r="1711" spans="1:7">
      <c r="A1711" s="219"/>
      <c r="B1711" s="224"/>
      <c r="C1711" s="219"/>
      <c r="D1711" s="220">
        <v>-108.984333333333</v>
      </c>
      <c r="E1711" s="165"/>
      <c r="F1711" s="220"/>
      <c r="G1711" s="158"/>
    </row>
    <row r="1712" spans="1:7">
      <c r="A1712" s="219"/>
      <c r="B1712" s="224"/>
      <c r="C1712" s="219"/>
      <c r="D1712" s="220">
        <v>-114.123133333333</v>
      </c>
      <c r="E1712" s="166"/>
      <c r="F1712" s="220"/>
      <c r="G1712" s="158"/>
    </row>
    <row r="1713" spans="1:7">
      <c r="A1713" s="219">
        <v>191</v>
      </c>
      <c r="B1713" s="109" t="s">
        <v>312</v>
      </c>
      <c r="C1713" s="173" t="s">
        <v>26</v>
      </c>
      <c r="D1713" s="223">
        <v>230</v>
      </c>
      <c r="E1713" s="164">
        <v>106.33561058698474</v>
      </c>
      <c r="F1713" s="220">
        <v>83.463409018397002</v>
      </c>
      <c r="G1713" s="158">
        <f t="shared" ref="G1713" si="318">D1713*E1713</f>
        <v>24457.190435006491</v>
      </c>
    </row>
    <row r="1714" spans="1:7">
      <c r="A1714" s="219"/>
      <c r="B1714" s="109"/>
      <c r="C1714" s="173"/>
      <c r="D1714" s="223">
        <v>-73.012733333333301</v>
      </c>
      <c r="E1714" s="165"/>
      <c r="F1714" s="220"/>
      <c r="G1714" s="158"/>
    </row>
    <row r="1715" spans="1:7">
      <c r="A1715" s="219"/>
      <c r="B1715" s="109"/>
      <c r="C1715" s="173"/>
      <c r="D1715" s="223">
        <v>-78.151533333333305</v>
      </c>
      <c r="E1715" s="165"/>
      <c r="F1715" s="220"/>
      <c r="G1715" s="158"/>
    </row>
    <row r="1716" spans="1:7">
      <c r="A1716" s="219"/>
      <c r="B1716" s="109"/>
      <c r="C1716" s="173"/>
      <c r="D1716" s="223">
        <v>-83.290333333333294</v>
      </c>
      <c r="E1716" s="165"/>
      <c r="F1716" s="220"/>
      <c r="G1716" s="158"/>
    </row>
    <row r="1717" spans="1:7">
      <c r="A1717" s="219"/>
      <c r="B1717" s="109"/>
      <c r="C1717" s="173"/>
      <c r="D1717" s="223">
        <v>-88.429133333333297</v>
      </c>
      <c r="E1717" s="166"/>
      <c r="F1717" s="220"/>
      <c r="G1717" s="158"/>
    </row>
    <row r="1718" spans="1:7">
      <c r="A1718" s="219">
        <f>+A1713+1</f>
        <v>192</v>
      </c>
      <c r="B1718" s="224" t="s">
        <v>308</v>
      </c>
      <c r="C1718" s="219" t="s">
        <v>48</v>
      </c>
      <c r="D1718" s="220">
        <v>14.162000000000001</v>
      </c>
      <c r="E1718" s="164">
        <v>352.1481484940262</v>
      </c>
      <c r="F1718" s="220">
        <v>276.40302990300006</v>
      </c>
      <c r="G1718" s="158">
        <f t="shared" ref="G1718" si="319">D1718*E1718</f>
        <v>4987.1220789723993</v>
      </c>
    </row>
    <row r="1719" spans="1:7">
      <c r="A1719" s="219"/>
      <c r="B1719" s="224"/>
      <c r="C1719" s="219"/>
      <c r="D1719" s="220">
        <v>-98.706733333333304</v>
      </c>
      <c r="E1719" s="165"/>
      <c r="F1719" s="220"/>
      <c r="G1719" s="158"/>
    </row>
    <row r="1720" spans="1:7">
      <c r="A1720" s="219"/>
      <c r="B1720" s="224"/>
      <c r="C1720" s="219"/>
      <c r="D1720" s="220">
        <v>-103.84553333333299</v>
      </c>
      <c r="E1720" s="165"/>
      <c r="F1720" s="220"/>
      <c r="G1720" s="158"/>
    </row>
    <row r="1721" spans="1:7">
      <c r="A1721" s="219"/>
      <c r="B1721" s="224"/>
      <c r="C1721" s="219"/>
      <c r="D1721" s="220">
        <v>-108.984333333333</v>
      </c>
      <c r="E1721" s="165"/>
      <c r="F1721" s="220"/>
      <c r="G1721" s="158"/>
    </row>
    <row r="1722" spans="1:7">
      <c r="A1722" s="219"/>
      <c r="B1722" s="224"/>
      <c r="C1722" s="219"/>
      <c r="D1722" s="220">
        <v>-114.123133333333</v>
      </c>
      <c r="E1722" s="166"/>
      <c r="F1722" s="220"/>
      <c r="G1722" s="158"/>
    </row>
    <row r="1723" spans="1:7">
      <c r="A1723" s="219">
        <v>193</v>
      </c>
      <c r="B1723" s="224" t="s">
        <v>309</v>
      </c>
      <c r="C1723" s="219" t="s">
        <v>48</v>
      </c>
      <c r="D1723" s="220">
        <v>9.7669999999999995</v>
      </c>
      <c r="E1723" s="164">
        <v>447.45998030183949</v>
      </c>
      <c r="F1723" s="220">
        <v>351.21381397200003</v>
      </c>
      <c r="G1723" s="158">
        <f t="shared" ref="G1723" si="320">D1723*E1723</f>
        <v>4370.3416276080661</v>
      </c>
    </row>
    <row r="1724" spans="1:7">
      <c r="A1724" s="219"/>
      <c r="B1724" s="224"/>
      <c r="C1724" s="219"/>
      <c r="D1724" s="220">
        <v>-98.706733333333304</v>
      </c>
      <c r="E1724" s="165"/>
      <c r="F1724" s="220"/>
      <c r="G1724" s="158"/>
    </row>
    <row r="1725" spans="1:7">
      <c r="A1725" s="219"/>
      <c r="B1725" s="224"/>
      <c r="C1725" s="219"/>
      <c r="D1725" s="220">
        <v>-103.84553333333299</v>
      </c>
      <c r="E1725" s="165"/>
      <c r="F1725" s="220"/>
      <c r="G1725" s="158"/>
    </row>
    <row r="1726" spans="1:7">
      <c r="A1726" s="219"/>
      <c r="B1726" s="224"/>
      <c r="C1726" s="219"/>
      <c r="D1726" s="220">
        <v>-108.984333333333</v>
      </c>
      <c r="E1726" s="165"/>
      <c r="F1726" s="220"/>
      <c r="G1726" s="158"/>
    </row>
    <row r="1727" spans="1:7">
      <c r="A1727" s="219"/>
      <c r="B1727" s="224"/>
      <c r="C1727" s="219"/>
      <c r="D1727" s="220">
        <v>-114.123133333333</v>
      </c>
      <c r="E1727" s="166"/>
      <c r="F1727" s="220"/>
      <c r="G1727" s="158"/>
    </row>
    <row r="1728" spans="1:7">
      <c r="A1728" s="219">
        <v>194</v>
      </c>
      <c r="B1728" s="224" t="s">
        <v>310</v>
      </c>
      <c r="C1728" s="219" t="s">
        <v>48</v>
      </c>
      <c r="D1728" s="220">
        <v>1.617</v>
      </c>
      <c r="E1728" s="164">
        <v>443.21968935915891</v>
      </c>
      <c r="F1728" s="220">
        <v>347.88558615300002</v>
      </c>
      <c r="G1728" s="158">
        <f t="shared" ref="G1728" si="321">D1728*E1728</f>
        <v>716.68623769375995</v>
      </c>
    </row>
    <row r="1729" spans="1:7">
      <c r="A1729" s="219"/>
      <c r="B1729" s="224"/>
      <c r="C1729" s="219"/>
      <c r="D1729" s="220">
        <v>-98.706733333333304</v>
      </c>
      <c r="E1729" s="165"/>
      <c r="F1729" s="220"/>
      <c r="G1729" s="158"/>
    </row>
    <row r="1730" spans="1:7">
      <c r="A1730" s="219"/>
      <c r="B1730" s="224"/>
      <c r="C1730" s="219"/>
      <c r="D1730" s="220">
        <v>-103.84553333333299</v>
      </c>
      <c r="E1730" s="165"/>
      <c r="F1730" s="220"/>
      <c r="G1730" s="158"/>
    </row>
    <row r="1731" spans="1:7">
      <c r="A1731" s="219"/>
      <c r="B1731" s="224"/>
      <c r="C1731" s="219"/>
      <c r="D1731" s="220">
        <v>-108.984333333333</v>
      </c>
      <c r="E1731" s="165"/>
      <c r="F1731" s="220"/>
      <c r="G1731" s="158"/>
    </row>
    <row r="1732" spans="1:7">
      <c r="A1732" s="219"/>
      <c r="B1732" s="224"/>
      <c r="C1732" s="219"/>
      <c r="D1732" s="220">
        <v>-114.123133333333</v>
      </c>
      <c r="E1732" s="166"/>
      <c r="F1732" s="220"/>
      <c r="G1732" s="158"/>
    </row>
    <row r="1733" spans="1:7">
      <c r="A1733" s="219">
        <v>195</v>
      </c>
      <c r="B1733" s="109" t="s">
        <v>313</v>
      </c>
      <c r="C1733" s="173" t="s">
        <v>26</v>
      </c>
      <c r="D1733" s="223">
        <v>230</v>
      </c>
      <c r="E1733" s="164">
        <v>106.33561058698474</v>
      </c>
      <c r="F1733" s="220">
        <v>83.463409018397002</v>
      </c>
      <c r="G1733" s="158">
        <f t="shared" ref="G1733" si="322">D1733*E1733</f>
        <v>24457.190435006491</v>
      </c>
    </row>
    <row r="1734" spans="1:7">
      <c r="A1734" s="219"/>
      <c r="B1734" s="109"/>
      <c r="C1734" s="173"/>
      <c r="D1734" s="223">
        <v>-73.012733333333301</v>
      </c>
      <c r="E1734" s="165"/>
      <c r="F1734" s="220"/>
      <c r="G1734" s="158"/>
    </row>
    <row r="1735" spans="1:7">
      <c r="A1735" s="219"/>
      <c r="B1735" s="109"/>
      <c r="C1735" s="173"/>
      <c r="D1735" s="223">
        <v>-78.151533333333305</v>
      </c>
      <c r="E1735" s="165"/>
      <c r="F1735" s="220"/>
      <c r="G1735" s="158"/>
    </row>
    <row r="1736" spans="1:7">
      <c r="A1736" s="219"/>
      <c r="B1736" s="109"/>
      <c r="C1736" s="173"/>
      <c r="D1736" s="223">
        <v>-83.290333333333294</v>
      </c>
      <c r="E1736" s="165"/>
      <c r="F1736" s="220"/>
      <c r="G1736" s="158"/>
    </row>
    <row r="1737" spans="1:7">
      <c r="A1737" s="219"/>
      <c r="B1737" s="109"/>
      <c r="C1737" s="173"/>
      <c r="D1737" s="223">
        <v>-88.429133333333297</v>
      </c>
      <c r="E1737" s="166"/>
      <c r="F1737" s="220"/>
      <c r="G1737" s="158"/>
    </row>
    <row r="1738" spans="1:7">
      <c r="A1738" s="219">
        <f>+A1733+1</f>
        <v>196</v>
      </c>
      <c r="B1738" s="224" t="s">
        <v>308</v>
      </c>
      <c r="C1738" s="219" t="s">
        <v>48</v>
      </c>
      <c r="D1738" s="220">
        <v>14.162000000000001</v>
      </c>
      <c r="E1738" s="164">
        <v>352.1481484940262</v>
      </c>
      <c r="F1738" s="220">
        <v>276.40302990300006</v>
      </c>
      <c r="G1738" s="158">
        <f t="shared" ref="G1738" si="323">D1738*E1738</f>
        <v>4987.1220789723993</v>
      </c>
    </row>
    <row r="1739" spans="1:7">
      <c r="A1739" s="219"/>
      <c r="B1739" s="224"/>
      <c r="C1739" s="219"/>
      <c r="D1739" s="220">
        <v>-98.706733333333304</v>
      </c>
      <c r="E1739" s="165"/>
      <c r="F1739" s="220"/>
      <c r="G1739" s="158"/>
    </row>
    <row r="1740" spans="1:7">
      <c r="A1740" s="219"/>
      <c r="B1740" s="224"/>
      <c r="C1740" s="219"/>
      <c r="D1740" s="220">
        <v>-103.84553333333299</v>
      </c>
      <c r="E1740" s="165"/>
      <c r="F1740" s="220"/>
      <c r="G1740" s="158"/>
    </row>
    <row r="1741" spans="1:7">
      <c r="A1741" s="219"/>
      <c r="B1741" s="224"/>
      <c r="C1741" s="219"/>
      <c r="D1741" s="220">
        <v>-108.984333333333</v>
      </c>
      <c r="E1741" s="165"/>
      <c r="F1741" s="220"/>
      <c r="G1741" s="158"/>
    </row>
    <row r="1742" spans="1:7">
      <c r="A1742" s="219"/>
      <c r="B1742" s="224"/>
      <c r="C1742" s="219"/>
      <c r="D1742" s="220">
        <v>-114.123133333333</v>
      </c>
      <c r="E1742" s="166"/>
      <c r="F1742" s="220"/>
      <c r="G1742" s="158"/>
    </row>
    <row r="1743" spans="1:7">
      <c r="A1743" s="219">
        <v>197</v>
      </c>
      <c r="B1743" s="224" t="s">
        <v>309</v>
      </c>
      <c r="C1743" s="219" t="s">
        <v>48</v>
      </c>
      <c r="D1743" s="220">
        <v>9.7669999999999995</v>
      </c>
      <c r="E1743" s="164">
        <v>447.45998030183949</v>
      </c>
      <c r="F1743" s="220">
        <v>351.21381397200003</v>
      </c>
      <c r="G1743" s="158">
        <f t="shared" ref="G1743" si="324">D1743*E1743</f>
        <v>4370.3416276080661</v>
      </c>
    </row>
    <row r="1744" spans="1:7">
      <c r="A1744" s="219"/>
      <c r="B1744" s="224"/>
      <c r="C1744" s="219"/>
      <c r="D1744" s="220">
        <v>-98.706733333333304</v>
      </c>
      <c r="E1744" s="165"/>
      <c r="F1744" s="220"/>
      <c r="G1744" s="158"/>
    </row>
    <row r="1745" spans="1:7">
      <c r="A1745" s="219"/>
      <c r="B1745" s="224"/>
      <c r="C1745" s="219"/>
      <c r="D1745" s="220">
        <v>-103.84553333333299</v>
      </c>
      <c r="E1745" s="165"/>
      <c r="F1745" s="220"/>
      <c r="G1745" s="158"/>
    </row>
    <row r="1746" spans="1:7">
      <c r="A1746" s="219"/>
      <c r="B1746" s="224"/>
      <c r="C1746" s="219"/>
      <c r="D1746" s="220">
        <v>-108.984333333333</v>
      </c>
      <c r="E1746" s="165"/>
      <c r="F1746" s="220"/>
      <c r="G1746" s="158"/>
    </row>
    <row r="1747" spans="1:7">
      <c r="A1747" s="219"/>
      <c r="B1747" s="224"/>
      <c r="C1747" s="219"/>
      <c r="D1747" s="220">
        <v>-114.123133333333</v>
      </c>
      <c r="E1747" s="166"/>
      <c r="F1747" s="220"/>
      <c r="G1747" s="158"/>
    </row>
    <row r="1748" spans="1:7">
      <c r="A1748" s="219">
        <v>198</v>
      </c>
      <c r="B1748" s="224" t="s">
        <v>310</v>
      </c>
      <c r="C1748" s="219" t="s">
        <v>48</v>
      </c>
      <c r="D1748" s="220">
        <v>1.617</v>
      </c>
      <c r="E1748" s="164">
        <v>443.21968935915891</v>
      </c>
      <c r="F1748" s="220">
        <v>347.88558615300002</v>
      </c>
      <c r="G1748" s="158">
        <f t="shared" ref="G1748" si="325">D1748*E1748</f>
        <v>716.68623769375995</v>
      </c>
    </row>
    <row r="1749" spans="1:7">
      <c r="A1749" s="219"/>
      <c r="B1749" s="224"/>
      <c r="C1749" s="219"/>
      <c r="D1749" s="220">
        <v>-98.706733333333304</v>
      </c>
      <c r="E1749" s="165"/>
      <c r="F1749" s="220"/>
      <c r="G1749" s="158"/>
    </row>
    <row r="1750" spans="1:7">
      <c r="A1750" s="219"/>
      <c r="B1750" s="224"/>
      <c r="C1750" s="219"/>
      <c r="D1750" s="220">
        <v>-103.84553333333299</v>
      </c>
      <c r="E1750" s="165"/>
      <c r="F1750" s="220"/>
      <c r="G1750" s="158"/>
    </row>
    <row r="1751" spans="1:7">
      <c r="A1751" s="219"/>
      <c r="B1751" s="224"/>
      <c r="C1751" s="219"/>
      <c r="D1751" s="220">
        <v>-108.984333333333</v>
      </c>
      <c r="E1751" s="165"/>
      <c r="F1751" s="220"/>
      <c r="G1751" s="158"/>
    </row>
    <row r="1752" spans="1:7">
      <c r="A1752" s="219"/>
      <c r="B1752" s="224"/>
      <c r="C1752" s="219"/>
      <c r="D1752" s="220">
        <v>-114.123133333333</v>
      </c>
      <c r="E1752" s="166"/>
      <c r="F1752" s="220"/>
      <c r="G1752" s="158"/>
    </row>
    <row r="1753" spans="1:7">
      <c r="A1753" s="219">
        <v>199</v>
      </c>
      <c r="B1753" s="109" t="s">
        <v>314</v>
      </c>
      <c r="C1753" s="173" t="s">
        <v>26</v>
      </c>
      <c r="D1753" s="223">
        <v>260</v>
      </c>
      <c r="E1753" s="164">
        <v>106.33561058698474</v>
      </c>
      <c r="F1753" s="220">
        <v>83.463409018397002</v>
      </c>
      <c r="G1753" s="158">
        <f t="shared" ref="G1753" si="326">D1753*E1753</f>
        <v>27647.258752616031</v>
      </c>
    </row>
    <row r="1754" spans="1:7">
      <c r="A1754" s="219"/>
      <c r="B1754" s="109"/>
      <c r="C1754" s="173"/>
      <c r="D1754" s="223">
        <v>-73.012733333333301</v>
      </c>
      <c r="E1754" s="165"/>
      <c r="F1754" s="220"/>
      <c r="G1754" s="158"/>
    </row>
    <row r="1755" spans="1:7">
      <c r="A1755" s="219"/>
      <c r="B1755" s="109"/>
      <c r="C1755" s="173"/>
      <c r="D1755" s="223">
        <v>-78.151533333333305</v>
      </c>
      <c r="E1755" s="165"/>
      <c r="F1755" s="220"/>
      <c r="G1755" s="158"/>
    </row>
    <row r="1756" spans="1:7">
      <c r="A1756" s="219"/>
      <c r="B1756" s="109"/>
      <c r="C1756" s="173"/>
      <c r="D1756" s="223">
        <v>-83.290333333333294</v>
      </c>
      <c r="E1756" s="165"/>
      <c r="F1756" s="220"/>
      <c r="G1756" s="158"/>
    </row>
    <row r="1757" spans="1:7">
      <c r="A1757" s="219"/>
      <c r="B1757" s="109"/>
      <c r="C1757" s="173"/>
      <c r="D1757" s="223">
        <v>-88.429133333333297</v>
      </c>
      <c r="E1757" s="166"/>
      <c r="F1757" s="220"/>
      <c r="G1757" s="158"/>
    </row>
    <row r="1758" spans="1:7">
      <c r="A1758" s="219">
        <f>+A1753+1</f>
        <v>200</v>
      </c>
      <c r="B1758" s="224" t="s">
        <v>308</v>
      </c>
      <c r="C1758" s="219" t="s">
        <v>48</v>
      </c>
      <c r="D1758" s="220">
        <v>15.084</v>
      </c>
      <c r="E1758" s="164">
        <v>352.1481484940262</v>
      </c>
      <c r="F1758" s="220">
        <v>276.40302990300006</v>
      </c>
      <c r="G1758" s="158">
        <f t="shared" ref="G1758" si="327">D1758*E1758</f>
        <v>5311.802671883891</v>
      </c>
    </row>
    <row r="1759" spans="1:7">
      <c r="A1759" s="219"/>
      <c r="B1759" s="224"/>
      <c r="C1759" s="219"/>
      <c r="D1759" s="220">
        <v>-98.706733333333304</v>
      </c>
      <c r="E1759" s="165"/>
      <c r="F1759" s="220"/>
      <c r="G1759" s="158"/>
    </row>
    <row r="1760" spans="1:7">
      <c r="A1760" s="219"/>
      <c r="B1760" s="224"/>
      <c r="C1760" s="219"/>
      <c r="D1760" s="220">
        <v>-103.84553333333299</v>
      </c>
      <c r="E1760" s="165"/>
      <c r="F1760" s="220"/>
      <c r="G1760" s="158"/>
    </row>
    <row r="1761" spans="1:7">
      <c r="A1761" s="219"/>
      <c r="B1761" s="224"/>
      <c r="C1761" s="219"/>
      <c r="D1761" s="220">
        <v>-108.984333333333</v>
      </c>
      <c r="E1761" s="165"/>
      <c r="F1761" s="220"/>
      <c r="G1761" s="158"/>
    </row>
    <row r="1762" spans="1:7">
      <c r="A1762" s="219"/>
      <c r="B1762" s="224"/>
      <c r="C1762" s="219"/>
      <c r="D1762" s="220">
        <v>-114.123133333333</v>
      </c>
      <c r="E1762" s="166"/>
      <c r="F1762" s="220"/>
      <c r="G1762" s="158"/>
    </row>
    <row r="1763" spans="1:7">
      <c r="A1763" s="219">
        <v>201</v>
      </c>
      <c r="B1763" s="224" t="s">
        <v>309</v>
      </c>
      <c r="C1763" s="219" t="s">
        <v>48</v>
      </c>
      <c r="D1763" s="220">
        <v>10.407999999999999</v>
      </c>
      <c r="E1763" s="164">
        <v>447.45998030183949</v>
      </c>
      <c r="F1763" s="220">
        <v>351.21381397200003</v>
      </c>
      <c r="G1763" s="158">
        <f t="shared" ref="G1763" si="328">D1763*E1763</f>
        <v>4657.1634749815448</v>
      </c>
    </row>
    <row r="1764" spans="1:7">
      <c r="A1764" s="219"/>
      <c r="B1764" s="224"/>
      <c r="C1764" s="219"/>
      <c r="D1764" s="220">
        <v>-98.706733333333304</v>
      </c>
      <c r="E1764" s="165"/>
      <c r="F1764" s="220"/>
      <c r="G1764" s="158"/>
    </row>
    <row r="1765" spans="1:7">
      <c r="A1765" s="219"/>
      <c r="B1765" s="224"/>
      <c r="C1765" s="219"/>
      <c r="D1765" s="220">
        <v>-103.84553333333299</v>
      </c>
      <c r="E1765" s="165"/>
      <c r="F1765" s="220"/>
      <c r="G1765" s="158"/>
    </row>
    <row r="1766" spans="1:7">
      <c r="A1766" s="219"/>
      <c r="B1766" s="224"/>
      <c r="C1766" s="219"/>
      <c r="D1766" s="220">
        <v>-108.984333333333</v>
      </c>
      <c r="E1766" s="165"/>
      <c r="F1766" s="220"/>
      <c r="G1766" s="158"/>
    </row>
    <row r="1767" spans="1:7">
      <c r="A1767" s="219"/>
      <c r="B1767" s="224"/>
      <c r="C1767" s="219"/>
      <c r="D1767" s="220">
        <v>-114.123133333333</v>
      </c>
      <c r="E1767" s="166"/>
      <c r="F1767" s="220"/>
      <c r="G1767" s="158"/>
    </row>
    <row r="1768" spans="1:7">
      <c r="A1768" s="219">
        <v>202</v>
      </c>
      <c r="B1768" s="224" t="s">
        <v>310</v>
      </c>
      <c r="C1768" s="219" t="s">
        <v>48</v>
      </c>
      <c r="D1768" s="220">
        <v>1.819</v>
      </c>
      <c r="E1768" s="164">
        <v>443.21968935915891</v>
      </c>
      <c r="F1768" s="220">
        <v>347.88558615300002</v>
      </c>
      <c r="G1768" s="158">
        <f t="shared" ref="G1768" si="329">D1768*E1768</f>
        <v>806.21661494430998</v>
      </c>
    </row>
    <row r="1769" spans="1:7">
      <c r="A1769" s="219"/>
      <c r="B1769" s="224"/>
      <c r="C1769" s="219"/>
      <c r="D1769" s="220">
        <v>-98.706733333333304</v>
      </c>
      <c r="E1769" s="165"/>
      <c r="F1769" s="220"/>
      <c r="G1769" s="158"/>
    </row>
    <row r="1770" spans="1:7">
      <c r="A1770" s="219"/>
      <c r="B1770" s="224"/>
      <c r="C1770" s="219"/>
      <c r="D1770" s="220">
        <v>-103.84553333333299</v>
      </c>
      <c r="E1770" s="165"/>
      <c r="F1770" s="220"/>
      <c r="G1770" s="158"/>
    </row>
    <row r="1771" spans="1:7">
      <c r="A1771" s="219"/>
      <c r="B1771" s="224"/>
      <c r="C1771" s="219"/>
      <c r="D1771" s="220">
        <v>-108.984333333333</v>
      </c>
      <c r="E1771" s="165"/>
      <c r="F1771" s="220"/>
      <c r="G1771" s="158"/>
    </row>
    <row r="1772" spans="1:7">
      <c r="A1772" s="219"/>
      <c r="B1772" s="224"/>
      <c r="C1772" s="219"/>
      <c r="D1772" s="220">
        <v>-114.123133333333</v>
      </c>
      <c r="E1772" s="166"/>
      <c r="F1772" s="220"/>
      <c r="G1772" s="158"/>
    </row>
    <row r="1773" spans="1:7">
      <c r="A1773" s="219">
        <v>203</v>
      </c>
      <c r="B1773" s="109" t="s">
        <v>315</v>
      </c>
      <c r="C1773" s="173" t="s">
        <v>26</v>
      </c>
      <c r="D1773" s="223">
        <v>3</v>
      </c>
      <c r="E1773" s="164">
        <v>106.33561058698474</v>
      </c>
      <c r="F1773" s="220">
        <v>83.463409018397002</v>
      </c>
      <c r="G1773" s="158">
        <f t="shared" ref="G1773" si="330">D1773*E1773</f>
        <v>319.00683176095424</v>
      </c>
    </row>
    <row r="1774" spans="1:7">
      <c r="A1774" s="219"/>
      <c r="B1774" s="109"/>
      <c r="C1774" s="173"/>
      <c r="D1774" s="223">
        <v>-73.012733333333301</v>
      </c>
      <c r="E1774" s="165"/>
      <c r="F1774" s="220"/>
      <c r="G1774" s="158"/>
    </row>
    <row r="1775" spans="1:7">
      <c r="A1775" s="219"/>
      <c r="B1775" s="109"/>
      <c r="C1775" s="173"/>
      <c r="D1775" s="223">
        <v>-78.151533333333305</v>
      </c>
      <c r="E1775" s="165"/>
      <c r="F1775" s="220"/>
      <c r="G1775" s="158"/>
    </row>
    <row r="1776" spans="1:7">
      <c r="A1776" s="219"/>
      <c r="B1776" s="109"/>
      <c r="C1776" s="173"/>
      <c r="D1776" s="223">
        <v>-83.290333333333294</v>
      </c>
      <c r="E1776" s="165"/>
      <c r="F1776" s="220"/>
      <c r="G1776" s="158"/>
    </row>
    <row r="1777" spans="1:7">
      <c r="A1777" s="219"/>
      <c r="B1777" s="109"/>
      <c r="C1777" s="173"/>
      <c r="D1777" s="223">
        <v>-88.429133333333297</v>
      </c>
      <c r="E1777" s="166"/>
      <c r="F1777" s="220"/>
      <c r="G1777" s="158"/>
    </row>
    <row r="1778" spans="1:7">
      <c r="A1778" s="219">
        <v>204</v>
      </c>
      <c r="B1778" s="224" t="s">
        <v>308</v>
      </c>
      <c r="C1778" s="219" t="s">
        <v>48</v>
      </c>
      <c r="D1778" s="220">
        <v>15.084</v>
      </c>
      <c r="E1778" s="164">
        <v>352.1481484940262</v>
      </c>
      <c r="F1778" s="220">
        <v>276.40302990300006</v>
      </c>
      <c r="G1778" s="158">
        <f t="shared" ref="G1778" si="331">D1778*E1778</f>
        <v>5311.802671883891</v>
      </c>
    </row>
    <row r="1779" spans="1:7">
      <c r="A1779" s="219"/>
      <c r="B1779" s="224"/>
      <c r="C1779" s="219"/>
      <c r="D1779" s="220">
        <v>-98.706733333333304</v>
      </c>
      <c r="E1779" s="165"/>
      <c r="F1779" s="220"/>
      <c r="G1779" s="158"/>
    </row>
    <row r="1780" spans="1:7">
      <c r="A1780" s="219"/>
      <c r="B1780" s="224"/>
      <c r="C1780" s="219"/>
      <c r="D1780" s="220">
        <v>-103.84553333333299</v>
      </c>
      <c r="E1780" s="165"/>
      <c r="F1780" s="220"/>
      <c r="G1780" s="158"/>
    </row>
    <row r="1781" spans="1:7">
      <c r="A1781" s="219"/>
      <c r="B1781" s="224"/>
      <c r="C1781" s="219"/>
      <c r="D1781" s="220">
        <v>-108.984333333333</v>
      </c>
      <c r="E1781" s="165"/>
      <c r="F1781" s="220"/>
      <c r="G1781" s="158"/>
    </row>
    <row r="1782" spans="1:7">
      <c r="A1782" s="219"/>
      <c r="B1782" s="224"/>
      <c r="C1782" s="219"/>
      <c r="D1782" s="220">
        <v>-114.123133333333</v>
      </c>
      <c r="E1782" s="166"/>
      <c r="F1782" s="220"/>
      <c r="G1782" s="158"/>
    </row>
    <row r="1783" spans="1:7">
      <c r="A1783" s="219">
        <v>205</v>
      </c>
      <c r="B1783" s="224" t="s">
        <v>309</v>
      </c>
      <c r="C1783" s="219" t="s">
        <v>48</v>
      </c>
      <c r="D1783" s="220">
        <v>10.407999999999999</v>
      </c>
      <c r="E1783" s="164">
        <v>447.45998030183949</v>
      </c>
      <c r="F1783" s="220">
        <v>351.21381397200003</v>
      </c>
      <c r="G1783" s="158">
        <f t="shared" ref="G1783" si="332">D1783*E1783</f>
        <v>4657.1634749815448</v>
      </c>
    </row>
    <row r="1784" spans="1:7">
      <c r="A1784" s="219"/>
      <c r="B1784" s="224"/>
      <c r="C1784" s="219"/>
      <c r="D1784" s="220">
        <v>-98.706733333333304</v>
      </c>
      <c r="E1784" s="165"/>
      <c r="F1784" s="220"/>
      <c r="G1784" s="158"/>
    </row>
    <row r="1785" spans="1:7">
      <c r="A1785" s="219"/>
      <c r="B1785" s="224"/>
      <c r="C1785" s="219"/>
      <c r="D1785" s="220">
        <v>-103.84553333333299</v>
      </c>
      <c r="E1785" s="165"/>
      <c r="F1785" s="220"/>
      <c r="G1785" s="158"/>
    </row>
    <row r="1786" spans="1:7">
      <c r="A1786" s="219"/>
      <c r="B1786" s="224"/>
      <c r="C1786" s="219"/>
      <c r="D1786" s="220">
        <v>-108.984333333333</v>
      </c>
      <c r="E1786" s="165"/>
      <c r="F1786" s="220"/>
      <c r="G1786" s="158"/>
    </row>
    <row r="1787" spans="1:7">
      <c r="A1787" s="219"/>
      <c r="B1787" s="224"/>
      <c r="C1787" s="219"/>
      <c r="D1787" s="220">
        <v>-114.123133333333</v>
      </c>
      <c r="E1787" s="166"/>
      <c r="F1787" s="220"/>
      <c r="G1787" s="158"/>
    </row>
    <row r="1788" spans="1:7">
      <c r="A1788" s="219">
        <v>206</v>
      </c>
      <c r="B1788" s="224" t="s">
        <v>310</v>
      </c>
      <c r="C1788" s="219" t="s">
        <v>48</v>
      </c>
      <c r="D1788" s="220">
        <v>1.819</v>
      </c>
      <c r="E1788" s="164">
        <v>443.21968935915891</v>
      </c>
      <c r="F1788" s="220">
        <v>347.88558615300002</v>
      </c>
      <c r="G1788" s="158">
        <f t="shared" ref="G1788" si="333">D1788*E1788</f>
        <v>806.21661494430998</v>
      </c>
    </row>
    <row r="1789" spans="1:7">
      <c r="A1789" s="219"/>
      <c r="B1789" s="224"/>
      <c r="C1789" s="219"/>
      <c r="D1789" s="220">
        <v>-98.706733333333304</v>
      </c>
      <c r="E1789" s="165"/>
      <c r="F1789" s="220"/>
      <c r="G1789" s="158"/>
    </row>
    <row r="1790" spans="1:7">
      <c r="A1790" s="219"/>
      <c r="B1790" s="224"/>
      <c r="C1790" s="219"/>
      <c r="D1790" s="220">
        <v>-103.84553333333299</v>
      </c>
      <c r="E1790" s="165"/>
      <c r="F1790" s="220"/>
      <c r="G1790" s="158"/>
    </row>
    <row r="1791" spans="1:7">
      <c r="A1791" s="219"/>
      <c r="B1791" s="224"/>
      <c r="C1791" s="219"/>
      <c r="D1791" s="220">
        <v>-108.984333333333</v>
      </c>
      <c r="E1791" s="165"/>
      <c r="F1791" s="220"/>
      <c r="G1791" s="158"/>
    </row>
    <row r="1792" spans="1:7">
      <c r="A1792" s="219"/>
      <c r="B1792" s="224"/>
      <c r="C1792" s="219"/>
      <c r="D1792" s="220">
        <v>-114.123133333333</v>
      </c>
      <c r="E1792" s="166"/>
      <c r="F1792" s="220"/>
      <c r="G1792" s="158"/>
    </row>
    <row r="1793" spans="1:7" ht="12.75" customHeight="1">
      <c r="A1793" s="219">
        <v>207</v>
      </c>
      <c r="B1793" s="109" t="s">
        <v>316</v>
      </c>
      <c r="C1793" s="173" t="s">
        <v>26</v>
      </c>
      <c r="D1793" s="223">
        <v>30</v>
      </c>
      <c r="E1793" s="164">
        <v>47.122772410099124</v>
      </c>
      <c r="F1793" s="220">
        <v>36.986924756759997</v>
      </c>
      <c r="G1793" s="158">
        <f t="shared" ref="G1793" si="334">D1793*E1793</f>
        <v>1413.6831723029736</v>
      </c>
    </row>
    <row r="1794" spans="1:7">
      <c r="A1794" s="219"/>
      <c r="B1794" s="109"/>
      <c r="C1794" s="173"/>
      <c r="D1794" s="223">
        <v>-73.012733333333301</v>
      </c>
      <c r="E1794" s="165"/>
      <c r="F1794" s="220"/>
      <c r="G1794" s="158"/>
    </row>
    <row r="1795" spans="1:7">
      <c r="A1795" s="219"/>
      <c r="B1795" s="109"/>
      <c r="C1795" s="173"/>
      <c r="D1795" s="223">
        <v>-78.151533333333305</v>
      </c>
      <c r="E1795" s="165"/>
      <c r="F1795" s="220"/>
      <c r="G1795" s="158"/>
    </row>
    <row r="1796" spans="1:7">
      <c r="A1796" s="219"/>
      <c r="B1796" s="109"/>
      <c r="C1796" s="173"/>
      <c r="D1796" s="223">
        <v>-83.290333333333294</v>
      </c>
      <c r="E1796" s="165"/>
      <c r="F1796" s="220"/>
      <c r="G1796" s="158"/>
    </row>
    <row r="1797" spans="1:7">
      <c r="A1797" s="219"/>
      <c r="B1797" s="109"/>
      <c r="C1797" s="173"/>
      <c r="D1797" s="223">
        <v>-88.429133333333297</v>
      </c>
      <c r="E1797" s="166"/>
      <c r="F1797" s="220"/>
      <c r="G1797" s="158"/>
    </row>
    <row r="1798" spans="1:7">
      <c r="A1798" s="219">
        <f>+A1793+1</f>
        <v>208</v>
      </c>
      <c r="B1798" s="224" t="s">
        <v>317</v>
      </c>
      <c r="C1798" s="219" t="s">
        <v>48</v>
      </c>
      <c r="D1798" s="220">
        <v>1.2230000000000001</v>
      </c>
      <c r="E1798" s="164">
        <v>364.28616346053104</v>
      </c>
      <c r="F1798" s="220">
        <v>285.93022500000001</v>
      </c>
      <c r="G1798" s="158">
        <f t="shared" ref="G1798" si="335">D1798*E1798</f>
        <v>445.52197791222949</v>
      </c>
    </row>
    <row r="1799" spans="1:7">
      <c r="A1799" s="219"/>
      <c r="B1799" s="224"/>
      <c r="C1799" s="219"/>
      <c r="D1799" s="220"/>
      <c r="E1799" s="165"/>
      <c r="F1799" s="220"/>
      <c r="G1799" s="158"/>
    </row>
    <row r="1800" spans="1:7">
      <c r="A1800" s="219"/>
      <c r="B1800" s="224"/>
      <c r="C1800" s="219"/>
      <c r="D1800" s="220"/>
      <c r="E1800" s="165"/>
      <c r="F1800" s="220"/>
      <c r="G1800" s="158"/>
    </row>
    <row r="1801" spans="1:7">
      <c r="A1801" s="219"/>
      <c r="B1801" s="224"/>
      <c r="C1801" s="219"/>
      <c r="D1801" s="220"/>
      <c r="E1801" s="165"/>
      <c r="F1801" s="220"/>
      <c r="G1801" s="158"/>
    </row>
    <row r="1802" spans="1:7">
      <c r="A1802" s="219"/>
      <c r="B1802" s="224"/>
      <c r="C1802" s="219"/>
      <c r="D1802" s="220"/>
      <c r="E1802" s="166"/>
      <c r="F1802" s="220"/>
      <c r="G1802" s="158"/>
    </row>
    <row r="1803" spans="1:7">
      <c r="A1803" s="219">
        <f>+A1798+1</f>
        <v>209</v>
      </c>
      <c r="B1803" s="109" t="s">
        <v>318</v>
      </c>
      <c r="C1803" s="173" t="s">
        <v>26</v>
      </c>
      <c r="D1803" s="223">
        <v>49.5</v>
      </c>
      <c r="E1803" s="164">
        <v>106.33561058698474</v>
      </c>
      <c r="F1803" s="220">
        <v>83.463409018397002</v>
      </c>
      <c r="G1803" s="158">
        <f t="shared" ref="G1803" si="336">D1803*E1803</f>
        <v>5263.6127240557444</v>
      </c>
    </row>
    <row r="1804" spans="1:7">
      <c r="A1804" s="219"/>
      <c r="B1804" s="109"/>
      <c r="C1804" s="173"/>
      <c r="D1804" s="223">
        <v>-73.012733333333301</v>
      </c>
      <c r="E1804" s="165"/>
      <c r="F1804" s="220"/>
      <c r="G1804" s="158"/>
    </row>
    <row r="1805" spans="1:7">
      <c r="A1805" s="219"/>
      <c r="B1805" s="109"/>
      <c r="C1805" s="173"/>
      <c r="D1805" s="223">
        <v>-78.151533333333305</v>
      </c>
      <c r="E1805" s="165"/>
      <c r="F1805" s="220"/>
      <c r="G1805" s="158"/>
    </row>
    <row r="1806" spans="1:7">
      <c r="A1806" s="219"/>
      <c r="B1806" s="109"/>
      <c r="C1806" s="173"/>
      <c r="D1806" s="223">
        <v>-83.290333333333294</v>
      </c>
      <c r="E1806" s="165"/>
      <c r="F1806" s="220"/>
      <c r="G1806" s="158"/>
    </row>
    <row r="1807" spans="1:7">
      <c r="A1807" s="219"/>
      <c r="B1807" s="109"/>
      <c r="C1807" s="173"/>
      <c r="D1807" s="223">
        <v>-88.429133333333297</v>
      </c>
      <c r="E1807" s="166"/>
      <c r="F1807" s="220"/>
      <c r="G1807" s="158"/>
    </row>
    <row r="1808" spans="1:7">
      <c r="A1808" s="227">
        <v>210</v>
      </c>
      <c r="B1808" s="230" t="s">
        <v>308</v>
      </c>
      <c r="C1808" s="227" t="s">
        <v>48</v>
      </c>
      <c r="D1808" s="233">
        <v>3.1589999999999998</v>
      </c>
      <c r="E1808" s="164">
        <v>352.1481484940262</v>
      </c>
      <c r="F1808" s="233">
        <v>276.40302990300006</v>
      </c>
      <c r="G1808" s="158">
        <f t="shared" ref="G1808" si="337">D1808*E1808</f>
        <v>1112.4360010926287</v>
      </c>
    </row>
    <row r="1809" spans="1:7">
      <c r="A1809" s="228"/>
      <c r="B1809" s="231"/>
      <c r="C1809" s="228"/>
      <c r="D1809" s="234">
        <v>-98.706733333333304</v>
      </c>
      <c r="E1809" s="165"/>
      <c r="F1809" s="234"/>
      <c r="G1809" s="158"/>
    </row>
    <row r="1810" spans="1:7">
      <c r="A1810" s="228"/>
      <c r="B1810" s="231"/>
      <c r="C1810" s="228"/>
      <c r="D1810" s="234">
        <v>-103.84553333333299</v>
      </c>
      <c r="E1810" s="165"/>
      <c r="F1810" s="234"/>
      <c r="G1810" s="158"/>
    </row>
    <row r="1811" spans="1:7">
      <c r="A1811" s="228"/>
      <c r="B1811" s="231"/>
      <c r="C1811" s="228"/>
      <c r="D1811" s="234">
        <v>-108.984333333333</v>
      </c>
      <c r="E1811" s="165"/>
      <c r="F1811" s="234"/>
      <c r="G1811" s="158"/>
    </row>
    <row r="1812" spans="1:7">
      <c r="A1812" s="229"/>
      <c r="B1812" s="232"/>
      <c r="C1812" s="229"/>
      <c r="D1812" s="235">
        <v>-114.123133333333</v>
      </c>
      <c r="E1812" s="166"/>
      <c r="F1812" s="235"/>
      <c r="G1812" s="158"/>
    </row>
    <row r="1813" spans="1:7">
      <c r="A1813" s="227">
        <v>211</v>
      </c>
      <c r="B1813" s="230" t="s">
        <v>309</v>
      </c>
      <c r="C1813" s="227" t="s">
        <v>48</v>
      </c>
      <c r="D1813" s="233">
        <v>2.194</v>
      </c>
      <c r="E1813" s="164">
        <v>447.45998030183949</v>
      </c>
      <c r="F1813" s="233">
        <v>351.21381397200003</v>
      </c>
      <c r="G1813" s="158">
        <f t="shared" ref="G1813" si="338">D1813*E1813</f>
        <v>981.72719678223586</v>
      </c>
    </row>
    <row r="1814" spans="1:7">
      <c r="A1814" s="228"/>
      <c r="B1814" s="231"/>
      <c r="C1814" s="228"/>
      <c r="D1814" s="234">
        <v>-98.706733333333304</v>
      </c>
      <c r="E1814" s="165"/>
      <c r="F1814" s="234"/>
      <c r="G1814" s="158"/>
    </row>
    <row r="1815" spans="1:7">
      <c r="A1815" s="228"/>
      <c r="B1815" s="231"/>
      <c r="C1815" s="228"/>
      <c r="D1815" s="234">
        <v>-103.84553333333299</v>
      </c>
      <c r="E1815" s="165"/>
      <c r="F1815" s="234"/>
      <c r="G1815" s="158"/>
    </row>
    <row r="1816" spans="1:7">
      <c r="A1816" s="228"/>
      <c r="B1816" s="231"/>
      <c r="C1816" s="228"/>
      <c r="D1816" s="234">
        <v>-108.984333333333</v>
      </c>
      <c r="E1816" s="165"/>
      <c r="F1816" s="234"/>
      <c r="G1816" s="158"/>
    </row>
    <row r="1817" spans="1:7">
      <c r="A1817" s="229"/>
      <c r="B1817" s="232"/>
      <c r="C1817" s="229"/>
      <c r="D1817" s="235">
        <v>-114.123133333333</v>
      </c>
      <c r="E1817" s="166"/>
      <c r="F1817" s="235"/>
      <c r="G1817" s="158"/>
    </row>
    <row r="1818" spans="1:7">
      <c r="A1818" s="227">
        <v>212</v>
      </c>
      <c r="B1818" s="230" t="s">
        <v>310</v>
      </c>
      <c r="C1818" s="227" t="s">
        <v>48</v>
      </c>
      <c r="D1818" s="233">
        <v>0.36499999999999999</v>
      </c>
      <c r="E1818" s="164">
        <v>443.21968935915891</v>
      </c>
      <c r="F1818" s="233">
        <v>347.88558615300002</v>
      </c>
      <c r="G1818" s="158">
        <f t="shared" ref="G1818" si="339">D1818*E1818</f>
        <v>161.77518661609301</v>
      </c>
    </row>
    <row r="1819" spans="1:7">
      <c r="A1819" s="228"/>
      <c r="B1819" s="231"/>
      <c r="C1819" s="228"/>
      <c r="D1819" s="234">
        <v>-98.706733333333304</v>
      </c>
      <c r="E1819" s="165"/>
      <c r="F1819" s="234"/>
      <c r="G1819" s="158"/>
    </row>
    <row r="1820" spans="1:7">
      <c r="A1820" s="228"/>
      <c r="B1820" s="231"/>
      <c r="C1820" s="228"/>
      <c r="D1820" s="234">
        <v>-103.84553333333299</v>
      </c>
      <c r="E1820" s="165"/>
      <c r="F1820" s="234"/>
      <c r="G1820" s="158"/>
    </row>
    <row r="1821" spans="1:7">
      <c r="A1821" s="228"/>
      <c r="B1821" s="231"/>
      <c r="C1821" s="228"/>
      <c r="D1821" s="234">
        <v>-108.984333333333</v>
      </c>
      <c r="E1821" s="165"/>
      <c r="F1821" s="234"/>
      <c r="G1821" s="158"/>
    </row>
    <row r="1822" spans="1:7">
      <c r="A1822" s="229"/>
      <c r="B1822" s="232"/>
      <c r="C1822" s="229"/>
      <c r="D1822" s="235">
        <v>-114.123133333333</v>
      </c>
      <c r="E1822" s="166"/>
      <c r="F1822" s="235"/>
      <c r="G1822" s="158"/>
    </row>
    <row r="1823" spans="1:7">
      <c r="A1823" s="219">
        <v>213</v>
      </c>
      <c r="B1823" s="109" t="s">
        <v>319</v>
      </c>
      <c r="C1823" s="173" t="s">
        <v>26</v>
      </c>
      <c r="D1823" s="223">
        <v>32</v>
      </c>
      <c r="E1823" s="164">
        <v>106.33561058698474</v>
      </c>
      <c r="F1823" s="220">
        <v>83.463409018397002</v>
      </c>
      <c r="G1823" s="158">
        <f t="shared" ref="G1823" si="340">D1823*E1823</f>
        <v>3402.7395387835118</v>
      </c>
    </row>
    <row r="1824" spans="1:7">
      <c r="A1824" s="219"/>
      <c r="B1824" s="109"/>
      <c r="C1824" s="173"/>
      <c r="D1824" s="223">
        <v>-73.012733333333301</v>
      </c>
      <c r="E1824" s="165"/>
      <c r="F1824" s="220"/>
      <c r="G1824" s="158"/>
    </row>
    <row r="1825" spans="1:7">
      <c r="A1825" s="219"/>
      <c r="B1825" s="109"/>
      <c r="C1825" s="173"/>
      <c r="D1825" s="223">
        <v>-78.151533333333305</v>
      </c>
      <c r="E1825" s="165"/>
      <c r="F1825" s="220"/>
      <c r="G1825" s="158"/>
    </row>
    <row r="1826" spans="1:7">
      <c r="A1826" s="219"/>
      <c r="B1826" s="109"/>
      <c r="C1826" s="173"/>
      <c r="D1826" s="223">
        <v>-83.290333333333294</v>
      </c>
      <c r="E1826" s="165"/>
      <c r="F1826" s="220"/>
      <c r="G1826" s="158"/>
    </row>
    <row r="1827" spans="1:7">
      <c r="A1827" s="219"/>
      <c r="B1827" s="109"/>
      <c r="C1827" s="173"/>
      <c r="D1827" s="223">
        <v>-88.429133333333297</v>
      </c>
      <c r="E1827" s="166"/>
      <c r="F1827" s="220"/>
      <c r="G1827" s="158"/>
    </row>
    <row r="1828" spans="1:7">
      <c r="A1828" s="219">
        <v>214</v>
      </c>
      <c r="B1828" s="224" t="s">
        <v>308</v>
      </c>
      <c r="C1828" s="219" t="s">
        <v>48</v>
      </c>
      <c r="D1828" s="220">
        <v>2.0059999999999998</v>
      </c>
      <c r="E1828" s="164">
        <v>352.1481484940262</v>
      </c>
      <c r="F1828" s="220">
        <v>276.40302990300006</v>
      </c>
      <c r="G1828" s="158">
        <f t="shared" ref="G1828" si="341">D1828*E1828</f>
        <v>706.40918587901649</v>
      </c>
    </row>
    <row r="1829" spans="1:7">
      <c r="A1829" s="219"/>
      <c r="B1829" s="224"/>
      <c r="C1829" s="219"/>
      <c r="D1829" s="220">
        <v>-98.706733333333304</v>
      </c>
      <c r="E1829" s="165"/>
      <c r="F1829" s="220"/>
      <c r="G1829" s="158"/>
    </row>
    <row r="1830" spans="1:7">
      <c r="A1830" s="219"/>
      <c r="B1830" s="224"/>
      <c r="C1830" s="219"/>
      <c r="D1830" s="220">
        <v>-103.84553333333299</v>
      </c>
      <c r="E1830" s="165"/>
      <c r="F1830" s="220"/>
      <c r="G1830" s="158"/>
    </row>
    <row r="1831" spans="1:7">
      <c r="A1831" s="219"/>
      <c r="B1831" s="224"/>
      <c r="C1831" s="219"/>
      <c r="D1831" s="220">
        <v>-108.984333333333</v>
      </c>
      <c r="E1831" s="165"/>
      <c r="F1831" s="220"/>
      <c r="G1831" s="158"/>
    </row>
    <row r="1832" spans="1:7">
      <c r="A1832" s="219"/>
      <c r="B1832" s="224"/>
      <c r="C1832" s="219"/>
      <c r="D1832" s="220">
        <v>-114.123133333333</v>
      </c>
      <c r="E1832" s="166"/>
      <c r="F1832" s="220"/>
      <c r="G1832" s="158"/>
    </row>
    <row r="1833" spans="1:7">
      <c r="A1833" s="219">
        <v>215</v>
      </c>
      <c r="B1833" s="224" t="s">
        <v>309</v>
      </c>
      <c r="C1833" s="219" t="s">
        <v>48</v>
      </c>
      <c r="D1833" s="220">
        <v>1.393</v>
      </c>
      <c r="E1833" s="164">
        <v>447.45998030183949</v>
      </c>
      <c r="F1833" s="220">
        <v>351.21381397200003</v>
      </c>
      <c r="G1833" s="158">
        <f t="shared" ref="G1833" si="342">D1833*E1833</f>
        <v>623.31175256046242</v>
      </c>
    </row>
    <row r="1834" spans="1:7">
      <c r="A1834" s="219"/>
      <c r="B1834" s="224"/>
      <c r="C1834" s="219"/>
      <c r="D1834" s="220">
        <v>-98.706733333333304</v>
      </c>
      <c r="E1834" s="165"/>
      <c r="F1834" s="220"/>
      <c r="G1834" s="158"/>
    </row>
    <row r="1835" spans="1:7">
      <c r="A1835" s="219"/>
      <c r="B1835" s="224"/>
      <c r="C1835" s="219"/>
      <c r="D1835" s="220">
        <v>-103.84553333333299</v>
      </c>
      <c r="E1835" s="165"/>
      <c r="F1835" s="220"/>
      <c r="G1835" s="158"/>
    </row>
    <row r="1836" spans="1:7">
      <c r="A1836" s="219"/>
      <c r="B1836" s="224"/>
      <c r="C1836" s="219"/>
      <c r="D1836" s="220">
        <v>-108.984333333333</v>
      </c>
      <c r="E1836" s="165"/>
      <c r="F1836" s="220"/>
      <c r="G1836" s="158"/>
    </row>
    <row r="1837" spans="1:7">
      <c r="A1837" s="219"/>
      <c r="B1837" s="224"/>
      <c r="C1837" s="219"/>
      <c r="D1837" s="220">
        <v>-114.123133333333</v>
      </c>
      <c r="E1837" s="166"/>
      <c r="F1837" s="220"/>
      <c r="G1837" s="158"/>
    </row>
    <row r="1838" spans="1:7">
      <c r="A1838" s="219">
        <v>216</v>
      </c>
      <c r="B1838" s="224" t="s">
        <v>310</v>
      </c>
      <c r="C1838" s="219" t="s">
        <v>48</v>
      </c>
      <c r="D1838" s="220">
        <v>0.23699999999999999</v>
      </c>
      <c r="E1838" s="164">
        <v>443.21968935915891</v>
      </c>
      <c r="F1838" s="220">
        <v>347.88558615300002</v>
      </c>
      <c r="G1838" s="158">
        <f t="shared" ref="G1838" si="343">D1838*E1838</f>
        <v>105.04306637812066</v>
      </c>
    </row>
    <row r="1839" spans="1:7">
      <c r="A1839" s="219"/>
      <c r="B1839" s="224"/>
      <c r="C1839" s="219"/>
      <c r="D1839" s="220">
        <v>-98.706733333333304</v>
      </c>
      <c r="E1839" s="165"/>
      <c r="F1839" s="220"/>
      <c r="G1839" s="158"/>
    </row>
    <row r="1840" spans="1:7">
      <c r="A1840" s="219"/>
      <c r="B1840" s="224"/>
      <c r="C1840" s="219"/>
      <c r="D1840" s="220">
        <v>-103.84553333333299</v>
      </c>
      <c r="E1840" s="165"/>
      <c r="F1840" s="220"/>
      <c r="G1840" s="158"/>
    </row>
    <row r="1841" spans="1:7">
      <c r="A1841" s="219"/>
      <c r="B1841" s="224"/>
      <c r="C1841" s="219"/>
      <c r="D1841" s="220">
        <v>-108.984333333333</v>
      </c>
      <c r="E1841" s="165"/>
      <c r="F1841" s="220"/>
      <c r="G1841" s="158"/>
    </row>
    <row r="1842" spans="1:7">
      <c r="A1842" s="219"/>
      <c r="B1842" s="224"/>
      <c r="C1842" s="219"/>
      <c r="D1842" s="220">
        <v>-114.123133333333</v>
      </c>
      <c r="E1842" s="166"/>
      <c r="F1842" s="220"/>
      <c r="G1842" s="158"/>
    </row>
    <row r="1843" spans="1:7" ht="12.75" customHeight="1">
      <c r="A1843" s="219">
        <v>217</v>
      </c>
      <c r="B1843" s="109" t="s">
        <v>320</v>
      </c>
      <c r="C1843" s="173" t="s">
        <v>26</v>
      </c>
      <c r="D1843" s="223">
        <v>17</v>
      </c>
      <c r="E1843" s="164">
        <v>47.122772410099124</v>
      </c>
      <c r="F1843" s="220">
        <v>36.986924756759997</v>
      </c>
      <c r="G1843" s="158">
        <f t="shared" ref="G1843" si="344">D1843*E1843</f>
        <v>801.08713097168516</v>
      </c>
    </row>
    <row r="1844" spans="1:7">
      <c r="A1844" s="219"/>
      <c r="B1844" s="109"/>
      <c r="C1844" s="173"/>
      <c r="D1844" s="223">
        <v>-73.012733333333301</v>
      </c>
      <c r="E1844" s="165"/>
      <c r="F1844" s="220"/>
      <c r="G1844" s="158"/>
    </row>
    <row r="1845" spans="1:7">
      <c r="A1845" s="219"/>
      <c r="B1845" s="109"/>
      <c r="C1845" s="173"/>
      <c r="D1845" s="223">
        <v>-78.151533333333305</v>
      </c>
      <c r="E1845" s="165"/>
      <c r="F1845" s="220"/>
      <c r="G1845" s="158"/>
    </row>
    <row r="1846" spans="1:7">
      <c r="A1846" s="219"/>
      <c r="B1846" s="109"/>
      <c r="C1846" s="173"/>
      <c r="D1846" s="223">
        <v>-83.290333333333294</v>
      </c>
      <c r="E1846" s="165"/>
      <c r="F1846" s="220"/>
      <c r="G1846" s="158"/>
    </row>
    <row r="1847" spans="1:7">
      <c r="A1847" s="219"/>
      <c r="B1847" s="109"/>
      <c r="C1847" s="173"/>
      <c r="D1847" s="223">
        <v>-88.429133333333297</v>
      </c>
      <c r="E1847" s="166"/>
      <c r="F1847" s="220"/>
      <c r="G1847" s="158"/>
    </row>
    <row r="1848" spans="1:7">
      <c r="A1848" s="219">
        <f>+A1843+1</f>
        <v>218</v>
      </c>
      <c r="B1848" s="224" t="s">
        <v>317</v>
      </c>
      <c r="C1848" s="219" t="s">
        <v>48</v>
      </c>
      <c r="D1848" s="220">
        <v>0.73799999999999999</v>
      </c>
      <c r="E1848" s="164">
        <v>364.28616346053104</v>
      </c>
      <c r="F1848" s="220">
        <v>285.93022500000001</v>
      </c>
      <c r="G1848" s="158">
        <f t="shared" ref="G1848" si="345">D1848*E1848</f>
        <v>268.84318863387193</v>
      </c>
    </row>
    <row r="1849" spans="1:7">
      <c r="A1849" s="219"/>
      <c r="B1849" s="224"/>
      <c r="C1849" s="219"/>
      <c r="D1849" s="220"/>
      <c r="E1849" s="165"/>
      <c r="F1849" s="220"/>
      <c r="G1849" s="158"/>
    </row>
    <row r="1850" spans="1:7">
      <c r="A1850" s="219"/>
      <c r="B1850" s="224"/>
      <c r="C1850" s="219"/>
      <c r="D1850" s="220"/>
      <c r="E1850" s="165"/>
      <c r="F1850" s="220"/>
      <c r="G1850" s="158"/>
    </row>
    <row r="1851" spans="1:7">
      <c r="A1851" s="219"/>
      <c r="B1851" s="224"/>
      <c r="C1851" s="219"/>
      <c r="D1851" s="220"/>
      <c r="E1851" s="165"/>
      <c r="F1851" s="220"/>
      <c r="G1851" s="158"/>
    </row>
    <row r="1852" spans="1:7">
      <c r="A1852" s="219"/>
      <c r="B1852" s="224"/>
      <c r="C1852" s="219"/>
      <c r="D1852" s="220"/>
      <c r="E1852" s="166"/>
      <c r="F1852" s="220"/>
      <c r="G1852" s="158"/>
    </row>
    <row r="1853" spans="1:7">
      <c r="A1853" s="219">
        <f>+A1848+1</f>
        <v>219</v>
      </c>
      <c r="B1853" s="109" t="s">
        <v>321</v>
      </c>
      <c r="C1853" s="173" t="s">
        <v>26</v>
      </c>
      <c r="D1853" s="223">
        <v>31</v>
      </c>
      <c r="E1853" s="164">
        <v>106.33561058698474</v>
      </c>
      <c r="F1853" s="220">
        <v>83.463409018397002</v>
      </c>
      <c r="G1853" s="158">
        <f t="shared" ref="G1853" si="346">D1853*E1853</f>
        <v>3296.403928196527</v>
      </c>
    </row>
    <row r="1854" spans="1:7">
      <c r="A1854" s="219"/>
      <c r="B1854" s="109"/>
      <c r="C1854" s="173"/>
      <c r="D1854" s="223">
        <v>-73.012733333333301</v>
      </c>
      <c r="E1854" s="165"/>
      <c r="F1854" s="220"/>
      <c r="G1854" s="158"/>
    </row>
    <row r="1855" spans="1:7">
      <c r="A1855" s="219"/>
      <c r="B1855" s="109"/>
      <c r="C1855" s="173"/>
      <c r="D1855" s="223">
        <v>-78.151533333333305</v>
      </c>
      <c r="E1855" s="165"/>
      <c r="F1855" s="220"/>
      <c r="G1855" s="158"/>
    </row>
    <row r="1856" spans="1:7">
      <c r="A1856" s="219"/>
      <c r="B1856" s="109"/>
      <c r="C1856" s="173"/>
      <c r="D1856" s="223">
        <v>-83.290333333333294</v>
      </c>
      <c r="E1856" s="165"/>
      <c r="F1856" s="220"/>
      <c r="G1856" s="158"/>
    </row>
    <row r="1857" spans="1:7">
      <c r="A1857" s="219"/>
      <c r="B1857" s="109"/>
      <c r="C1857" s="173"/>
      <c r="D1857" s="223">
        <v>-88.429133333333297</v>
      </c>
      <c r="E1857" s="166"/>
      <c r="F1857" s="220"/>
      <c r="G1857" s="158"/>
    </row>
    <row r="1858" spans="1:7">
      <c r="A1858" s="219">
        <v>220</v>
      </c>
      <c r="B1858" s="224" t="s">
        <v>308</v>
      </c>
      <c r="C1858" s="219" t="s">
        <v>48</v>
      </c>
      <c r="D1858" s="220">
        <v>1.9079999999999999</v>
      </c>
      <c r="E1858" s="164">
        <v>352.1481484940262</v>
      </c>
      <c r="F1858" s="220">
        <v>276.40302990300006</v>
      </c>
      <c r="G1858" s="158">
        <f t="shared" ref="G1858" si="347">D1858*E1858</f>
        <v>671.89866732660198</v>
      </c>
    </row>
    <row r="1859" spans="1:7">
      <c r="A1859" s="219"/>
      <c r="B1859" s="224"/>
      <c r="C1859" s="219"/>
      <c r="D1859" s="220">
        <v>-98.706733333333304</v>
      </c>
      <c r="E1859" s="165"/>
      <c r="F1859" s="220"/>
      <c r="G1859" s="158"/>
    </row>
    <row r="1860" spans="1:7">
      <c r="A1860" s="219"/>
      <c r="B1860" s="224"/>
      <c r="C1860" s="219"/>
      <c r="D1860" s="220">
        <v>-103.84553333333299</v>
      </c>
      <c r="E1860" s="165"/>
      <c r="F1860" s="220"/>
      <c r="G1860" s="158"/>
    </row>
    <row r="1861" spans="1:7">
      <c r="A1861" s="219"/>
      <c r="B1861" s="224"/>
      <c r="C1861" s="219"/>
      <c r="D1861" s="220">
        <v>-108.984333333333</v>
      </c>
      <c r="E1861" s="165"/>
      <c r="F1861" s="220"/>
      <c r="G1861" s="158"/>
    </row>
    <row r="1862" spans="1:7">
      <c r="A1862" s="219"/>
      <c r="B1862" s="224"/>
      <c r="C1862" s="219"/>
      <c r="D1862" s="220">
        <v>-114.123133333333</v>
      </c>
      <c r="E1862" s="166"/>
      <c r="F1862" s="220"/>
      <c r="G1862" s="158"/>
    </row>
    <row r="1863" spans="1:7">
      <c r="A1863" s="219">
        <v>221</v>
      </c>
      <c r="B1863" s="224" t="s">
        <v>309</v>
      </c>
      <c r="C1863" s="219" t="s">
        <v>48</v>
      </c>
      <c r="D1863" s="220">
        <v>1.325</v>
      </c>
      <c r="E1863" s="164">
        <v>447.45998030183949</v>
      </c>
      <c r="F1863" s="220">
        <v>351.21381397200003</v>
      </c>
      <c r="G1863" s="158">
        <f t="shared" ref="G1863" si="348">D1863*E1863</f>
        <v>592.88447389993735</v>
      </c>
    </row>
    <row r="1864" spans="1:7">
      <c r="A1864" s="219"/>
      <c r="B1864" s="224"/>
      <c r="C1864" s="219"/>
      <c r="D1864" s="220">
        <v>-98.706733333333304</v>
      </c>
      <c r="E1864" s="165"/>
      <c r="F1864" s="220"/>
      <c r="G1864" s="158"/>
    </row>
    <row r="1865" spans="1:7">
      <c r="A1865" s="219"/>
      <c r="B1865" s="224"/>
      <c r="C1865" s="219"/>
      <c r="D1865" s="220">
        <v>-103.84553333333299</v>
      </c>
      <c r="E1865" s="165"/>
      <c r="F1865" s="220"/>
      <c r="G1865" s="158"/>
    </row>
    <row r="1866" spans="1:7">
      <c r="A1866" s="219"/>
      <c r="B1866" s="224"/>
      <c r="C1866" s="219"/>
      <c r="D1866" s="220">
        <v>-108.984333333333</v>
      </c>
      <c r="E1866" s="165"/>
      <c r="F1866" s="220"/>
      <c r="G1866" s="158"/>
    </row>
    <row r="1867" spans="1:7">
      <c r="A1867" s="219"/>
      <c r="B1867" s="224"/>
      <c r="C1867" s="219"/>
      <c r="D1867" s="220">
        <v>-114.123133333333</v>
      </c>
      <c r="E1867" s="166"/>
      <c r="F1867" s="220"/>
      <c r="G1867" s="158"/>
    </row>
    <row r="1868" spans="1:7">
      <c r="A1868" s="219">
        <v>222</v>
      </c>
      <c r="B1868" s="224" t="s">
        <v>310</v>
      </c>
      <c r="C1868" s="219" t="s">
        <v>48</v>
      </c>
      <c r="D1868" s="220">
        <v>0.22700000000000001</v>
      </c>
      <c r="E1868" s="164">
        <v>447.59112332068531</v>
      </c>
      <c r="F1868" s="220">
        <v>351.31674885300004</v>
      </c>
      <c r="G1868" s="158">
        <f t="shared" ref="G1868" si="349">D1868*E1868</f>
        <v>101.60318499379557</v>
      </c>
    </row>
    <row r="1869" spans="1:7">
      <c r="A1869" s="219"/>
      <c r="B1869" s="224"/>
      <c r="C1869" s="219"/>
      <c r="D1869" s="220">
        <v>-98.706733333333304</v>
      </c>
      <c r="E1869" s="165"/>
      <c r="F1869" s="220"/>
      <c r="G1869" s="158"/>
    </row>
    <row r="1870" spans="1:7">
      <c r="A1870" s="219"/>
      <c r="B1870" s="224"/>
      <c r="C1870" s="219"/>
      <c r="D1870" s="220">
        <v>-103.84553333333299</v>
      </c>
      <c r="E1870" s="165"/>
      <c r="F1870" s="220"/>
      <c r="G1870" s="158"/>
    </row>
    <row r="1871" spans="1:7">
      <c r="A1871" s="219"/>
      <c r="B1871" s="224"/>
      <c r="C1871" s="219"/>
      <c r="D1871" s="220">
        <v>-108.984333333333</v>
      </c>
      <c r="E1871" s="165"/>
      <c r="F1871" s="220"/>
      <c r="G1871" s="158"/>
    </row>
    <row r="1872" spans="1:7">
      <c r="A1872" s="219"/>
      <c r="B1872" s="224"/>
      <c r="C1872" s="219"/>
      <c r="D1872" s="220">
        <v>-114.123133333333</v>
      </c>
      <c r="E1872" s="166"/>
      <c r="F1872" s="220"/>
      <c r="G1872" s="158"/>
    </row>
    <row r="1873" spans="1:7" ht="9.75" customHeight="1">
      <c r="A1873" s="149"/>
      <c r="B1873" s="150" t="s">
        <v>322</v>
      </c>
      <c r="C1873" s="152"/>
      <c r="D1873" s="153"/>
      <c r="E1873" s="164"/>
      <c r="F1873" s="154"/>
      <c r="G1873" s="158"/>
    </row>
    <row r="1874" spans="1:7" ht="9.75" customHeight="1">
      <c r="A1874" s="149"/>
      <c r="B1874" s="151"/>
      <c r="C1874" s="152"/>
      <c r="D1874" s="153"/>
      <c r="E1874" s="165"/>
      <c r="F1874" s="155"/>
      <c r="G1874" s="158"/>
    </row>
    <row r="1875" spans="1:7" ht="9.75" customHeight="1">
      <c r="A1875" s="149"/>
      <c r="B1875" s="151"/>
      <c r="C1875" s="152"/>
      <c r="D1875" s="153"/>
      <c r="E1875" s="165"/>
      <c r="F1875" s="155"/>
      <c r="G1875" s="158"/>
    </row>
    <row r="1876" spans="1:7" ht="9.75" customHeight="1">
      <c r="A1876" s="149"/>
      <c r="B1876" s="151"/>
      <c r="C1876" s="152"/>
      <c r="D1876" s="153"/>
      <c r="E1876" s="165"/>
      <c r="F1876" s="155"/>
      <c r="G1876" s="158"/>
    </row>
    <row r="1877" spans="1:7" ht="9.75" customHeight="1">
      <c r="A1877" s="149"/>
      <c r="B1877" s="151"/>
      <c r="C1877" s="152"/>
      <c r="D1877" s="153"/>
      <c r="E1877" s="166"/>
      <c r="F1877" s="156"/>
      <c r="G1877" s="158"/>
    </row>
    <row r="1878" spans="1:7" s="73" customFormat="1">
      <c r="A1878" s="240"/>
      <c r="B1878" s="241" t="s">
        <v>323</v>
      </c>
      <c r="C1878" s="240"/>
      <c r="D1878" s="242"/>
      <c r="E1878" s="164">
        <v>0</v>
      </c>
      <c r="F1878" s="200">
        <v>0</v>
      </c>
      <c r="G1878" s="158">
        <f t="shared" ref="G1878" si="350">D1878*E1878</f>
        <v>0</v>
      </c>
    </row>
    <row r="1879" spans="1:7" s="73" customFormat="1">
      <c r="A1879" s="240"/>
      <c r="B1879" s="241"/>
      <c r="C1879" s="240"/>
      <c r="D1879" s="242"/>
      <c r="E1879" s="165"/>
      <c r="F1879" s="200"/>
      <c r="G1879" s="158"/>
    </row>
    <row r="1880" spans="1:7" s="73" customFormat="1">
      <c r="A1880" s="240"/>
      <c r="B1880" s="241"/>
      <c r="C1880" s="240"/>
      <c r="D1880" s="242"/>
      <c r="E1880" s="165"/>
      <c r="F1880" s="200"/>
      <c r="G1880" s="158"/>
    </row>
    <row r="1881" spans="1:7" s="73" customFormat="1">
      <c r="A1881" s="240"/>
      <c r="B1881" s="241"/>
      <c r="C1881" s="240"/>
      <c r="D1881" s="242"/>
      <c r="E1881" s="165"/>
      <c r="F1881" s="200"/>
      <c r="G1881" s="158"/>
    </row>
    <row r="1882" spans="1:7" s="73" customFormat="1">
      <c r="A1882" s="240"/>
      <c r="B1882" s="241"/>
      <c r="C1882" s="240"/>
      <c r="D1882" s="242"/>
      <c r="E1882" s="166"/>
      <c r="F1882" s="200"/>
      <c r="G1882" s="158"/>
    </row>
    <row r="1883" spans="1:7" s="73" customFormat="1" ht="12.75" customHeight="1">
      <c r="A1883" s="236">
        <v>1</v>
      </c>
      <c r="B1883" s="237" t="s">
        <v>324</v>
      </c>
      <c r="C1883" s="238" t="s">
        <v>34</v>
      </c>
      <c r="D1883" s="239">
        <v>460</v>
      </c>
      <c r="E1883" s="164">
        <v>3.9310663901880374</v>
      </c>
      <c r="F1883" s="189">
        <v>3.08551575706</v>
      </c>
      <c r="G1883" s="158">
        <f t="shared" ref="G1883" si="351">D1883*E1883</f>
        <v>1808.2905394864972</v>
      </c>
    </row>
    <row r="1884" spans="1:7" s="73" customFormat="1">
      <c r="A1884" s="236"/>
      <c r="B1884" s="237"/>
      <c r="C1884" s="238"/>
      <c r="D1884" s="239"/>
      <c r="E1884" s="165"/>
      <c r="F1884" s="189"/>
      <c r="G1884" s="158"/>
    </row>
    <row r="1885" spans="1:7" s="73" customFormat="1">
      <c r="A1885" s="236"/>
      <c r="B1885" s="237"/>
      <c r="C1885" s="238"/>
      <c r="D1885" s="239"/>
      <c r="E1885" s="165"/>
      <c r="F1885" s="189"/>
      <c r="G1885" s="158"/>
    </row>
    <row r="1886" spans="1:7" s="73" customFormat="1">
      <c r="A1886" s="236"/>
      <c r="B1886" s="237"/>
      <c r="C1886" s="238"/>
      <c r="D1886" s="239"/>
      <c r="E1886" s="165"/>
      <c r="F1886" s="189"/>
      <c r="G1886" s="158"/>
    </row>
    <row r="1887" spans="1:7" s="73" customFormat="1">
      <c r="A1887" s="236"/>
      <c r="B1887" s="237"/>
      <c r="C1887" s="238"/>
      <c r="D1887" s="239"/>
      <c r="E1887" s="166"/>
      <c r="F1887" s="189"/>
      <c r="G1887" s="158"/>
    </row>
    <row r="1888" spans="1:7" s="73" customFormat="1" ht="12.75" customHeight="1">
      <c r="A1888" s="236">
        <f>+A1883+1</f>
        <v>2</v>
      </c>
      <c r="B1888" s="237" t="s">
        <v>325</v>
      </c>
      <c r="C1888" s="238" t="s">
        <v>34</v>
      </c>
      <c r="D1888" s="239">
        <v>175</v>
      </c>
      <c r="E1888" s="164">
        <v>3.5079491301097629</v>
      </c>
      <c r="F1888" s="189">
        <v>2.7534086788600001</v>
      </c>
      <c r="G1888" s="158">
        <f t="shared" ref="G1888" si="352">D1888*E1888</f>
        <v>613.8910977692085</v>
      </c>
    </row>
    <row r="1889" spans="1:7" s="73" customFormat="1">
      <c r="A1889" s="236"/>
      <c r="B1889" s="237"/>
      <c r="C1889" s="238"/>
      <c r="D1889" s="239"/>
      <c r="E1889" s="165"/>
      <c r="F1889" s="189"/>
      <c r="G1889" s="158"/>
    </row>
    <row r="1890" spans="1:7" s="73" customFormat="1">
      <c r="A1890" s="236"/>
      <c r="B1890" s="237"/>
      <c r="C1890" s="238"/>
      <c r="D1890" s="239"/>
      <c r="E1890" s="165"/>
      <c r="F1890" s="189"/>
      <c r="G1890" s="158"/>
    </row>
    <row r="1891" spans="1:7" s="73" customFormat="1">
      <c r="A1891" s="236"/>
      <c r="B1891" s="237"/>
      <c r="C1891" s="238"/>
      <c r="D1891" s="239"/>
      <c r="E1891" s="165"/>
      <c r="F1891" s="189"/>
      <c r="G1891" s="158"/>
    </row>
    <row r="1892" spans="1:7" s="73" customFormat="1">
      <c r="A1892" s="236"/>
      <c r="B1892" s="237"/>
      <c r="C1892" s="238"/>
      <c r="D1892" s="239"/>
      <c r="E1892" s="166"/>
      <c r="F1892" s="189"/>
      <c r="G1892" s="158"/>
    </row>
    <row r="1893" spans="1:7" s="73" customFormat="1" ht="12.75" customHeight="1">
      <c r="A1893" s="236">
        <f>+A1888+1</f>
        <v>3</v>
      </c>
      <c r="B1893" s="237" t="s">
        <v>326</v>
      </c>
      <c r="C1893" s="238" t="s">
        <v>34</v>
      </c>
      <c r="D1893" s="239">
        <v>45</v>
      </c>
      <c r="E1893" s="164">
        <v>3.6446693640221786</v>
      </c>
      <c r="F1893" s="189">
        <v>2.8607211468200004</v>
      </c>
      <c r="G1893" s="158">
        <f t="shared" ref="G1893" si="353">D1893*E1893</f>
        <v>164.01012138099804</v>
      </c>
    </row>
    <row r="1894" spans="1:7" s="73" customFormat="1">
      <c r="A1894" s="236"/>
      <c r="B1894" s="237"/>
      <c r="C1894" s="238"/>
      <c r="D1894" s="239"/>
      <c r="E1894" s="165"/>
      <c r="F1894" s="189"/>
      <c r="G1894" s="158"/>
    </row>
    <row r="1895" spans="1:7" s="73" customFormat="1">
      <c r="A1895" s="236"/>
      <c r="B1895" s="237"/>
      <c r="C1895" s="238"/>
      <c r="D1895" s="239"/>
      <c r="E1895" s="165"/>
      <c r="F1895" s="189"/>
      <c r="G1895" s="158"/>
    </row>
    <row r="1896" spans="1:7" s="73" customFormat="1">
      <c r="A1896" s="236"/>
      <c r="B1896" s="237"/>
      <c r="C1896" s="238"/>
      <c r="D1896" s="239"/>
      <c r="E1896" s="165"/>
      <c r="F1896" s="189"/>
      <c r="G1896" s="158"/>
    </row>
    <row r="1897" spans="1:7" s="73" customFormat="1" ht="22.5" customHeight="1">
      <c r="A1897" s="236"/>
      <c r="B1897" s="237"/>
      <c r="C1897" s="238"/>
      <c r="D1897" s="239"/>
      <c r="E1897" s="166"/>
      <c r="F1897" s="189"/>
      <c r="G1897" s="158"/>
    </row>
    <row r="1898" spans="1:7" s="73" customFormat="1" ht="12.75" customHeight="1">
      <c r="A1898" s="236">
        <f>+A1893+1</f>
        <v>4</v>
      </c>
      <c r="B1898" s="237" t="s">
        <v>327</v>
      </c>
      <c r="C1898" s="238" t="s">
        <v>34</v>
      </c>
      <c r="D1898" s="239">
        <v>77</v>
      </c>
      <c r="E1898" s="164">
        <v>6.4803975272741203</v>
      </c>
      <c r="F1898" s="189">
        <v>5.0864998699400008</v>
      </c>
      <c r="G1898" s="158">
        <f t="shared" ref="G1898" si="354">D1898*E1898</f>
        <v>498.99060960010729</v>
      </c>
    </row>
    <row r="1899" spans="1:7" s="73" customFormat="1">
      <c r="A1899" s="236"/>
      <c r="B1899" s="237"/>
      <c r="C1899" s="238"/>
      <c r="D1899" s="239"/>
      <c r="E1899" s="165"/>
      <c r="F1899" s="189"/>
      <c r="G1899" s="158"/>
    </row>
    <row r="1900" spans="1:7" s="73" customFormat="1">
      <c r="A1900" s="236"/>
      <c r="B1900" s="237"/>
      <c r="C1900" s="238"/>
      <c r="D1900" s="239"/>
      <c r="E1900" s="165"/>
      <c r="F1900" s="189"/>
      <c r="G1900" s="158"/>
    </row>
    <row r="1901" spans="1:7" s="73" customFormat="1">
      <c r="A1901" s="236"/>
      <c r="B1901" s="237"/>
      <c r="C1901" s="238"/>
      <c r="D1901" s="239"/>
      <c r="E1901" s="165"/>
      <c r="F1901" s="189"/>
      <c r="G1901" s="158"/>
    </row>
    <row r="1902" spans="1:7" s="73" customFormat="1">
      <c r="A1902" s="236"/>
      <c r="B1902" s="237"/>
      <c r="C1902" s="238"/>
      <c r="D1902" s="239"/>
      <c r="E1902" s="166"/>
      <c r="F1902" s="189"/>
      <c r="G1902" s="158"/>
    </row>
    <row r="1903" spans="1:7" s="73" customFormat="1">
      <c r="A1903" s="236">
        <f>+A1898+1</f>
        <v>5</v>
      </c>
      <c r="B1903" s="237" t="s">
        <v>328</v>
      </c>
      <c r="C1903" s="238" t="s">
        <v>34</v>
      </c>
      <c r="D1903" s="239">
        <v>168</v>
      </c>
      <c r="E1903" s="164">
        <v>8.8822382030951701</v>
      </c>
      <c r="F1903" s="189">
        <v>6.9717179038280008</v>
      </c>
      <c r="G1903" s="158">
        <f t="shared" ref="G1903" si="355">D1903*E1903</f>
        <v>1492.2160181199886</v>
      </c>
    </row>
    <row r="1904" spans="1:7" s="73" customFormat="1">
      <c r="A1904" s="236"/>
      <c r="B1904" s="237"/>
      <c r="C1904" s="238"/>
      <c r="D1904" s="239"/>
      <c r="E1904" s="165"/>
      <c r="F1904" s="189"/>
      <c r="G1904" s="158"/>
    </row>
    <row r="1905" spans="1:7" s="73" customFormat="1">
      <c r="A1905" s="236"/>
      <c r="B1905" s="237"/>
      <c r="C1905" s="238"/>
      <c r="D1905" s="239"/>
      <c r="E1905" s="165"/>
      <c r="F1905" s="189"/>
      <c r="G1905" s="158"/>
    </row>
    <row r="1906" spans="1:7" s="73" customFormat="1">
      <c r="A1906" s="236"/>
      <c r="B1906" s="237"/>
      <c r="C1906" s="238"/>
      <c r="D1906" s="239"/>
      <c r="E1906" s="165"/>
      <c r="F1906" s="189"/>
      <c r="G1906" s="158"/>
    </row>
    <row r="1907" spans="1:7" s="73" customFormat="1" ht="18.75" customHeight="1">
      <c r="A1907" s="236"/>
      <c r="B1907" s="237"/>
      <c r="C1907" s="238"/>
      <c r="D1907" s="239"/>
      <c r="E1907" s="166"/>
      <c r="F1907" s="189"/>
      <c r="G1907" s="158"/>
    </row>
    <row r="1908" spans="1:7" s="73" customFormat="1" ht="12.75" customHeight="1">
      <c r="A1908" s="236">
        <f>+A1903+1</f>
        <v>6</v>
      </c>
      <c r="B1908" s="237" t="s">
        <v>329</v>
      </c>
      <c r="C1908" s="238" t="s">
        <v>28</v>
      </c>
      <c r="D1908" s="239">
        <v>800</v>
      </c>
      <c r="E1908" s="164">
        <v>0.65571509422895591</v>
      </c>
      <c r="F1908" s="189">
        <v>0.51467440500000006</v>
      </c>
      <c r="G1908" s="158">
        <f t="shared" ref="G1908" si="356">D1908*E1908</f>
        <v>524.5720753831647</v>
      </c>
    </row>
    <row r="1909" spans="1:7" s="73" customFormat="1" ht="14.25" customHeight="1">
      <c r="A1909" s="236"/>
      <c r="B1909" s="237"/>
      <c r="C1909" s="238"/>
      <c r="D1909" s="239"/>
      <c r="E1909" s="165"/>
      <c r="F1909" s="189"/>
      <c r="G1909" s="158"/>
    </row>
    <row r="1910" spans="1:7" s="73" customFormat="1">
      <c r="A1910" s="236"/>
      <c r="B1910" s="237"/>
      <c r="C1910" s="238"/>
      <c r="D1910" s="239"/>
      <c r="E1910" s="165"/>
      <c r="F1910" s="189"/>
      <c r="G1910" s="158"/>
    </row>
    <row r="1911" spans="1:7" s="73" customFormat="1">
      <c r="A1911" s="236"/>
      <c r="B1911" s="237"/>
      <c r="C1911" s="238"/>
      <c r="D1911" s="239"/>
      <c r="E1911" s="165"/>
      <c r="F1911" s="189"/>
      <c r="G1911" s="158"/>
    </row>
    <row r="1912" spans="1:7" s="73" customFormat="1">
      <c r="A1912" s="236"/>
      <c r="B1912" s="237"/>
      <c r="C1912" s="238"/>
      <c r="D1912" s="239"/>
      <c r="E1912" s="166"/>
      <c r="F1912" s="189"/>
      <c r="G1912" s="158"/>
    </row>
    <row r="1913" spans="1:7" s="73" customFormat="1" ht="12.75" customHeight="1">
      <c r="A1913" s="236">
        <f>+A1908+1</f>
        <v>7</v>
      </c>
      <c r="B1913" s="243" t="s">
        <v>330</v>
      </c>
      <c r="C1913" s="244" t="s">
        <v>28</v>
      </c>
      <c r="D1913" s="192">
        <v>8</v>
      </c>
      <c r="E1913" s="164">
        <v>21.578669095080606</v>
      </c>
      <c r="F1913" s="189">
        <v>16.937216750000001</v>
      </c>
      <c r="G1913" s="158">
        <f t="shared" ref="G1913" si="357">D1913*E1913</f>
        <v>172.62935276064485</v>
      </c>
    </row>
    <row r="1914" spans="1:7" s="73" customFormat="1">
      <c r="A1914" s="236"/>
      <c r="B1914" s="243"/>
      <c r="C1914" s="244"/>
      <c r="D1914" s="192"/>
      <c r="E1914" s="165"/>
      <c r="F1914" s="189"/>
      <c r="G1914" s="158"/>
    </row>
    <row r="1915" spans="1:7" s="73" customFormat="1">
      <c r="A1915" s="236"/>
      <c r="B1915" s="243"/>
      <c r="C1915" s="244"/>
      <c r="D1915" s="192"/>
      <c r="E1915" s="165"/>
      <c r="F1915" s="189"/>
      <c r="G1915" s="158"/>
    </row>
    <row r="1916" spans="1:7" s="73" customFormat="1">
      <c r="A1916" s="236"/>
      <c r="B1916" s="243"/>
      <c r="C1916" s="244"/>
      <c r="D1916" s="192"/>
      <c r="E1916" s="165"/>
      <c r="F1916" s="189"/>
      <c r="G1916" s="158"/>
    </row>
    <row r="1917" spans="1:7" s="73" customFormat="1">
      <c r="A1917" s="236"/>
      <c r="B1917" s="243"/>
      <c r="C1917" s="244"/>
      <c r="D1917" s="192"/>
      <c r="E1917" s="166"/>
      <c r="F1917" s="189"/>
      <c r="G1917" s="158"/>
    </row>
    <row r="1918" spans="1:7" s="73" customFormat="1" ht="12.75" customHeight="1">
      <c r="A1918" s="236">
        <f>+A1913+1</f>
        <v>8</v>
      </c>
      <c r="B1918" s="243" t="s">
        <v>331</v>
      </c>
      <c r="C1918" s="244" t="s">
        <v>28</v>
      </c>
      <c r="D1918" s="192">
        <v>4</v>
      </c>
      <c r="E1918" s="164">
        <v>10.44608393972678</v>
      </c>
      <c r="F1918" s="189">
        <v>8.1991890740000013</v>
      </c>
      <c r="G1918" s="158">
        <f t="shared" ref="G1918" si="358">D1918*E1918</f>
        <v>41.784335758907119</v>
      </c>
    </row>
    <row r="1919" spans="1:7" s="73" customFormat="1">
      <c r="A1919" s="236"/>
      <c r="B1919" s="243"/>
      <c r="C1919" s="244"/>
      <c r="D1919" s="192"/>
      <c r="E1919" s="165"/>
      <c r="F1919" s="189"/>
      <c r="G1919" s="158"/>
    </row>
    <row r="1920" spans="1:7" s="73" customFormat="1">
      <c r="A1920" s="236"/>
      <c r="B1920" s="243"/>
      <c r="C1920" s="244"/>
      <c r="D1920" s="192"/>
      <c r="E1920" s="165"/>
      <c r="F1920" s="189"/>
      <c r="G1920" s="158"/>
    </row>
    <row r="1921" spans="1:7" s="73" customFormat="1">
      <c r="A1921" s="236"/>
      <c r="B1921" s="243"/>
      <c r="C1921" s="244"/>
      <c r="D1921" s="192"/>
      <c r="E1921" s="165"/>
      <c r="F1921" s="189"/>
      <c r="G1921" s="158"/>
    </row>
    <row r="1922" spans="1:7" s="73" customFormat="1">
      <c r="A1922" s="236"/>
      <c r="B1922" s="243"/>
      <c r="C1922" s="244"/>
      <c r="D1922" s="192"/>
      <c r="E1922" s="166"/>
      <c r="F1922" s="189"/>
      <c r="G1922" s="158"/>
    </row>
    <row r="1923" spans="1:7" s="73" customFormat="1" ht="12.75" customHeight="1">
      <c r="A1923" s="236">
        <f>+A1918+1</f>
        <v>9</v>
      </c>
      <c r="B1923" s="243" t="s">
        <v>332</v>
      </c>
      <c r="C1923" s="244" t="s">
        <v>28</v>
      </c>
      <c r="D1923" s="192">
        <v>129</v>
      </c>
      <c r="E1923" s="164">
        <v>6.642936393198835</v>
      </c>
      <c r="F1923" s="189">
        <v>5.2140775250000004</v>
      </c>
      <c r="G1923" s="158">
        <f t="shared" ref="G1923" si="359">D1923*E1923</f>
        <v>856.93879472264973</v>
      </c>
    </row>
    <row r="1924" spans="1:7" s="73" customFormat="1">
      <c r="A1924" s="236"/>
      <c r="B1924" s="243"/>
      <c r="C1924" s="244"/>
      <c r="D1924" s="192"/>
      <c r="E1924" s="165"/>
      <c r="F1924" s="189"/>
      <c r="G1924" s="158"/>
    </row>
    <row r="1925" spans="1:7" s="73" customFormat="1">
      <c r="A1925" s="236"/>
      <c r="B1925" s="243"/>
      <c r="C1925" s="244"/>
      <c r="D1925" s="192"/>
      <c r="E1925" s="165"/>
      <c r="F1925" s="189"/>
      <c r="G1925" s="158"/>
    </row>
    <row r="1926" spans="1:7" s="73" customFormat="1">
      <c r="A1926" s="236"/>
      <c r="B1926" s="243"/>
      <c r="C1926" s="244"/>
      <c r="D1926" s="192"/>
      <c r="E1926" s="165"/>
      <c r="F1926" s="189"/>
      <c r="G1926" s="158"/>
    </row>
    <row r="1927" spans="1:7" s="73" customFormat="1">
      <c r="A1927" s="236"/>
      <c r="B1927" s="243"/>
      <c r="C1927" s="244"/>
      <c r="D1927" s="192"/>
      <c r="E1927" s="166"/>
      <c r="F1927" s="189"/>
      <c r="G1927" s="158"/>
    </row>
    <row r="1928" spans="1:7" s="73" customFormat="1" ht="12.75" customHeight="1">
      <c r="A1928" s="236">
        <f>+A1923+1</f>
        <v>10</v>
      </c>
      <c r="B1928" s="243" t="s">
        <v>333</v>
      </c>
      <c r="C1928" s="244" t="s">
        <v>28</v>
      </c>
      <c r="D1928" s="192">
        <v>53</v>
      </c>
      <c r="E1928" s="164">
        <v>6.0600785316619863</v>
      </c>
      <c r="F1928" s="189">
        <v>4.7565891650000012</v>
      </c>
      <c r="G1928" s="158">
        <f t="shared" ref="G1928" si="360">D1928*E1928</f>
        <v>321.18416217808527</v>
      </c>
    </row>
    <row r="1929" spans="1:7" s="73" customFormat="1">
      <c r="A1929" s="236"/>
      <c r="B1929" s="243"/>
      <c r="C1929" s="244"/>
      <c r="D1929" s="192"/>
      <c r="E1929" s="165"/>
      <c r="F1929" s="189"/>
      <c r="G1929" s="158"/>
    </row>
    <row r="1930" spans="1:7" s="73" customFormat="1">
      <c r="A1930" s="236"/>
      <c r="B1930" s="243"/>
      <c r="C1930" s="244"/>
      <c r="D1930" s="192"/>
      <c r="E1930" s="165"/>
      <c r="F1930" s="189"/>
      <c r="G1930" s="158"/>
    </row>
    <row r="1931" spans="1:7" s="73" customFormat="1">
      <c r="A1931" s="236"/>
      <c r="B1931" s="243"/>
      <c r="C1931" s="244"/>
      <c r="D1931" s="192"/>
      <c r="E1931" s="165"/>
      <c r="F1931" s="189"/>
      <c r="G1931" s="158"/>
    </row>
    <row r="1932" spans="1:7" s="73" customFormat="1">
      <c r="A1932" s="236"/>
      <c r="B1932" s="243"/>
      <c r="C1932" s="244"/>
      <c r="D1932" s="192"/>
      <c r="E1932" s="166"/>
      <c r="F1932" s="189"/>
      <c r="G1932" s="158"/>
    </row>
    <row r="1933" spans="1:7" s="73" customFormat="1" ht="12.75" customHeight="1">
      <c r="A1933" s="236">
        <f>+A1928+1</f>
        <v>11</v>
      </c>
      <c r="B1933" s="243" t="s">
        <v>334</v>
      </c>
      <c r="C1933" s="244" t="s">
        <v>28</v>
      </c>
      <c r="D1933" s="245">
        <v>2</v>
      </c>
      <c r="E1933" s="164">
        <v>33.601145384278553</v>
      </c>
      <c r="F1933" s="189">
        <v>26.373724900000003</v>
      </c>
      <c r="G1933" s="158">
        <f t="shared" ref="G1933" si="361">D1933*E1933</f>
        <v>67.202290768557106</v>
      </c>
    </row>
    <row r="1934" spans="1:7" s="73" customFormat="1">
      <c r="A1934" s="236"/>
      <c r="B1934" s="243"/>
      <c r="C1934" s="244"/>
      <c r="D1934" s="245"/>
      <c r="E1934" s="165"/>
      <c r="F1934" s="189"/>
      <c r="G1934" s="158"/>
    </row>
    <row r="1935" spans="1:7" s="73" customFormat="1">
      <c r="A1935" s="236"/>
      <c r="B1935" s="243"/>
      <c r="C1935" s="244"/>
      <c r="D1935" s="245"/>
      <c r="E1935" s="165"/>
      <c r="F1935" s="189"/>
      <c r="G1935" s="158"/>
    </row>
    <row r="1936" spans="1:7" s="73" customFormat="1">
      <c r="A1936" s="236"/>
      <c r="B1936" s="243"/>
      <c r="C1936" s="244"/>
      <c r="D1936" s="245"/>
      <c r="E1936" s="165"/>
      <c r="F1936" s="189"/>
      <c r="G1936" s="158"/>
    </row>
    <row r="1937" spans="1:7" s="73" customFormat="1">
      <c r="A1937" s="236"/>
      <c r="B1937" s="243"/>
      <c r="C1937" s="244"/>
      <c r="D1937" s="245"/>
      <c r="E1937" s="166"/>
      <c r="F1937" s="189"/>
      <c r="G1937" s="158"/>
    </row>
    <row r="1938" spans="1:7" s="73" customFormat="1" ht="12.75" customHeight="1">
      <c r="A1938" s="236">
        <f>+A1933+1</f>
        <v>12</v>
      </c>
      <c r="B1938" s="243" t="s">
        <v>335</v>
      </c>
      <c r="C1938" s="244" t="s">
        <v>28</v>
      </c>
      <c r="D1938" s="245">
        <v>6</v>
      </c>
      <c r="E1938" s="164">
        <v>27.772566768910053</v>
      </c>
      <c r="F1938" s="189">
        <v>21.798841299999999</v>
      </c>
      <c r="G1938" s="158">
        <f t="shared" ref="G1938" si="362">D1938*E1938</f>
        <v>166.63540061346032</v>
      </c>
    </row>
    <row r="1939" spans="1:7" s="73" customFormat="1">
      <c r="A1939" s="236"/>
      <c r="B1939" s="243"/>
      <c r="C1939" s="244"/>
      <c r="D1939" s="245"/>
      <c r="E1939" s="165"/>
      <c r="F1939" s="189"/>
      <c r="G1939" s="158"/>
    </row>
    <row r="1940" spans="1:7" s="73" customFormat="1">
      <c r="A1940" s="236"/>
      <c r="B1940" s="243"/>
      <c r="C1940" s="244"/>
      <c r="D1940" s="245"/>
      <c r="E1940" s="165"/>
      <c r="F1940" s="189"/>
      <c r="G1940" s="158"/>
    </row>
    <row r="1941" spans="1:7" s="73" customFormat="1">
      <c r="A1941" s="236"/>
      <c r="B1941" s="243"/>
      <c r="C1941" s="244"/>
      <c r="D1941" s="245"/>
      <c r="E1941" s="165"/>
      <c r="F1941" s="189"/>
      <c r="G1941" s="158"/>
    </row>
    <row r="1942" spans="1:7" s="73" customFormat="1">
      <c r="A1942" s="236"/>
      <c r="B1942" s="243"/>
      <c r="C1942" s="244"/>
      <c r="D1942" s="245"/>
      <c r="E1942" s="166"/>
      <c r="F1942" s="189"/>
      <c r="G1942" s="158"/>
    </row>
    <row r="1943" spans="1:7" s="73" customFormat="1" ht="12.75" customHeight="1">
      <c r="A1943" s="236">
        <f>+A1938+1</f>
        <v>13</v>
      </c>
      <c r="B1943" s="243" t="s">
        <v>336</v>
      </c>
      <c r="C1943" s="244" t="s">
        <v>28</v>
      </c>
      <c r="D1943" s="245">
        <v>122</v>
      </c>
      <c r="E1943" s="164">
        <v>18.30112651893625</v>
      </c>
      <c r="F1943" s="189">
        <v>14.364655450000003</v>
      </c>
      <c r="G1943" s="158">
        <f t="shared" ref="G1943" si="363">D1943*E1943</f>
        <v>2232.7374353102227</v>
      </c>
    </row>
    <row r="1944" spans="1:7" s="73" customFormat="1">
      <c r="A1944" s="236"/>
      <c r="B1944" s="243"/>
      <c r="C1944" s="244"/>
      <c r="D1944" s="245"/>
      <c r="E1944" s="165"/>
      <c r="F1944" s="189"/>
      <c r="G1944" s="158"/>
    </row>
    <row r="1945" spans="1:7" s="73" customFormat="1">
      <c r="A1945" s="236"/>
      <c r="B1945" s="243"/>
      <c r="C1945" s="244"/>
      <c r="D1945" s="245"/>
      <c r="E1945" s="165"/>
      <c r="F1945" s="189"/>
      <c r="G1945" s="158"/>
    </row>
    <row r="1946" spans="1:7" s="73" customFormat="1">
      <c r="A1946" s="236"/>
      <c r="B1946" s="243"/>
      <c r="C1946" s="244"/>
      <c r="D1946" s="245"/>
      <c r="E1946" s="165"/>
      <c r="F1946" s="189"/>
      <c r="G1946" s="158"/>
    </row>
    <row r="1947" spans="1:7" s="73" customFormat="1">
      <c r="A1947" s="236"/>
      <c r="B1947" s="243"/>
      <c r="C1947" s="244"/>
      <c r="D1947" s="245"/>
      <c r="E1947" s="166"/>
      <c r="F1947" s="189"/>
      <c r="G1947" s="158"/>
    </row>
    <row r="1948" spans="1:7" s="73" customFormat="1">
      <c r="A1948" s="236">
        <f>+A1943+1</f>
        <v>14</v>
      </c>
      <c r="B1948" s="243" t="s">
        <v>337</v>
      </c>
      <c r="C1948" s="244" t="s">
        <v>28</v>
      </c>
      <c r="D1948" s="192">
        <v>53</v>
      </c>
      <c r="E1948" s="164">
        <v>2.5500031442237177</v>
      </c>
      <c r="F1948" s="189">
        <v>2.0015115750000003</v>
      </c>
      <c r="G1948" s="158">
        <f t="shared" ref="G1948" si="364">D1948*E1948</f>
        <v>135.15016664385703</v>
      </c>
    </row>
    <row r="1949" spans="1:7" s="73" customFormat="1">
      <c r="A1949" s="236"/>
      <c r="B1949" s="243"/>
      <c r="C1949" s="244"/>
      <c r="D1949" s="192"/>
      <c r="E1949" s="165"/>
      <c r="F1949" s="189"/>
      <c r="G1949" s="158"/>
    </row>
    <row r="1950" spans="1:7" s="73" customFormat="1">
      <c r="A1950" s="236"/>
      <c r="B1950" s="243"/>
      <c r="C1950" s="244"/>
      <c r="D1950" s="192"/>
      <c r="E1950" s="165"/>
      <c r="F1950" s="189"/>
      <c r="G1950" s="158"/>
    </row>
    <row r="1951" spans="1:7" s="73" customFormat="1">
      <c r="A1951" s="236"/>
      <c r="B1951" s="243"/>
      <c r="C1951" s="244"/>
      <c r="D1951" s="192"/>
      <c r="E1951" s="165"/>
      <c r="F1951" s="189"/>
      <c r="G1951" s="158"/>
    </row>
    <row r="1952" spans="1:7" s="73" customFormat="1">
      <c r="A1952" s="236"/>
      <c r="B1952" s="243"/>
      <c r="C1952" s="244"/>
      <c r="D1952" s="192"/>
      <c r="E1952" s="166"/>
      <c r="F1952" s="189"/>
      <c r="G1952" s="158"/>
    </row>
    <row r="1953" spans="1:7" s="73" customFormat="1" ht="12.75" customHeight="1">
      <c r="A1953" s="236">
        <f>+A1948+1</f>
        <v>15</v>
      </c>
      <c r="B1953" s="246" t="s">
        <v>338</v>
      </c>
      <c r="C1953" s="247" t="s">
        <v>28</v>
      </c>
      <c r="D1953" s="188">
        <v>575</v>
      </c>
      <c r="E1953" s="164">
        <v>6.1200075461369227E-2</v>
      </c>
      <c r="F1953" s="250">
        <v>4.8036277800000013E-2</v>
      </c>
      <c r="G1953" s="158">
        <f t="shared" ref="G1953" si="365">D1953*E1953</f>
        <v>35.190043390287308</v>
      </c>
    </row>
    <row r="1954" spans="1:7" s="73" customFormat="1">
      <c r="A1954" s="236"/>
      <c r="B1954" s="246"/>
      <c r="C1954" s="248"/>
      <c r="D1954" s="188"/>
      <c r="E1954" s="165"/>
      <c r="F1954" s="250"/>
      <c r="G1954" s="158"/>
    </row>
    <row r="1955" spans="1:7" s="73" customFormat="1">
      <c r="A1955" s="236"/>
      <c r="B1955" s="246"/>
      <c r="C1955" s="248"/>
      <c r="D1955" s="188"/>
      <c r="E1955" s="165"/>
      <c r="F1955" s="250"/>
      <c r="G1955" s="158"/>
    </row>
    <row r="1956" spans="1:7" s="73" customFormat="1">
      <c r="A1956" s="236"/>
      <c r="B1956" s="246"/>
      <c r="C1956" s="248"/>
      <c r="D1956" s="188"/>
      <c r="E1956" s="165"/>
      <c r="F1956" s="250"/>
      <c r="G1956" s="158"/>
    </row>
    <row r="1957" spans="1:7" s="73" customFormat="1">
      <c r="A1957" s="236"/>
      <c r="B1957" s="246"/>
      <c r="C1957" s="249"/>
      <c r="D1957" s="188"/>
      <c r="E1957" s="166"/>
      <c r="F1957" s="250"/>
      <c r="G1957" s="158"/>
    </row>
    <row r="1958" spans="1:7" s="73" customFormat="1" ht="12.75" customHeight="1">
      <c r="A1958" s="236">
        <f>+A1953+1</f>
        <v>16</v>
      </c>
      <c r="B1958" s="246" t="s">
        <v>339</v>
      </c>
      <c r="C1958" s="247" t="s">
        <v>28</v>
      </c>
      <c r="D1958" s="188">
        <v>219</v>
      </c>
      <c r="E1958" s="164">
        <v>7.2857232692106227E-2</v>
      </c>
      <c r="F1958" s="250">
        <v>5.7186045000000012E-2</v>
      </c>
      <c r="G1958" s="158">
        <f t="shared" ref="G1958" si="366">D1958*E1958</f>
        <v>15.955733959571264</v>
      </c>
    </row>
    <row r="1959" spans="1:7" s="73" customFormat="1">
      <c r="A1959" s="236"/>
      <c r="B1959" s="246"/>
      <c r="C1959" s="248"/>
      <c r="D1959" s="188"/>
      <c r="E1959" s="165"/>
      <c r="F1959" s="250"/>
      <c r="G1959" s="158"/>
    </row>
    <row r="1960" spans="1:7" s="73" customFormat="1">
      <c r="A1960" s="236"/>
      <c r="B1960" s="246"/>
      <c r="C1960" s="248"/>
      <c r="D1960" s="188"/>
      <c r="E1960" s="165"/>
      <c r="F1960" s="250"/>
      <c r="G1960" s="158"/>
    </row>
    <row r="1961" spans="1:7" s="73" customFormat="1">
      <c r="A1961" s="236"/>
      <c r="B1961" s="246"/>
      <c r="C1961" s="248"/>
      <c r="D1961" s="188"/>
      <c r="E1961" s="165"/>
      <c r="F1961" s="250"/>
      <c r="G1961" s="158"/>
    </row>
    <row r="1962" spans="1:7" s="73" customFormat="1">
      <c r="A1962" s="236"/>
      <c r="B1962" s="246"/>
      <c r="C1962" s="249"/>
      <c r="D1962" s="188"/>
      <c r="E1962" s="166"/>
      <c r="F1962" s="250"/>
      <c r="G1962" s="158"/>
    </row>
    <row r="1963" spans="1:7" s="73" customFormat="1" ht="12.75" customHeight="1">
      <c r="A1963" s="236">
        <f>+A1958+1</f>
        <v>17</v>
      </c>
      <c r="B1963" s="246" t="s">
        <v>340</v>
      </c>
      <c r="C1963" s="247" t="s">
        <v>28</v>
      </c>
      <c r="D1963" s="188">
        <v>56</v>
      </c>
      <c r="E1963" s="164">
        <v>0.10200012576894871</v>
      </c>
      <c r="F1963" s="250">
        <v>8.0060463000000012E-2</v>
      </c>
      <c r="G1963" s="158">
        <f t="shared" ref="G1963" si="367">D1963*E1963</f>
        <v>5.7120070430611278</v>
      </c>
    </row>
    <row r="1964" spans="1:7" s="73" customFormat="1">
      <c r="A1964" s="236"/>
      <c r="B1964" s="246"/>
      <c r="C1964" s="248"/>
      <c r="D1964" s="188"/>
      <c r="E1964" s="165"/>
      <c r="F1964" s="250"/>
      <c r="G1964" s="158"/>
    </row>
    <row r="1965" spans="1:7" s="73" customFormat="1">
      <c r="A1965" s="236"/>
      <c r="B1965" s="246"/>
      <c r="C1965" s="248"/>
      <c r="D1965" s="188"/>
      <c r="E1965" s="165"/>
      <c r="F1965" s="250"/>
      <c r="G1965" s="158"/>
    </row>
    <row r="1966" spans="1:7" s="73" customFormat="1">
      <c r="A1966" s="236"/>
      <c r="B1966" s="246"/>
      <c r="C1966" s="248"/>
      <c r="D1966" s="188"/>
      <c r="E1966" s="165"/>
      <c r="F1966" s="250"/>
      <c r="G1966" s="158"/>
    </row>
    <row r="1967" spans="1:7" s="73" customFormat="1">
      <c r="A1967" s="236"/>
      <c r="B1967" s="246"/>
      <c r="C1967" s="249"/>
      <c r="D1967" s="188"/>
      <c r="E1967" s="166"/>
      <c r="F1967" s="250"/>
      <c r="G1967" s="158"/>
    </row>
    <row r="1968" spans="1:7" s="73" customFormat="1" ht="12.75" customHeight="1">
      <c r="A1968" s="236">
        <f>+A1963+1</f>
        <v>18</v>
      </c>
      <c r="B1968" s="246" t="s">
        <v>341</v>
      </c>
      <c r="C1968" s="247" t="s">
        <v>28</v>
      </c>
      <c r="D1968" s="188">
        <v>96</v>
      </c>
      <c r="E1968" s="164">
        <v>0.18942880499947612</v>
      </c>
      <c r="F1968" s="250">
        <v>0.14868371699999999</v>
      </c>
      <c r="G1968" s="158">
        <f t="shared" ref="G1968" si="368">D1968*E1968</f>
        <v>18.185165279949707</v>
      </c>
    </row>
    <row r="1969" spans="1:7" s="73" customFormat="1">
      <c r="A1969" s="236"/>
      <c r="B1969" s="246"/>
      <c r="C1969" s="248"/>
      <c r="D1969" s="188"/>
      <c r="E1969" s="165"/>
      <c r="F1969" s="250"/>
      <c r="G1969" s="158"/>
    </row>
    <row r="1970" spans="1:7" s="73" customFormat="1">
      <c r="A1970" s="236"/>
      <c r="B1970" s="246"/>
      <c r="C1970" s="248"/>
      <c r="D1970" s="188"/>
      <c r="E1970" s="165"/>
      <c r="F1970" s="250"/>
      <c r="G1970" s="158"/>
    </row>
    <row r="1971" spans="1:7" s="73" customFormat="1">
      <c r="A1971" s="236"/>
      <c r="B1971" s="246"/>
      <c r="C1971" s="248"/>
      <c r="D1971" s="188"/>
      <c r="E1971" s="165"/>
      <c r="F1971" s="250"/>
      <c r="G1971" s="158"/>
    </row>
    <row r="1972" spans="1:7" s="73" customFormat="1">
      <c r="A1972" s="236"/>
      <c r="B1972" s="246"/>
      <c r="C1972" s="249"/>
      <c r="D1972" s="188"/>
      <c r="E1972" s="166"/>
      <c r="F1972" s="250"/>
      <c r="G1972" s="158"/>
    </row>
    <row r="1973" spans="1:7" s="73" customFormat="1" ht="12.75" customHeight="1">
      <c r="A1973" s="236">
        <f>+A1968+1</f>
        <v>19</v>
      </c>
      <c r="B1973" s="246" t="s">
        <v>342</v>
      </c>
      <c r="C1973" s="247" t="s">
        <v>28</v>
      </c>
      <c r="D1973" s="188">
        <v>210</v>
      </c>
      <c r="E1973" s="164">
        <v>0.24771459115316119</v>
      </c>
      <c r="F1973" s="250">
        <v>0.19443255300000006</v>
      </c>
      <c r="G1973" s="158">
        <f t="shared" ref="G1973" si="369">D1973*E1973</f>
        <v>52.020064142163847</v>
      </c>
    </row>
    <row r="1974" spans="1:7" s="73" customFormat="1">
      <c r="A1974" s="236"/>
      <c r="B1974" s="246"/>
      <c r="C1974" s="248"/>
      <c r="D1974" s="188"/>
      <c r="E1974" s="165"/>
      <c r="F1974" s="250"/>
      <c r="G1974" s="158"/>
    </row>
    <row r="1975" spans="1:7" s="73" customFormat="1">
      <c r="A1975" s="236"/>
      <c r="B1975" s="246"/>
      <c r="C1975" s="248"/>
      <c r="D1975" s="188"/>
      <c r="E1975" s="165"/>
      <c r="F1975" s="250"/>
      <c r="G1975" s="158"/>
    </row>
    <row r="1976" spans="1:7" s="73" customFormat="1">
      <c r="A1976" s="236"/>
      <c r="B1976" s="246"/>
      <c r="C1976" s="248"/>
      <c r="D1976" s="188"/>
      <c r="E1976" s="165"/>
      <c r="F1976" s="250"/>
      <c r="G1976" s="158"/>
    </row>
    <row r="1977" spans="1:7" s="73" customFormat="1">
      <c r="A1977" s="236"/>
      <c r="B1977" s="246"/>
      <c r="C1977" s="249"/>
      <c r="D1977" s="188"/>
      <c r="E1977" s="166"/>
      <c r="F1977" s="250"/>
      <c r="G1977" s="158"/>
    </row>
    <row r="1978" spans="1:7" s="73" customFormat="1">
      <c r="A1978" s="236">
        <f>+A1973+1</f>
        <v>20</v>
      </c>
      <c r="B1978" s="243" t="s">
        <v>343</v>
      </c>
      <c r="C1978" s="244" t="s">
        <v>54</v>
      </c>
      <c r="D1978" s="192">
        <v>0.92400000000000004</v>
      </c>
      <c r="E1978" s="164">
        <v>104.99313201232292</v>
      </c>
      <c r="F1978" s="189">
        <v>82.409690158300009</v>
      </c>
      <c r="G1978" s="158">
        <f t="shared" ref="G1978" si="370">D1978*E1978</f>
        <v>97.013653979386376</v>
      </c>
    </row>
    <row r="1979" spans="1:7" s="73" customFormat="1">
      <c r="A1979" s="236"/>
      <c r="B1979" s="243"/>
      <c r="C1979" s="244"/>
      <c r="D1979" s="192"/>
      <c r="E1979" s="165"/>
      <c r="F1979" s="189"/>
      <c r="G1979" s="158"/>
    </row>
    <row r="1980" spans="1:7" s="73" customFormat="1">
      <c r="A1980" s="236"/>
      <c r="B1980" s="243"/>
      <c r="C1980" s="244"/>
      <c r="D1980" s="192"/>
      <c r="E1980" s="165"/>
      <c r="F1980" s="189"/>
      <c r="G1980" s="158"/>
    </row>
    <row r="1981" spans="1:7" s="73" customFormat="1">
      <c r="A1981" s="236"/>
      <c r="B1981" s="243"/>
      <c r="C1981" s="244"/>
      <c r="D1981" s="192"/>
      <c r="E1981" s="165"/>
      <c r="F1981" s="189"/>
      <c r="G1981" s="158"/>
    </row>
    <row r="1982" spans="1:7" s="73" customFormat="1">
      <c r="A1982" s="236"/>
      <c r="B1982" s="243"/>
      <c r="C1982" s="244"/>
      <c r="D1982" s="192"/>
      <c r="E1982" s="166"/>
      <c r="F1982" s="189"/>
      <c r="G1982" s="158"/>
    </row>
    <row r="1983" spans="1:7" s="73" customFormat="1" ht="12.75" customHeight="1">
      <c r="A1983" s="236">
        <f>+A1978+1</f>
        <v>21</v>
      </c>
      <c r="B1983" s="246" t="s">
        <v>344</v>
      </c>
      <c r="C1983" s="247" t="s">
        <v>28</v>
      </c>
      <c r="D1983" s="188">
        <v>16</v>
      </c>
      <c r="E1983" s="164">
        <v>18.214308173026556</v>
      </c>
      <c r="F1983" s="250">
        <v>14.296511250000002</v>
      </c>
      <c r="G1983" s="158">
        <f t="shared" ref="G1983" si="371">D1983*E1983</f>
        <v>291.42893076842489</v>
      </c>
    </row>
    <row r="1984" spans="1:7" s="73" customFormat="1">
      <c r="A1984" s="236"/>
      <c r="B1984" s="246"/>
      <c r="C1984" s="248"/>
      <c r="D1984" s="188"/>
      <c r="E1984" s="165"/>
      <c r="F1984" s="250"/>
      <c r="G1984" s="158"/>
    </row>
    <row r="1985" spans="1:7" s="73" customFormat="1">
      <c r="A1985" s="236"/>
      <c r="B1985" s="246"/>
      <c r="C1985" s="248"/>
      <c r="D1985" s="188"/>
      <c r="E1985" s="165"/>
      <c r="F1985" s="250"/>
      <c r="G1985" s="158"/>
    </row>
    <row r="1986" spans="1:7" s="73" customFormat="1">
      <c r="A1986" s="236"/>
      <c r="B1986" s="246"/>
      <c r="C1986" s="248"/>
      <c r="D1986" s="188"/>
      <c r="E1986" s="165"/>
      <c r="F1986" s="250"/>
      <c r="G1986" s="158"/>
    </row>
    <row r="1987" spans="1:7" s="73" customFormat="1">
      <c r="A1987" s="236"/>
      <c r="B1987" s="246"/>
      <c r="C1987" s="249"/>
      <c r="D1987" s="188"/>
      <c r="E1987" s="166"/>
      <c r="F1987" s="250"/>
      <c r="G1987" s="158"/>
    </row>
    <row r="1988" spans="1:7" s="73" customFormat="1">
      <c r="A1988" s="240"/>
      <c r="B1988" s="241" t="s">
        <v>345</v>
      </c>
      <c r="C1988" s="240"/>
      <c r="D1988" s="242"/>
      <c r="E1988" s="164"/>
      <c r="F1988" s="200"/>
      <c r="G1988" s="158"/>
    </row>
    <row r="1989" spans="1:7" s="73" customFormat="1">
      <c r="A1989" s="240"/>
      <c r="B1989" s="241"/>
      <c r="C1989" s="240"/>
      <c r="D1989" s="242"/>
      <c r="E1989" s="165"/>
      <c r="F1989" s="200"/>
      <c r="G1989" s="158"/>
    </row>
    <row r="1990" spans="1:7" s="73" customFormat="1">
      <c r="A1990" s="240"/>
      <c r="B1990" s="241"/>
      <c r="C1990" s="240"/>
      <c r="D1990" s="242"/>
      <c r="E1990" s="165"/>
      <c r="F1990" s="200"/>
      <c r="G1990" s="158"/>
    </row>
    <row r="1991" spans="1:7" s="73" customFormat="1">
      <c r="A1991" s="240"/>
      <c r="B1991" s="241"/>
      <c r="C1991" s="240"/>
      <c r="D1991" s="242"/>
      <c r="E1991" s="165"/>
      <c r="F1991" s="200"/>
      <c r="G1991" s="158"/>
    </row>
    <row r="1992" spans="1:7" s="73" customFormat="1">
      <c r="A1992" s="240"/>
      <c r="B1992" s="241"/>
      <c r="C1992" s="240"/>
      <c r="D1992" s="242"/>
      <c r="E1992" s="166"/>
      <c r="F1992" s="200"/>
      <c r="G1992" s="158"/>
    </row>
    <row r="1993" spans="1:7" s="73" customFormat="1" ht="12.75" customHeight="1">
      <c r="A1993" s="236">
        <f>+A1983+1</f>
        <v>22</v>
      </c>
      <c r="B1993" s="237" t="s">
        <v>346</v>
      </c>
      <c r="C1993" s="238" t="s">
        <v>34</v>
      </c>
      <c r="D1993" s="239">
        <v>920</v>
      </c>
      <c r="E1993" s="164">
        <v>4.2180510297622442</v>
      </c>
      <c r="F1993" s="189">
        <v>3.3107715883150002</v>
      </c>
      <c r="G1993" s="158">
        <f t="shared" ref="G1993" si="372">D1993*E1993</f>
        <v>3880.6069473812645</v>
      </c>
    </row>
    <row r="1994" spans="1:7" s="73" customFormat="1">
      <c r="A1994" s="236"/>
      <c r="B1994" s="237"/>
      <c r="C1994" s="238"/>
      <c r="D1994" s="239"/>
      <c r="E1994" s="165"/>
      <c r="F1994" s="189"/>
      <c r="G1994" s="158"/>
    </row>
    <row r="1995" spans="1:7" s="73" customFormat="1">
      <c r="A1995" s="236"/>
      <c r="B1995" s="237"/>
      <c r="C1995" s="238"/>
      <c r="D1995" s="239"/>
      <c r="E1995" s="165"/>
      <c r="F1995" s="189"/>
      <c r="G1995" s="158"/>
    </row>
    <row r="1996" spans="1:7" s="73" customFormat="1">
      <c r="A1996" s="236"/>
      <c r="B1996" s="237"/>
      <c r="C1996" s="238"/>
      <c r="D1996" s="239"/>
      <c r="E1996" s="165"/>
      <c r="F1996" s="189"/>
      <c r="G1996" s="158"/>
    </row>
    <row r="1997" spans="1:7" s="73" customFormat="1">
      <c r="A1997" s="236"/>
      <c r="B1997" s="237"/>
      <c r="C1997" s="238"/>
      <c r="D1997" s="239"/>
      <c r="E1997" s="166"/>
      <c r="F1997" s="189"/>
      <c r="G1997" s="158"/>
    </row>
    <row r="1998" spans="1:7" s="73" customFormat="1">
      <c r="A1998" s="236">
        <f>+A1993+1</f>
        <v>23</v>
      </c>
      <c r="B1998" s="237" t="s">
        <v>347</v>
      </c>
      <c r="C1998" s="238" t="s">
        <v>34</v>
      </c>
      <c r="D1998" s="239">
        <v>350</v>
      </c>
      <c r="E1998" s="164">
        <v>3.8905953162087048</v>
      </c>
      <c r="F1998" s="189">
        <v>3.0537497872000001</v>
      </c>
      <c r="G1998" s="158">
        <f t="shared" ref="G1998" si="373">D1998*E1998</f>
        <v>1361.7083606730466</v>
      </c>
    </row>
    <row r="1999" spans="1:7" s="73" customFormat="1">
      <c r="A1999" s="236"/>
      <c r="B1999" s="237"/>
      <c r="C1999" s="238"/>
      <c r="D1999" s="239"/>
      <c r="E1999" s="165"/>
      <c r="F1999" s="189"/>
      <c r="G1999" s="158"/>
    </row>
    <row r="2000" spans="1:7" s="73" customFormat="1">
      <c r="A2000" s="236"/>
      <c r="B2000" s="237"/>
      <c r="C2000" s="238"/>
      <c r="D2000" s="239"/>
      <c r="E2000" s="165"/>
      <c r="F2000" s="189"/>
      <c r="G2000" s="158"/>
    </row>
    <row r="2001" spans="1:7" s="73" customFormat="1">
      <c r="A2001" s="236"/>
      <c r="B2001" s="237"/>
      <c r="C2001" s="238"/>
      <c r="D2001" s="239"/>
      <c r="E2001" s="165"/>
      <c r="F2001" s="189"/>
      <c r="G2001" s="158"/>
    </row>
    <row r="2002" spans="1:7" s="73" customFormat="1">
      <c r="A2002" s="236"/>
      <c r="B2002" s="237"/>
      <c r="C2002" s="238"/>
      <c r="D2002" s="239"/>
      <c r="E2002" s="166"/>
      <c r="F2002" s="189"/>
      <c r="G2002" s="158"/>
    </row>
    <row r="2003" spans="1:7" s="73" customFormat="1">
      <c r="A2003" s="236">
        <f>+A1998+1</f>
        <v>24</v>
      </c>
      <c r="B2003" s="237" t="s">
        <v>348</v>
      </c>
      <c r="C2003" s="238" t="s">
        <v>34</v>
      </c>
      <c r="D2003" s="239">
        <v>90</v>
      </c>
      <c r="E2003" s="164">
        <v>4.5297060271513612</v>
      </c>
      <c r="F2003" s="189">
        <v>3.5553913199000005</v>
      </c>
      <c r="G2003" s="158">
        <f t="shared" ref="G2003" si="374">D2003*E2003</f>
        <v>407.67354244362252</v>
      </c>
    </row>
    <row r="2004" spans="1:7" s="73" customFormat="1">
      <c r="A2004" s="236"/>
      <c r="B2004" s="237"/>
      <c r="C2004" s="238"/>
      <c r="D2004" s="239"/>
      <c r="E2004" s="165"/>
      <c r="F2004" s="189"/>
      <c r="G2004" s="158"/>
    </row>
    <row r="2005" spans="1:7" s="73" customFormat="1">
      <c r="A2005" s="236"/>
      <c r="B2005" s="237"/>
      <c r="C2005" s="238"/>
      <c r="D2005" s="239"/>
      <c r="E2005" s="165"/>
      <c r="F2005" s="189"/>
      <c r="G2005" s="158"/>
    </row>
    <row r="2006" spans="1:7" s="73" customFormat="1">
      <c r="A2006" s="236"/>
      <c r="B2006" s="237"/>
      <c r="C2006" s="238"/>
      <c r="D2006" s="239"/>
      <c r="E2006" s="165"/>
      <c r="F2006" s="189"/>
      <c r="G2006" s="158"/>
    </row>
    <row r="2007" spans="1:7" s="73" customFormat="1">
      <c r="A2007" s="236"/>
      <c r="B2007" s="237"/>
      <c r="C2007" s="238"/>
      <c r="D2007" s="239"/>
      <c r="E2007" s="166"/>
      <c r="F2007" s="189"/>
      <c r="G2007" s="158"/>
    </row>
    <row r="2008" spans="1:7" s="73" customFormat="1">
      <c r="A2008" s="236">
        <f>+A2003+1</f>
        <v>25</v>
      </c>
      <c r="B2008" s="237" t="s">
        <v>349</v>
      </c>
      <c r="C2008" s="238" t="s">
        <v>34</v>
      </c>
      <c r="D2008" s="239">
        <v>490</v>
      </c>
      <c r="E2008" s="164">
        <v>7.944087380034226</v>
      </c>
      <c r="F2008" s="189">
        <v>6.2353581327800001</v>
      </c>
      <c r="G2008" s="158">
        <f t="shared" ref="G2008" si="375">D2008*E2008</f>
        <v>3892.6028162167709</v>
      </c>
    </row>
    <row r="2009" spans="1:7" s="73" customFormat="1">
      <c r="A2009" s="236"/>
      <c r="B2009" s="237"/>
      <c r="C2009" s="238"/>
      <c r="D2009" s="239"/>
      <c r="E2009" s="165"/>
      <c r="F2009" s="189"/>
      <c r="G2009" s="158"/>
    </row>
    <row r="2010" spans="1:7" s="73" customFormat="1">
      <c r="A2010" s="236"/>
      <c r="B2010" s="237"/>
      <c r="C2010" s="238"/>
      <c r="D2010" s="239"/>
      <c r="E2010" s="165"/>
      <c r="F2010" s="189"/>
      <c r="G2010" s="158"/>
    </row>
    <row r="2011" spans="1:7" s="73" customFormat="1">
      <c r="A2011" s="236"/>
      <c r="B2011" s="237"/>
      <c r="C2011" s="238"/>
      <c r="D2011" s="239"/>
      <c r="E2011" s="165"/>
      <c r="F2011" s="189"/>
      <c r="G2011" s="158"/>
    </row>
    <row r="2012" spans="1:7" s="73" customFormat="1">
      <c r="A2012" s="236"/>
      <c r="B2012" s="237"/>
      <c r="C2012" s="238"/>
      <c r="D2012" s="239"/>
      <c r="E2012" s="166"/>
      <c r="F2012" s="189"/>
      <c r="G2012" s="158"/>
    </row>
    <row r="2013" spans="1:7" s="73" customFormat="1">
      <c r="A2013" s="236">
        <f>+A2008+1</f>
        <v>26</v>
      </c>
      <c r="B2013" s="237" t="s">
        <v>329</v>
      </c>
      <c r="C2013" s="238" t="s">
        <v>28</v>
      </c>
      <c r="D2013" s="239">
        <v>1600</v>
      </c>
      <c r="E2013" s="164">
        <v>0.65571509422895591</v>
      </c>
      <c r="F2013" s="189">
        <v>0.51467440500000006</v>
      </c>
      <c r="G2013" s="158">
        <f t="shared" ref="G2013" si="376">D2013*E2013</f>
        <v>1049.1441507663294</v>
      </c>
    </row>
    <row r="2014" spans="1:7" s="73" customFormat="1">
      <c r="A2014" s="236"/>
      <c r="B2014" s="237"/>
      <c r="C2014" s="238"/>
      <c r="D2014" s="239"/>
      <c r="E2014" s="165"/>
      <c r="F2014" s="189"/>
      <c r="G2014" s="158"/>
    </row>
    <row r="2015" spans="1:7" s="73" customFormat="1">
      <c r="A2015" s="236"/>
      <c r="B2015" s="237"/>
      <c r="C2015" s="238"/>
      <c r="D2015" s="239"/>
      <c r="E2015" s="165"/>
      <c r="F2015" s="189"/>
      <c r="G2015" s="158"/>
    </row>
    <row r="2016" spans="1:7" s="73" customFormat="1">
      <c r="A2016" s="236"/>
      <c r="B2016" s="237"/>
      <c r="C2016" s="238"/>
      <c r="D2016" s="239"/>
      <c r="E2016" s="165"/>
      <c r="F2016" s="189"/>
      <c r="G2016" s="158"/>
    </row>
    <row r="2017" spans="1:7" s="73" customFormat="1">
      <c r="A2017" s="236"/>
      <c r="B2017" s="237"/>
      <c r="C2017" s="238"/>
      <c r="D2017" s="239"/>
      <c r="E2017" s="166"/>
      <c r="F2017" s="189"/>
      <c r="G2017" s="158"/>
    </row>
    <row r="2018" spans="1:7" s="73" customFormat="1" ht="12.75" customHeight="1">
      <c r="A2018" s="236">
        <f>+A2013+1</f>
        <v>27</v>
      </c>
      <c r="B2018" s="243" t="s">
        <v>350</v>
      </c>
      <c r="C2018" s="244" t="s">
        <v>28</v>
      </c>
      <c r="D2018" s="192">
        <v>16</v>
      </c>
      <c r="E2018" s="164">
        <v>21.578669095080606</v>
      </c>
      <c r="F2018" s="189">
        <v>16.937216750000001</v>
      </c>
      <c r="G2018" s="158">
        <f t="shared" ref="G2018" si="377">D2018*E2018</f>
        <v>345.2587055212897</v>
      </c>
    </row>
    <row r="2019" spans="1:7" s="73" customFormat="1">
      <c r="A2019" s="236"/>
      <c r="B2019" s="243"/>
      <c r="C2019" s="244"/>
      <c r="D2019" s="192"/>
      <c r="E2019" s="165"/>
      <c r="F2019" s="189"/>
      <c r="G2019" s="158"/>
    </row>
    <row r="2020" spans="1:7" s="73" customFormat="1">
      <c r="A2020" s="236"/>
      <c r="B2020" s="243"/>
      <c r="C2020" s="244"/>
      <c r="D2020" s="192"/>
      <c r="E2020" s="165"/>
      <c r="F2020" s="189"/>
      <c r="G2020" s="158"/>
    </row>
    <row r="2021" spans="1:7" s="73" customFormat="1">
      <c r="A2021" s="236"/>
      <c r="B2021" s="243"/>
      <c r="C2021" s="244"/>
      <c r="D2021" s="192"/>
      <c r="E2021" s="165"/>
      <c r="F2021" s="189"/>
      <c r="G2021" s="158"/>
    </row>
    <row r="2022" spans="1:7" s="73" customFormat="1">
      <c r="A2022" s="236"/>
      <c r="B2022" s="243"/>
      <c r="C2022" s="244"/>
      <c r="D2022" s="192"/>
      <c r="E2022" s="166"/>
      <c r="F2022" s="189"/>
      <c r="G2022" s="158"/>
    </row>
    <row r="2023" spans="1:7" s="73" customFormat="1" ht="12.75" customHeight="1">
      <c r="A2023" s="236">
        <f>+A2018+1</f>
        <v>28</v>
      </c>
      <c r="B2023" s="243" t="s">
        <v>351</v>
      </c>
      <c r="C2023" s="244" t="s">
        <v>28</v>
      </c>
      <c r="D2023" s="192">
        <v>258</v>
      </c>
      <c r="E2023" s="164">
        <v>8.100081047040959</v>
      </c>
      <c r="F2023" s="189">
        <v>6.3577984250000004</v>
      </c>
      <c r="G2023" s="158">
        <f t="shared" ref="G2023" si="378">D2023*E2023</f>
        <v>2089.8209101365674</v>
      </c>
    </row>
    <row r="2024" spans="1:7" s="73" customFormat="1">
      <c r="A2024" s="236"/>
      <c r="B2024" s="243"/>
      <c r="C2024" s="244"/>
      <c r="D2024" s="192"/>
      <c r="E2024" s="165"/>
      <c r="F2024" s="189"/>
      <c r="G2024" s="158"/>
    </row>
    <row r="2025" spans="1:7" s="73" customFormat="1">
      <c r="A2025" s="236"/>
      <c r="B2025" s="243"/>
      <c r="C2025" s="244"/>
      <c r="D2025" s="192"/>
      <c r="E2025" s="165"/>
      <c r="F2025" s="189"/>
      <c r="G2025" s="158"/>
    </row>
    <row r="2026" spans="1:7" s="73" customFormat="1">
      <c r="A2026" s="236"/>
      <c r="B2026" s="243"/>
      <c r="C2026" s="244"/>
      <c r="D2026" s="192"/>
      <c r="E2026" s="165"/>
      <c r="F2026" s="189"/>
      <c r="G2026" s="158"/>
    </row>
    <row r="2027" spans="1:7" s="73" customFormat="1">
      <c r="A2027" s="236"/>
      <c r="B2027" s="243"/>
      <c r="C2027" s="244"/>
      <c r="D2027" s="192"/>
      <c r="E2027" s="166"/>
      <c r="F2027" s="189"/>
      <c r="G2027" s="158"/>
    </row>
    <row r="2028" spans="1:7" s="73" customFormat="1" ht="12.75" customHeight="1">
      <c r="A2028" s="236">
        <f>+A2023+1</f>
        <v>29</v>
      </c>
      <c r="B2028" s="243" t="s">
        <v>352</v>
      </c>
      <c r="C2028" s="244" t="s">
        <v>28</v>
      </c>
      <c r="D2028" s="192">
        <v>106</v>
      </c>
      <c r="E2028" s="164">
        <v>6.642936393198835</v>
      </c>
      <c r="F2028" s="189">
        <v>5.2140775250000004</v>
      </c>
      <c r="G2028" s="158">
        <f t="shared" ref="G2028" si="379">D2028*E2028</f>
        <v>704.15125767907648</v>
      </c>
    </row>
    <row r="2029" spans="1:7" s="73" customFormat="1">
      <c r="A2029" s="236"/>
      <c r="B2029" s="243"/>
      <c r="C2029" s="244"/>
      <c r="D2029" s="192"/>
      <c r="E2029" s="165"/>
      <c r="F2029" s="189"/>
      <c r="G2029" s="158"/>
    </row>
    <row r="2030" spans="1:7" s="73" customFormat="1">
      <c r="A2030" s="236"/>
      <c r="B2030" s="243"/>
      <c r="C2030" s="244"/>
      <c r="D2030" s="192"/>
      <c r="E2030" s="165"/>
      <c r="F2030" s="189"/>
      <c r="G2030" s="158"/>
    </row>
    <row r="2031" spans="1:7" s="73" customFormat="1">
      <c r="A2031" s="236"/>
      <c r="B2031" s="243"/>
      <c r="C2031" s="244"/>
      <c r="D2031" s="192"/>
      <c r="E2031" s="165"/>
      <c r="F2031" s="189"/>
      <c r="G2031" s="158"/>
    </row>
    <row r="2032" spans="1:7" s="73" customFormat="1">
      <c r="A2032" s="236"/>
      <c r="B2032" s="243"/>
      <c r="C2032" s="244"/>
      <c r="D2032" s="192"/>
      <c r="E2032" s="166"/>
      <c r="F2032" s="189"/>
      <c r="G2032" s="158"/>
    </row>
    <row r="2033" spans="1:7" s="73" customFormat="1">
      <c r="A2033" s="236">
        <f>+A2028+1</f>
        <v>30</v>
      </c>
      <c r="B2033" s="251" t="s">
        <v>353</v>
      </c>
      <c r="C2033" s="252" t="s">
        <v>41</v>
      </c>
      <c r="D2033" s="253">
        <v>920</v>
      </c>
      <c r="E2033" s="164">
        <v>0.72857232692106233</v>
      </c>
      <c r="F2033" s="250">
        <v>0.57186045000000019</v>
      </c>
      <c r="G2033" s="158">
        <f t="shared" ref="G2033" si="380">D2033*E2033</f>
        <v>670.28654076737735</v>
      </c>
    </row>
    <row r="2034" spans="1:7" s="73" customFormat="1">
      <c r="A2034" s="236"/>
      <c r="B2034" s="251"/>
      <c r="C2034" s="174"/>
      <c r="D2034" s="253"/>
      <c r="E2034" s="165"/>
      <c r="F2034" s="250"/>
      <c r="G2034" s="158"/>
    </row>
    <row r="2035" spans="1:7" s="73" customFormat="1">
      <c r="A2035" s="236"/>
      <c r="B2035" s="251"/>
      <c r="C2035" s="174"/>
      <c r="D2035" s="253"/>
      <c r="E2035" s="165"/>
      <c r="F2035" s="250"/>
      <c r="G2035" s="158"/>
    </row>
    <row r="2036" spans="1:7" s="73" customFormat="1">
      <c r="A2036" s="236"/>
      <c r="B2036" s="251"/>
      <c r="C2036" s="174"/>
      <c r="D2036" s="253"/>
      <c r="E2036" s="165"/>
      <c r="F2036" s="250"/>
      <c r="G2036" s="158"/>
    </row>
    <row r="2037" spans="1:7" s="73" customFormat="1">
      <c r="A2037" s="236"/>
      <c r="B2037" s="251"/>
      <c r="C2037" s="174"/>
      <c r="D2037" s="253"/>
      <c r="E2037" s="166"/>
      <c r="F2037" s="250"/>
      <c r="G2037" s="158"/>
    </row>
    <row r="2038" spans="1:7" s="73" customFormat="1">
      <c r="A2038" s="236">
        <f>+A2033+1</f>
        <v>31</v>
      </c>
      <c r="B2038" s="251" t="s">
        <v>354</v>
      </c>
      <c r="C2038" s="252" t="s">
        <v>41</v>
      </c>
      <c r="D2038" s="253">
        <v>350</v>
      </c>
      <c r="E2038" s="164">
        <v>0.9107154086513275</v>
      </c>
      <c r="F2038" s="250">
        <v>0.71482556249999996</v>
      </c>
      <c r="G2038" s="158">
        <f t="shared" ref="G2038" si="381">D2038*E2038</f>
        <v>318.75039302796461</v>
      </c>
    </row>
    <row r="2039" spans="1:7" s="73" customFormat="1">
      <c r="A2039" s="236"/>
      <c r="B2039" s="251"/>
      <c r="C2039" s="174"/>
      <c r="D2039" s="253"/>
      <c r="E2039" s="165"/>
      <c r="F2039" s="250"/>
      <c r="G2039" s="158"/>
    </row>
    <row r="2040" spans="1:7" s="73" customFormat="1">
      <c r="A2040" s="236"/>
      <c r="B2040" s="251"/>
      <c r="C2040" s="174"/>
      <c r="D2040" s="253"/>
      <c r="E2040" s="165"/>
      <c r="F2040" s="250"/>
      <c r="G2040" s="158"/>
    </row>
    <row r="2041" spans="1:7" s="73" customFormat="1">
      <c r="A2041" s="236"/>
      <c r="B2041" s="251"/>
      <c r="C2041" s="174"/>
      <c r="D2041" s="253"/>
      <c r="E2041" s="165"/>
      <c r="F2041" s="250"/>
      <c r="G2041" s="158"/>
    </row>
    <row r="2042" spans="1:7" s="73" customFormat="1">
      <c r="A2042" s="236"/>
      <c r="B2042" s="251"/>
      <c r="C2042" s="174"/>
      <c r="D2042" s="253"/>
      <c r="E2042" s="166"/>
      <c r="F2042" s="250"/>
      <c r="G2042" s="158"/>
    </row>
    <row r="2043" spans="1:7" s="73" customFormat="1">
      <c r="A2043" s="236">
        <f>+A2038+1</f>
        <v>32</v>
      </c>
      <c r="B2043" s="251" t="s">
        <v>355</v>
      </c>
      <c r="C2043" s="252" t="s">
        <v>41</v>
      </c>
      <c r="D2043" s="253">
        <v>90</v>
      </c>
      <c r="E2043" s="164">
        <v>1.3405730815347543</v>
      </c>
      <c r="F2043" s="250">
        <v>1.0522232280000001</v>
      </c>
      <c r="G2043" s="158">
        <f t="shared" ref="G2043" si="382">D2043*E2043</f>
        <v>120.65157733812789</v>
      </c>
    </row>
    <row r="2044" spans="1:7" s="73" customFormat="1">
      <c r="A2044" s="236"/>
      <c r="B2044" s="251"/>
      <c r="C2044" s="174"/>
      <c r="D2044" s="253"/>
      <c r="E2044" s="165"/>
      <c r="F2044" s="250"/>
      <c r="G2044" s="158"/>
    </row>
    <row r="2045" spans="1:7" s="73" customFormat="1">
      <c r="A2045" s="236"/>
      <c r="B2045" s="251"/>
      <c r="C2045" s="174"/>
      <c r="D2045" s="253"/>
      <c r="E2045" s="165"/>
      <c r="F2045" s="250"/>
      <c r="G2045" s="158"/>
    </row>
    <row r="2046" spans="1:7" s="73" customFormat="1">
      <c r="A2046" s="236"/>
      <c r="B2046" s="251"/>
      <c r="C2046" s="174"/>
      <c r="D2046" s="253"/>
      <c r="E2046" s="165"/>
      <c r="F2046" s="250"/>
      <c r="G2046" s="158"/>
    </row>
    <row r="2047" spans="1:7" s="73" customFormat="1">
      <c r="A2047" s="236"/>
      <c r="B2047" s="251"/>
      <c r="C2047" s="174"/>
      <c r="D2047" s="253"/>
      <c r="E2047" s="166"/>
      <c r="F2047" s="250"/>
      <c r="G2047" s="158"/>
    </row>
    <row r="2048" spans="1:7" s="73" customFormat="1">
      <c r="A2048" s="236">
        <f>+A2043+1</f>
        <v>33</v>
      </c>
      <c r="B2048" s="251" t="s">
        <v>356</v>
      </c>
      <c r="C2048" s="252" t="s">
        <v>41</v>
      </c>
      <c r="D2048" s="253">
        <v>490</v>
      </c>
      <c r="E2048" s="164">
        <v>2.040002515378974</v>
      </c>
      <c r="F2048" s="250">
        <v>1.6012092600000001</v>
      </c>
      <c r="G2048" s="158">
        <f t="shared" ref="G2048" si="383">D2048*E2048</f>
        <v>999.60123253569725</v>
      </c>
    </row>
    <row r="2049" spans="1:7" s="73" customFormat="1">
      <c r="A2049" s="236"/>
      <c r="B2049" s="251"/>
      <c r="C2049" s="174"/>
      <c r="D2049" s="253"/>
      <c r="E2049" s="165"/>
      <c r="F2049" s="250"/>
      <c r="G2049" s="158"/>
    </row>
    <row r="2050" spans="1:7" s="73" customFormat="1">
      <c r="A2050" s="236"/>
      <c r="B2050" s="251"/>
      <c r="C2050" s="174"/>
      <c r="D2050" s="253"/>
      <c r="E2050" s="165"/>
      <c r="F2050" s="250"/>
      <c r="G2050" s="158"/>
    </row>
    <row r="2051" spans="1:7" s="73" customFormat="1">
      <c r="A2051" s="236"/>
      <c r="B2051" s="251"/>
      <c r="C2051" s="174"/>
      <c r="D2051" s="253"/>
      <c r="E2051" s="165"/>
      <c r="F2051" s="250"/>
      <c r="G2051" s="158"/>
    </row>
    <row r="2052" spans="1:7" s="73" customFormat="1">
      <c r="A2052" s="236"/>
      <c r="B2052" s="251"/>
      <c r="C2052" s="174"/>
      <c r="D2052" s="253"/>
      <c r="E2052" s="166"/>
      <c r="F2052" s="250"/>
      <c r="G2052" s="158"/>
    </row>
    <row r="2053" spans="1:7" s="73" customFormat="1" ht="12.75" customHeight="1">
      <c r="A2053" s="236">
        <f>+A2048+1</f>
        <v>34</v>
      </c>
      <c r="B2053" s="246" t="s">
        <v>357</v>
      </c>
      <c r="C2053" s="247" t="s">
        <v>28</v>
      </c>
      <c r="D2053" s="188">
        <v>736</v>
      </c>
      <c r="E2053" s="164">
        <v>6.1200075461369227E-2</v>
      </c>
      <c r="F2053" s="250">
        <v>4.8036277800000013E-2</v>
      </c>
      <c r="G2053" s="158">
        <f t="shared" ref="G2053" si="384">D2053*E2053</f>
        <v>45.043255539567753</v>
      </c>
    </row>
    <row r="2054" spans="1:7" s="73" customFormat="1">
      <c r="A2054" s="236"/>
      <c r="B2054" s="246"/>
      <c r="C2054" s="248"/>
      <c r="D2054" s="188"/>
      <c r="E2054" s="165"/>
      <c r="F2054" s="250"/>
      <c r="G2054" s="158"/>
    </row>
    <row r="2055" spans="1:7" s="73" customFormat="1">
      <c r="A2055" s="236"/>
      <c r="B2055" s="246"/>
      <c r="C2055" s="248"/>
      <c r="D2055" s="188"/>
      <c r="E2055" s="165"/>
      <c r="F2055" s="250"/>
      <c r="G2055" s="158"/>
    </row>
    <row r="2056" spans="1:7" s="73" customFormat="1">
      <c r="A2056" s="236"/>
      <c r="B2056" s="246"/>
      <c r="C2056" s="248"/>
      <c r="D2056" s="188"/>
      <c r="E2056" s="165"/>
      <c r="F2056" s="250"/>
      <c r="G2056" s="158"/>
    </row>
    <row r="2057" spans="1:7" s="73" customFormat="1">
      <c r="A2057" s="236"/>
      <c r="B2057" s="246"/>
      <c r="C2057" s="249"/>
      <c r="D2057" s="188"/>
      <c r="E2057" s="166"/>
      <c r="F2057" s="250"/>
      <c r="G2057" s="158"/>
    </row>
    <row r="2058" spans="1:7" s="73" customFormat="1" ht="12.75" customHeight="1">
      <c r="A2058" s="236">
        <f>+A2053+1</f>
        <v>35</v>
      </c>
      <c r="B2058" s="246" t="s">
        <v>358</v>
      </c>
      <c r="C2058" s="247" t="s">
        <v>28</v>
      </c>
      <c r="D2058" s="188">
        <v>280</v>
      </c>
      <c r="E2058" s="164">
        <v>7.2857232692106227E-2</v>
      </c>
      <c r="F2058" s="250">
        <v>5.7186045000000012E-2</v>
      </c>
      <c r="G2058" s="158">
        <f t="shared" ref="G2058" si="385">D2058*E2058</f>
        <v>20.400025153789745</v>
      </c>
    </row>
    <row r="2059" spans="1:7" s="73" customFormat="1">
      <c r="A2059" s="236"/>
      <c r="B2059" s="246"/>
      <c r="C2059" s="248"/>
      <c r="D2059" s="188"/>
      <c r="E2059" s="165"/>
      <c r="F2059" s="250"/>
      <c r="G2059" s="158"/>
    </row>
    <row r="2060" spans="1:7" s="73" customFormat="1">
      <c r="A2060" s="236"/>
      <c r="B2060" s="246"/>
      <c r="C2060" s="248"/>
      <c r="D2060" s="188"/>
      <c r="E2060" s="165"/>
      <c r="F2060" s="250"/>
      <c r="G2060" s="158"/>
    </row>
    <row r="2061" spans="1:7" s="73" customFormat="1">
      <c r="A2061" s="236"/>
      <c r="B2061" s="246"/>
      <c r="C2061" s="248"/>
      <c r="D2061" s="188"/>
      <c r="E2061" s="165"/>
      <c r="F2061" s="250"/>
      <c r="G2061" s="158"/>
    </row>
    <row r="2062" spans="1:7" s="73" customFormat="1">
      <c r="A2062" s="236"/>
      <c r="B2062" s="246"/>
      <c r="C2062" s="249"/>
      <c r="D2062" s="188"/>
      <c r="E2062" s="166"/>
      <c r="F2062" s="250"/>
      <c r="G2062" s="158"/>
    </row>
    <row r="2063" spans="1:7" s="73" customFormat="1" ht="12.75" customHeight="1">
      <c r="A2063" s="236">
        <f>+A2058+1</f>
        <v>36</v>
      </c>
      <c r="B2063" s="246" t="s">
        <v>359</v>
      </c>
      <c r="C2063" s="247" t="s">
        <v>28</v>
      </c>
      <c r="D2063" s="188">
        <v>72</v>
      </c>
      <c r="E2063" s="164">
        <v>0.10200012576894871</v>
      </c>
      <c r="F2063" s="250">
        <v>8.0060463000000012E-2</v>
      </c>
      <c r="G2063" s="158">
        <f t="shared" ref="G2063" si="386">D2063*E2063</f>
        <v>7.3440090553643067</v>
      </c>
    </row>
    <row r="2064" spans="1:7" s="73" customFormat="1">
      <c r="A2064" s="236"/>
      <c r="B2064" s="246"/>
      <c r="C2064" s="248"/>
      <c r="D2064" s="188"/>
      <c r="E2064" s="165"/>
      <c r="F2064" s="250"/>
      <c r="G2064" s="158"/>
    </row>
    <row r="2065" spans="1:7" s="73" customFormat="1">
      <c r="A2065" s="236"/>
      <c r="B2065" s="246"/>
      <c r="C2065" s="248"/>
      <c r="D2065" s="188"/>
      <c r="E2065" s="165"/>
      <c r="F2065" s="250"/>
      <c r="G2065" s="158"/>
    </row>
    <row r="2066" spans="1:7" s="73" customFormat="1">
      <c r="A2066" s="236"/>
      <c r="B2066" s="246"/>
      <c r="C2066" s="248"/>
      <c r="D2066" s="188"/>
      <c r="E2066" s="165"/>
      <c r="F2066" s="250"/>
      <c r="G2066" s="158"/>
    </row>
    <row r="2067" spans="1:7" s="73" customFormat="1">
      <c r="A2067" s="236"/>
      <c r="B2067" s="246"/>
      <c r="C2067" s="249"/>
      <c r="D2067" s="188"/>
      <c r="E2067" s="166"/>
      <c r="F2067" s="250"/>
      <c r="G2067" s="158"/>
    </row>
    <row r="2068" spans="1:7" s="73" customFormat="1">
      <c r="A2068" s="236">
        <f>+A2063+1</f>
        <v>37</v>
      </c>
      <c r="B2068" s="246" t="s">
        <v>360</v>
      </c>
      <c r="C2068" s="247" t="s">
        <v>28</v>
      </c>
      <c r="D2068" s="188">
        <v>392</v>
      </c>
      <c r="E2068" s="164">
        <v>0.18942880499947612</v>
      </c>
      <c r="F2068" s="250">
        <v>0.14868371699999999</v>
      </c>
      <c r="G2068" s="158">
        <f t="shared" ref="G2068" si="387">D2068*E2068</f>
        <v>74.25609155979464</v>
      </c>
    </row>
    <row r="2069" spans="1:7" s="73" customFormat="1">
      <c r="A2069" s="236"/>
      <c r="B2069" s="246"/>
      <c r="C2069" s="248"/>
      <c r="D2069" s="188"/>
      <c r="E2069" s="165"/>
      <c r="F2069" s="250"/>
      <c r="G2069" s="158"/>
    </row>
    <row r="2070" spans="1:7" s="73" customFormat="1">
      <c r="A2070" s="236"/>
      <c r="B2070" s="246"/>
      <c r="C2070" s="248"/>
      <c r="D2070" s="188"/>
      <c r="E2070" s="165"/>
      <c r="F2070" s="250"/>
      <c r="G2070" s="158"/>
    </row>
    <row r="2071" spans="1:7" s="73" customFormat="1">
      <c r="A2071" s="236"/>
      <c r="B2071" s="246"/>
      <c r="C2071" s="248"/>
      <c r="D2071" s="188"/>
      <c r="E2071" s="165"/>
      <c r="F2071" s="250"/>
      <c r="G2071" s="158"/>
    </row>
    <row r="2072" spans="1:7" s="73" customFormat="1">
      <c r="A2072" s="236"/>
      <c r="B2072" s="246"/>
      <c r="C2072" s="249"/>
      <c r="D2072" s="188"/>
      <c r="E2072" s="166"/>
      <c r="F2072" s="250"/>
      <c r="G2072" s="158"/>
    </row>
    <row r="2073" spans="1:7" s="73" customFormat="1">
      <c r="A2073" s="236">
        <f>+A2068+1</f>
        <v>38</v>
      </c>
      <c r="B2073" s="243" t="s">
        <v>343</v>
      </c>
      <c r="C2073" s="244" t="s">
        <v>54</v>
      </c>
      <c r="D2073" s="192">
        <v>1.85</v>
      </c>
      <c r="E2073" s="164">
        <v>104.99313201232292</v>
      </c>
      <c r="F2073" s="189">
        <v>82.409690158300009</v>
      </c>
      <c r="G2073" s="158">
        <f t="shared" ref="G2073" si="388">D2073*E2073</f>
        <v>194.2372942227974</v>
      </c>
    </row>
    <row r="2074" spans="1:7" s="73" customFormat="1">
      <c r="A2074" s="236"/>
      <c r="B2074" s="243"/>
      <c r="C2074" s="244"/>
      <c r="D2074" s="192"/>
      <c r="E2074" s="165"/>
      <c r="F2074" s="189"/>
      <c r="G2074" s="158"/>
    </row>
    <row r="2075" spans="1:7" s="73" customFormat="1">
      <c r="A2075" s="236"/>
      <c r="B2075" s="243"/>
      <c r="C2075" s="244"/>
      <c r="D2075" s="192"/>
      <c r="E2075" s="165"/>
      <c r="F2075" s="189"/>
      <c r="G2075" s="158"/>
    </row>
    <row r="2076" spans="1:7" s="73" customFormat="1">
      <c r="A2076" s="236"/>
      <c r="B2076" s="243"/>
      <c r="C2076" s="244"/>
      <c r="D2076" s="192"/>
      <c r="E2076" s="165"/>
      <c r="F2076" s="189"/>
      <c r="G2076" s="158"/>
    </row>
    <row r="2077" spans="1:7" s="73" customFormat="1">
      <c r="A2077" s="236"/>
      <c r="B2077" s="243"/>
      <c r="C2077" s="244"/>
      <c r="D2077" s="192"/>
      <c r="E2077" s="166"/>
      <c r="F2077" s="189"/>
      <c r="G2077" s="158"/>
    </row>
    <row r="2078" spans="1:7" ht="9.75" customHeight="1">
      <c r="A2078" s="149"/>
      <c r="B2078" s="150" t="s">
        <v>361</v>
      </c>
      <c r="C2078" s="152"/>
      <c r="D2078" s="153"/>
      <c r="E2078" s="164"/>
      <c r="F2078" s="154"/>
      <c r="G2078" s="158"/>
    </row>
    <row r="2079" spans="1:7" ht="9.75" customHeight="1">
      <c r="A2079" s="149"/>
      <c r="B2079" s="151"/>
      <c r="C2079" s="152"/>
      <c r="D2079" s="153"/>
      <c r="E2079" s="165"/>
      <c r="F2079" s="155"/>
      <c r="G2079" s="158"/>
    </row>
    <row r="2080" spans="1:7" ht="9.75" customHeight="1">
      <c r="A2080" s="149"/>
      <c r="B2080" s="151"/>
      <c r="C2080" s="152"/>
      <c r="D2080" s="153"/>
      <c r="E2080" s="165"/>
      <c r="F2080" s="155"/>
      <c r="G2080" s="158"/>
    </row>
    <row r="2081" spans="1:7" ht="9.75" customHeight="1">
      <c r="A2081" s="149"/>
      <c r="B2081" s="151"/>
      <c r="C2081" s="152"/>
      <c r="D2081" s="153"/>
      <c r="E2081" s="165"/>
      <c r="F2081" s="155"/>
      <c r="G2081" s="158"/>
    </row>
    <row r="2082" spans="1:7" ht="9.75" customHeight="1">
      <c r="A2082" s="149"/>
      <c r="B2082" s="151"/>
      <c r="C2082" s="152"/>
      <c r="D2082" s="153"/>
      <c r="E2082" s="166"/>
      <c r="F2082" s="156"/>
      <c r="G2082" s="158"/>
    </row>
    <row r="2083" spans="1:7" s="73" customFormat="1">
      <c r="A2083" s="254">
        <v>1</v>
      </c>
      <c r="B2083" s="256" t="s">
        <v>362</v>
      </c>
      <c r="C2083" s="244" t="s">
        <v>34</v>
      </c>
      <c r="D2083" s="191">
        <v>464</v>
      </c>
      <c r="E2083" s="164">
        <v>2.8501424314868089</v>
      </c>
      <c r="F2083" s="189">
        <v>2.2370925620000004</v>
      </c>
      <c r="G2083" s="158">
        <f t="shared" ref="G2083" si="389">D2083*E2083</f>
        <v>1322.4660882098792</v>
      </c>
    </row>
    <row r="2084" spans="1:7" s="73" customFormat="1">
      <c r="A2084" s="255"/>
      <c r="B2084" s="257"/>
      <c r="C2084" s="244"/>
      <c r="D2084" s="191"/>
      <c r="E2084" s="165"/>
      <c r="F2084" s="189"/>
      <c r="G2084" s="158"/>
    </row>
    <row r="2085" spans="1:7" s="73" customFormat="1">
      <c r="A2085" s="255"/>
      <c r="B2085" s="257"/>
      <c r="C2085" s="244"/>
      <c r="D2085" s="191"/>
      <c r="E2085" s="165"/>
      <c r="F2085" s="189"/>
      <c r="G2085" s="158"/>
    </row>
    <row r="2086" spans="1:7" s="73" customFormat="1">
      <c r="A2086" s="255"/>
      <c r="B2086" s="257"/>
      <c r="C2086" s="244"/>
      <c r="D2086" s="191"/>
      <c r="E2086" s="165"/>
      <c r="F2086" s="189"/>
      <c r="G2086" s="158"/>
    </row>
    <row r="2087" spans="1:7" s="73" customFormat="1">
      <c r="A2087" s="255"/>
      <c r="B2087" s="258"/>
      <c r="C2087" s="244"/>
      <c r="D2087" s="191"/>
      <c r="E2087" s="166"/>
      <c r="F2087" s="189"/>
      <c r="G2087" s="158"/>
    </row>
    <row r="2088" spans="1:7" s="73" customFormat="1">
      <c r="A2088" s="254">
        <f>+A2083+1</f>
        <v>2</v>
      </c>
      <c r="B2088" s="256" t="s">
        <v>363</v>
      </c>
      <c r="C2088" s="244" t="s">
        <v>34</v>
      </c>
      <c r="D2088" s="191">
        <v>460</v>
      </c>
      <c r="E2088" s="164">
        <v>1.5733968335732933</v>
      </c>
      <c r="F2088" s="189">
        <v>1.234967879</v>
      </c>
      <c r="G2088" s="158">
        <f t="shared" ref="G2088" si="390">D2088*E2088</f>
        <v>723.76254344371489</v>
      </c>
    </row>
    <row r="2089" spans="1:7" s="73" customFormat="1">
      <c r="A2089" s="255"/>
      <c r="B2089" s="257"/>
      <c r="C2089" s="244"/>
      <c r="D2089" s="191"/>
      <c r="E2089" s="165"/>
      <c r="F2089" s="189"/>
      <c r="G2089" s="158"/>
    </row>
    <row r="2090" spans="1:7" s="73" customFormat="1">
      <c r="A2090" s="255"/>
      <c r="B2090" s="257"/>
      <c r="C2090" s="244"/>
      <c r="D2090" s="191"/>
      <c r="E2090" s="165"/>
      <c r="F2090" s="189"/>
      <c r="G2090" s="158"/>
    </row>
    <row r="2091" spans="1:7" s="73" customFormat="1">
      <c r="A2091" s="255"/>
      <c r="B2091" s="257"/>
      <c r="C2091" s="244"/>
      <c r="D2091" s="191"/>
      <c r="E2091" s="165"/>
      <c r="F2091" s="189"/>
      <c r="G2091" s="158"/>
    </row>
    <row r="2092" spans="1:7" s="73" customFormat="1">
      <c r="A2092" s="255"/>
      <c r="B2092" s="258"/>
      <c r="C2092" s="244"/>
      <c r="D2092" s="191"/>
      <c r="E2092" s="166"/>
      <c r="F2092" s="189"/>
      <c r="G2092" s="158"/>
    </row>
    <row r="2093" spans="1:7" s="73" customFormat="1">
      <c r="A2093" s="254">
        <f>+A2088+1</f>
        <v>3</v>
      </c>
      <c r="B2093" s="178" t="s">
        <v>364</v>
      </c>
      <c r="C2093" s="159" t="s">
        <v>28</v>
      </c>
      <c r="D2093" s="189">
        <v>120</v>
      </c>
      <c r="E2093" s="164">
        <v>0.61928647788290281</v>
      </c>
      <c r="F2093" s="189">
        <v>0.48608138250000005</v>
      </c>
      <c r="G2093" s="158">
        <f t="shared" ref="G2093" si="391">D2093*E2093</f>
        <v>74.314377345948344</v>
      </c>
    </row>
    <row r="2094" spans="1:7" s="73" customFormat="1">
      <c r="A2094" s="255"/>
      <c r="B2094" s="178"/>
      <c r="C2094" s="159"/>
      <c r="D2094" s="189"/>
      <c r="E2094" s="165"/>
      <c r="F2094" s="189"/>
      <c r="G2094" s="158"/>
    </row>
    <row r="2095" spans="1:7" s="73" customFormat="1">
      <c r="A2095" s="255"/>
      <c r="B2095" s="178"/>
      <c r="C2095" s="159"/>
      <c r="D2095" s="189"/>
      <c r="E2095" s="165"/>
      <c r="F2095" s="189"/>
      <c r="G2095" s="158"/>
    </row>
    <row r="2096" spans="1:7" s="73" customFormat="1">
      <c r="A2096" s="255"/>
      <c r="B2096" s="178"/>
      <c r="C2096" s="159"/>
      <c r="D2096" s="189"/>
      <c r="E2096" s="165"/>
      <c r="F2096" s="189"/>
      <c r="G2096" s="158"/>
    </row>
    <row r="2097" spans="1:7" s="73" customFormat="1">
      <c r="A2097" s="255"/>
      <c r="B2097" s="178"/>
      <c r="C2097" s="159"/>
      <c r="D2097" s="189"/>
      <c r="E2097" s="166"/>
      <c r="F2097" s="189"/>
      <c r="G2097" s="158"/>
    </row>
    <row r="2098" spans="1:7" s="73" customFormat="1">
      <c r="A2098" s="254">
        <f>+A2093+1</f>
        <v>4</v>
      </c>
      <c r="B2098" s="178" t="s">
        <v>365</v>
      </c>
      <c r="C2098" s="159" t="s">
        <v>28</v>
      </c>
      <c r="D2098" s="189">
        <v>186</v>
      </c>
      <c r="E2098" s="164">
        <v>0.17048592449952857</v>
      </c>
      <c r="F2098" s="189">
        <v>0.13381534530000003</v>
      </c>
      <c r="G2098" s="158">
        <f t="shared" ref="G2098" si="392">D2098*E2098</f>
        <v>31.710381956912315</v>
      </c>
    </row>
    <row r="2099" spans="1:7" s="73" customFormat="1">
      <c r="A2099" s="255"/>
      <c r="B2099" s="178"/>
      <c r="C2099" s="159"/>
      <c r="D2099" s="189"/>
      <c r="E2099" s="165"/>
      <c r="F2099" s="189"/>
      <c r="G2099" s="158"/>
    </row>
    <row r="2100" spans="1:7" s="73" customFormat="1">
      <c r="A2100" s="255"/>
      <c r="B2100" s="178"/>
      <c r="C2100" s="159"/>
      <c r="D2100" s="189"/>
      <c r="E2100" s="165"/>
      <c r="F2100" s="189"/>
      <c r="G2100" s="158"/>
    </row>
    <row r="2101" spans="1:7" s="73" customFormat="1">
      <c r="A2101" s="255"/>
      <c r="B2101" s="178"/>
      <c r="C2101" s="159"/>
      <c r="D2101" s="189"/>
      <c r="E2101" s="165"/>
      <c r="F2101" s="189"/>
      <c r="G2101" s="158"/>
    </row>
    <row r="2102" spans="1:7" s="73" customFormat="1">
      <c r="A2102" s="255"/>
      <c r="B2102" s="178"/>
      <c r="C2102" s="159"/>
      <c r="D2102" s="189"/>
      <c r="E2102" s="166"/>
      <c r="F2102" s="189"/>
      <c r="G2102" s="158"/>
    </row>
    <row r="2103" spans="1:7" s="73" customFormat="1">
      <c r="A2103" s="254">
        <f>+A2098+1</f>
        <v>5</v>
      </c>
      <c r="B2103" s="178" t="s">
        <v>366</v>
      </c>
      <c r="C2103" s="159" t="s">
        <v>28</v>
      </c>
      <c r="D2103" s="189">
        <v>76</v>
      </c>
      <c r="E2103" s="164">
        <v>0.8990582514205907</v>
      </c>
      <c r="F2103" s="189">
        <v>0.70567579530000013</v>
      </c>
      <c r="G2103" s="158">
        <f t="shared" ref="G2103" si="393">D2103*E2103</f>
        <v>68.328427107964899</v>
      </c>
    </row>
    <row r="2104" spans="1:7" s="73" customFormat="1">
      <c r="A2104" s="255"/>
      <c r="B2104" s="178"/>
      <c r="C2104" s="159"/>
      <c r="D2104" s="189"/>
      <c r="E2104" s="165"/>
      <c r="F2104" s="189"/>
      <c r="G2104" s="158"/>
    </row>
    <row r="2105" spans="1:7" s="73" customFormat="1">
      <c r="A2105" s="255"/>
      <c r="B2105" s="178"/>
      <c r="C2105" s="159"/>
      <c r="D2105" s="189"/>
      <c r="E2105" s="165"/>
      <c r="F2105" s="189"/>
      <c r="G2105" s="158"/>
    </row>
    <row r="2106" spans="1:7" s="73" customFormat="1">
      <c r="A2106" s="255"/>
      <c r="B2106" s="178"/>
      <c r="C2106" s="159"/>
      <c r="D2106" s="189"/>
      <c r="E2106" s="165"/>
      <c r="F2106" s="189"/>
      <c r="G2106" s="158"/>
    </row>
    <row r="2107" spans="1:7" s="73" customFormat="1">
      <c r="A2107" s="255"/>
      <c r="B2107" s="178"/>
      <c r="C2107" s="159"/>
      <c r="D2107" s="189"/>
      <c r="E2107" s="166"/>
      <c r="F2107" s="189"/>
      <c r="G2107" s="158"/>
    </row>
    <row r="2108" spans="1:7" s="73" customFormat="1">
      <c r="A2108" s="254">
        <f>+A2103+1</f>
        <v>6</v>
      </c>
      <c r="B2108" s="178" t="s">
        <v>367</v>
      </c>
      <c r="C2108" s="159" t="s">
        <v>28</v>
      </c>
      <c r="D2108" s="189">
        <v>58</v>
      </c>
      <c r="E2108" s="164">
        <v>0.32202896849910945</v>
      </c>
      <c r="F2108" s="189">
        <v>0.2527623189</v>
      </c>
      <c r="G2108" s="158">
        <f t="shared" ref="G2108" si="394">D2108*E2108</f>
        <v>18.677680172948349</v>
      </c>
    </row>
    <row r="2109" spans="1:7" s="73" customFormat="1">
      <c r="A2109" s="255"/>
      <c r="B2109" s="178"/>
      <c r="C2109" s="159"/>
      <c r="D2109" s="189"/>
      <c r="E2109" s="165"/>
      <c r="F2109" s="189"/>
      <c r="G2109" s="158"/>
    </row>
    <row r="2110" spans="1:7" s="73" customFormat="1">
      <c r="A2110" s="255"/>
      <c r="B2110" s="178"/>
      <c r="C2110" s="159"/>
      <c r="D2110" s="189"/>
      <c r="E2110" s="165"/>
      <c r="F2110" s="189"/>
      <c r="G2110" s="158"/>
    </row>
    <row r="2111" spans="1:7" s="73" customFormat="1">
      <c r="A2111" s="255"/>
      <c r="B2111" s="178"/>
      <c r="C2111" s="159"/>
      <c r="D2111" s="189"/>
      <c r="E2111" s="165"/>
      <c r="F2111" s="189"/>
      <c r="G2111" s="158"/>
    </row>
    <row r="2112" spans="1:7" s="73" customFormat="1">
      <c r="A2112" s="255"/>
      <c r="B2112" s="178"/>
      <c r="C2112" s="159"/>
      <c r="D2112" s="189"/>
      <c r="E2112" s="166"/>
      <c r="F2112" s="189"/>
      <c r="G2112" s="158"/>
    </row>
    <row r="2113" spans="1:7" s="73" customFormat="1">
      <c r="A2113" s="254">
        <f>+A2108+1</f>
        <v>7</v>
      </c>
      <c r="B2113" s="178" t="s">
        <v>368</v>
      </c>
      <c r="C2113" s="159" t="s">
        <v>28</v>
      </c>
      <c r="D2113" s="189">
        <v>70</v>
      </c>
      <c r="E2113" s="164">
        <v>0.65571509422895591</v>
      </c>
      <c r="F2113" s="189">
        <v>0.51467440500000006</v>
      </c>
      <c r="G2113" s="158">
        <f t="shared" ref="G2113" si="395">D2113*E2113</f>
        <v>45.900056596026914</v>
      </c>
    </row>
    <row r="2114" spans="1:7" s="73" customFormat="1">
      <c r="A2114" s="255"/>
      <c r="B2114" s="178"/>
      <c r="C2114" s="159"/>
      <c r="D2114" s="189"/>
      <c r="E2114" s="165"/>
      <c r="F2114" s="189"/>
      <c r="G2114" s="158"/>
    </row>
    <row r="2115" spans="1:7" s="73" customFormat="1">
      <c r="A2115" s="255"/>
      <c r="B2115" s="178"/>
      <c r="C2115" s="159"/>
      <c r="D2115" s="189"/>
      <c r="E2115" s="165"/>
      <c r="F2115" s="189"/>
      <c r="G2115" s="158"/>
    </row>
    <row r="2116" spans="1:7" s="73" customFormat="1">
      <c r="A2116" s="255"/>
      <c r="B2116" s="178"/>
      <c r="C2116" s="159"/>
      <c r="D2116" s="189"/>
      <c r="E2116" s="165"/>
      <c r="F2116" s="189"/>
      <c r="G2116" s="158"/>
    </row>
    <row r="2117" spans="1:7" s="73" customFormat="1">
      <c r="A2117" s="255"/>
      <c r="B2117" s="178"/>
      <c r="C2117" s="159"/>
      <c r="D2117" s="189"/>
      <c r="E2117" s="166"/>
      <c r="F2117" s="189"/>
      <c r="G2117" s="158"/>
    </row>
    <row r="2118" spans="1:7" s="73" customFormat="1">
      <c r="A2118" s="254">
        <f>+A2113+1</f>
        <v>8</v>
      </c>
      <c r="B2118" s="259" t="s">
        <v>369</v>
      </c>
      <c r="C2118" s="159" t="s">
        <v>28</v>
      </c>
      <c r="D2118" s="189">
        <v>60</v>
      </c>
      <c r="E2118" s="164">
        <v>3.64286163460531</v>
      </c>
      <c r="F2118" s="189">
        <v>2.8593022499999998</v>
      </c>
      <c r="G2118" s="158">
        <f t="shared" ref="G2118" si="396">D2118*E2118</f>
        <v>218.5716980763186</v>
      </c>
    </row>
    <row r="2119" spans="1:7" s="73" customFormat="1">
      <c r="A2119" s="255"/>
      <c r="B2119" s="260"/>
      <c r="C2119" s="159"/>
      <c r="D2119" s="189"/>
      <c r="E2119" s="165"/>
      <c r="F2119" s="189"/>
      <c r="G2119" s="158"/>
    </row>
    <row r="2120" spans="1:7" s="73" customFormat="1">
      <c r="A2120" s="255"/>
      <c r="B2120" s="260"/>
      <c r="C2120" s="159"/>
      <c r="D2120" s="189"/>
      <c r="E2120" s="165"/>
      <c r="F2120" s="189"/>
      <c r="G2120" s="158"/>
    </row>
    <row r="2121" spans="1:7" s="73" customFormat="1">
      <c r="A2121" s="255"/>
      <c r="B2121" s="260"/>
      <c r="C2121" s="159"/>
      <c r="D2121" s="189"/>
      <c r="E2121" s="165"/>
      <c r="F2121" s="189"/>
      <c r="G2121" s="158"/>
    </row>
    <row r="2122" spans="1:7" s="73" customFormat="1">
      <c r="A2122" s="255"/>
      <c r="B2122" s="261"/>
      <c r="C2122" s="159"/>
      <c r="D2122" s="189"/>
      <c r="E2122" s="166"/>
      <c r="F2122" s="189"/>
      <c r="G2122" s="158"/>
    </row>
    <row r="2123" spans="1:7" s="73" customFormat="1">
      <c r="A2123" s="254">
        <f>+A2118+1</f>
        <v>9</v>
      </c>
      <c r="B2123" s="259" t="s">
        <v>370</v>
      </c>
      <c r="C2123" s="159" t="s">
        <v>28</v>
      </c>
      <c r="D2123" s="189">
        <v>129</v>
      </c>
      <c r="E2123" s="164">
        <v>2.4290601379548211</v>
      </c>
      <c r="F2123" s="189">
        <v>1.9065827403000002</v>
      </c>
      <c r="G2123" s="158">
        <f t="shared" ref="G2123" si="397">D2123*E2123</f>
        <v>313.34875779617192</v>
      </c>
    </row>
    <row r="2124" spans="1:7" s="73" customFormat="1">
      <c r="A2124" s="255"/>
      <c r="B2124" s="260"/>
      <c r="C2124" s="159"/>
      <c r="D2124" s="189"/>
      <c r="E2124" s="165"/>
      <c r="F2124" s="189"/>
      <c r="G2124" s="158"/>
    </row>
    <row r="2125" spans="1:7" s="73" customFormat="1">
      <c r="A2125" s="255"/>
      <c r="B2125" s="260"/>
      <c r="C2125" s="159"/>
      <c r="D2125" s="189"/>
      <c r="E2125" s="165"/>
      <c r="F2125" s="189"/>
      <c r="G2125" s="158"/>
    </row>
    <row r="2126" spans="1:7" s="73" customFormat="1">
      <c r="A2126" s="255"/>
      <c r="B2126" s="260"/>
      <c r="C2126" s="159"/>
      <c r="D2126" s="189"/>
      <c r="E2126" s="165"/>
      <c r="F2126" s="189"/>
      <c r="G2126" s="158"/>
    </row>
    <row r="2127" spans="1:7" s="73" customFormat="1">
      <c r="A2127" s="255"/>
      <c r="B2127" s="261"/>
      <c r="C2127" s="159"/>
      <c r="D2127" s="189"/>
      <c r="E2127" s="166"/>
      <c r="F2127" s="189"/>
      <c r="G2127" s="158"/>
    </row>
    <row r="2128" spans="1:7" s="73" customFormat="1" ht="22.5" customHeight="1">
      <c r="A2128" s="254">
        <f>+A2123+1</f>
        <v>10</v>
      </c>
      <c r="B2128" s="259" t="s">
        <v>371</v>
      </c>
      <c r="C2128" s="159" t="s">
        <v>28</v>
      </c>
      <c r="D2128" s="189">
        <v>17</v>
      </c>
      <c r="E2128" s="164">
        <v>3.7885760999895233</v>
      </c>
      <c r="F2128" s="189">
        <v>2.9736743400000005</v>
      </c>
      <c r="G2128" s="158">
        <f t="shared" ref="G2128" si="398">D2128*E2128</f>
        <v>64.405793699821899</v>
      </c>
    </row>
    <row r="2129" spans="1:7" s="73" customFormat="1">
      <c r="A2129" s="255"/>
      <c r="B2129" s="260"/>
      <c r="C2129" s="159"/>
      <c r="D2129" s="189"/>
      <c r="E2129" s="165"/>
      <c r="F2129" s="189"/>
      <c r="G2129" s="158"/>
    </row>
    <row r="2130" spans="1:7" s="73" customFormat="1">
      <c r="A2130" s="255"/>
      <c r="B2130" s="260"/>
      <c r="C2130" s="159"/>
      <c r="D2130" s="189"/>
      <c r="E2130" s="165"/>
      <c r="F2130" s="189"/>
      <c r="G2130" s="158"/>
    </row>
    <row r="2131" spans="1:7" s="73" customFormat="1">
      <c r="A2131" s="255"/>
      <c r="B2131" s="260"/>
      <c r="C2131" s="159"/>
      <c r="D2131" s="189"/>
      <c r="E2131" s="165"/>
      <c r="F2131" s="189"/>
      <c r="G2131" s="158"/>
    </row>
    <row r="2132" spans="1:7" s="73" customFormat="1">
      <c r="A2132" s="255"/>
      <c r="B2132" s="261"/>
      <c r="C2132" s="159"/>
      <c r="D2132" s="189"/>
      <c r="E2132" s="166"/>
      <c r="F2132" s="189"/>
      <c r="G2132" s="158"/>
    </row>
    <row r="2133" spans="1:7" s="73" customFormat="1">
      <c r="A2133" s="254">
        <f>+A2128+1</f>
        <v>11</v>
      </c>
      <c r="B2133" s="259" t="s">
        <v>372</v>
      </c>
      <c r="C2133" s="159" t="s">
        <v>28</v>
      </c>
      <c r="D2133" s="189">
        <v>30</v>
      </c>
      <c r="E2133" s="164">
        <v>1.3959445783807549</v>
      </c>
      <c r="F2133" s="189">
        <v>1.0956846222000001</v>
      </c>
      <c r="G2133" s="158">
        <f t="shared" ref="G2133" si="399">D2133*E2133</f>
        <v>41.878337351422644</v>
      </c>
    </row>
    <row r="2134" spans="1:7" s="73" customFormat="1">
      <c r="A2134" s="255"/>
      <c r="B2134" s="260"/>
      <c r="C2134" s="159"/>
      <c r="D2134" s="189"/>
      <c r="E2134" s="165"/>
      <c r="F2134" s="189"/>
      <c r="G2134" s="158"/>
    </row>
    <row r="2135" spans="1:7" s="73" customFormat="1">
      <c r="A2135" s="255"/>
      <c r="B2135" s="260"/>
      <c r="C2135" s="159"/>
      <c r="D2135" s="189"/>
      <c r="E2135" s="165"/>
      <c r="F2135" s="189"/>
      <c r="G2135" s="158"/>
    </row>
    <row r="2136" spans="1:7" s="73" customFormat="1">
      <c r="A2136" s="255"/>
      <c r="B2136" s="260"/>
      <c r="C2136" s="159"/>
      <c r="D2136" s="189"/>
      <c r="E2136" s="165"/>
      <c r="F2136" s="189"/>
      <c r="G2136" s="158"/>
    </row>
    <row r="2137" spans="1:7" s="73" customFormat="1">
      <c r="A2137" s="255"/>
      <c r="B2137" s="261"/>
      <c r="C2137" s="159"/>
      <c r="D2137" s="189"/>
      <c r="E2137" s="166"/>
      <c r="F2137" s="189"/>
      <c r="G2137" s="158"/>
    </row>
    <row r="2138" spans="1:7" s="73" customFormat="1">
      <c r="A2138" s="254">
        <f>+A2133+1</f>
        <v>12</v>
      </c>
      <c r="B2138" s="259" t="s">
        <v>373</v>
      </c>
      <c r="C2138" s="159" t="s">
        <v>28</v>
      </c>
      <c r="D2138" s="189">
        <v>31</v>
      </c>
      <c r="E2138" s="164">
        <v>1.3959445783807549</v>
      </c>
      <c r="F2138" s="189">
        <v>1.0956846222000001</v>
      </c>
      <c r="G2138" s="158">
        <f t="shared" ref="G2138" si="400">D2138*E2138</f>
        <v>43.274281929803401</v>
      </c>
    </row>
    <row r="2139" spans="1:7" s="73" customFormat="1">
      <c r="A2139" s="255"/>
      <c r="B2139" s="260"/>
      <c r="C2139" s="159"/>
      <c r="D2139" s="189"/>
      <c r="E2139" s="165"/>
      <c r="F2139" s="189"/>
      <c r="G2139" s="158"/>
    </row>
    <row r="2140" spans="1:7" s="73" customFormat="1">
      <c r="A2140" s="255"/>
      <c r="B2140" s="260"/>
      <c r="C2140" s="159"/>
      <c r="D2140" s="189"/>
      <c r="E2140" s="165"/>
      <c r="F2140" s="189"/>
      <c r="G2140" s="158"/>
    </row>
    <row r="2141" spans="1:7" s="73" customFormat="1">
      <c r="A2141" s="255"/>
      <c r="B2141" s="260"/>
      <c r="C2141" s="159"/>
      <c r="D2141" s="189"/>
      <c r="E2141" s="165"/>
      <c r="F2141" s="189"/>
      <c r="G2141" s="158"/>
    </row>
    <row r="2142" spans="1:7" s="73" customFormat="1">
      <c r="A2142" s="255"/>
      <c r="B2142" s="261"/>
      <c r="C2142" s="159"/>
      <c r="D2142" s="189"/>
      <c r="E2142" s="166"/>
      <c r="F2142" s="189"/>
      <c r="G2142" s="158"/>
    </row>
    <row r="2143" spans="1:7" s="73" customFormat="1">
      <c r="A2143" s="254">
        <f>+A2138+1</f>
        <v>13</v>
      </c>
      <c r="B2143" s="259" t="s">
        <v>374</v>
      </c>
      <c r="C2143" s="159" t="s">
        <v>28</v>
      </c>
      <c r="D2143" s="189">
        <v>35</v>
      </c>
      <c r="E2143" s="164">
        <v>1.3959445783807549</v>
      </c>
      <c r="F2143" s="189">
        <v>1.0956846222000001</v>
      </c>
      <c r="G2143" s="158">
        <f t="shared" ref="G2143" si="401">D2143*E2143</f>
        <v>48.85806024332642</v>
      </c>
    </row>
    <row r="2144" spans="1:7" s="73" customFormat="1">
      <c r="A2144" s="255"/>
      <c r="B2144" s="260"/>
      <c r="C2144" s="159"/>
      <c r="D2144" s="189"/>
      <c r="E2144" s="165"/>
      <c r="F2144" s="189"/>
      <c r="G2144" s="158"/>
    </row>
    <row r="2145" spans="1:7" s="73" customFormat="1">
      <c r="A2145" s="255"/>
      <c r="B2145" s="260"/>
      <c r="C2145" s="159"/>
      <c r="D2145" s="189"/>
      <c r="E2145" s="165"/>
      <c r="F2145" s="189"/>
      <c r="G2145" s="158"/>
    </row>
    <row r="2146" spans="1:7" s="73" customFormat="1">
      <c r="A2146" s="255"/>
      <c r="B2146" s="260"/>
      <c r="C2146" s="159"/>
      <c r="D2146" s="189"/>
      <c r="E2146" s="165"/>
      <c r="F2146" s="189"/>
      <c r="G2146" s="158"/>
    </row>
    <row r="2147" spans="1:7" s="73" customFormat="1">
      <c r="A2147" s="255"/>
      <c r="B2147" s="261"/>
      <c r="C2147" s="159"/>
      <c r="D2147" s="189"/>
      <c r="E2147" s="166"/>
      <c r="F2147" s="189"/>
      <c r="G2147" s="158"/>
    </row>
    <row r="2148" spans="1:7" s="73" customFormat="1">
      <c r="A2148" s="254">
        <f>+A2143+1</f>
        <v>14</v>
      </c>
      <c r="B2148" s="259" t="s">
        <v>374</v>
      </c>
      <c r="C2148" s="159" t="s">
        <v>28</v>
      </c>
      <c r="D2148" s="189">
        <v>35</v>
      </c>
      <c r="E2148" s="164">
        <v>2.6598793696587761</v>
      </c>
      <c r="F2148" s="189">
        <v>2.0877540322000003</v>
      </c>
      <c r="G2148" s="158">
        <f t="shared" ref="G2148" si="402">D2148*E2148</f>
        <v>93.095777938057168</v>
      </c>
    </row>
    <row r="2149" spans="1:7" s="73" customFormat="1">
      <c r="A2149" s="255"/>
      <c r="B2149" s="260"/>
      <c r="C2149" s="159"/>
      <c r="D2149" s="189"/>
      <c r="E2149" s="165"/>
      <c r="F2149" s="189"/>
      <c r="G2149" s="158"/>
    </row>
    <row r="2150" spans="1:7" s="73" customFormat="1">
      <c r="A2150" s="255"/>
      <c r="B2150" s="260"/>
      <c r="C2150" s="159"/>
      <c r="D2150" s="189"/>
      <c r="E2150" s="165"/>
      <c r="F2150" s="189"/>
      <c r="G2150" s="158"/>
    </row>
    <row r="2151" spans="1:7" s="73" customFormat="1">
      <c r="A2151" s="255"/>
      <c r="B2151" s="260"/>
      <c r="C2151" s="159"/>
      <c r="D2151" s="189"/>
      <c r="E2151" s="165"/>
      <c r="F2151" s="189"/>
      <c r="G2151" s="158"/>
    </row>
    <row r="2152" spans="1:7" s="73" customFormat="1">
      <c r="A2152" s="255"/>
      <c r="B2152" s="261"/>
      <c r="C2152" s="159"/>
      <c r="D2152" s="189"/>
      <c r="E2152" s="166"/>
      <c r="F2152" s="189"/>
      <c r="G2152" s="158"/>
    </row>
    <row r="2153" spans="1:7" s="73" customFormat="1">
      <c r="A2153" s="254">
        <f>+A2148+1</f>
        <v>15</v>
      </c>
      <c r="B2153" s="259" t="s">
        <v>375</v>
      </c>
      <c r="C2153" s="159" t="s">
        <v>28</v>
      </c>
      <c r="D2153" s="189">
        <v>6</v>
      </c>
      <c r="E2153" s="164">
        <v>27.492538560436252</v>
      </c>
      <c r="F2153" s="189">
        <v>21.579045609999998</v>
      </c>
      <c r="G2153" s="158">
        <f t="shared" ref="G2153" si="403">D2153*E2153</f>
        <v>164.9552313626175</v>
      </c>
    </row>
    <row r="2154" spans="1:7" s="73" customFormat="1">
      <c r="A2154" s="255"/>
      <c r="B2154" s="260"/>
      <c r="C2154" s="159"/>
      <c r="D2154" s="189"/>
      <c r="E2154" s="165"/>
      <c r="F2154" s="189"/>
      <c r="G2154" s="158"/>
    </row>
    <row r="2155" spans="1:7" s="73" customFormat="1">
      <c r="A2155" s="255"/>
      <c r="B2155" s="260"/>
      <c r="C2155" s="159"/>
      <c r="D2155" s="189"/>
      <c r="E2155" s="165"/>
      <c r="F2155" s="189"/>
      <c r="G2155" s="158"/>
    </row>
    <row r="2156" spans="1:7" s="73" customFormat="1">
      <c r="A2156" s="255"/>
      <c r="B2156" s="260"/>
      <c r="C2156" s="159"/>
      <c r="D2156" s="189"/>
      <c r="E2156" s="165"/>
      <c r="F2156" s="189"/>
      <c r="G2156" s="158"/>
    </row>
    <row r="2157" spans="1:7" s="73" customFormat="1">
      <c r="A2157" s="255"/>
      <c r="B2157" s="261"/>
      <c r="C2157" s="159"/>
      <c r="D2157" s="189"/>
      <c r="E2157" s="166"/>
      <c r="F2157" s="189"/>
      <c r="G2157" s="158"/>
    </row>
    <row r="2158" spans="1:7" s="73" customFormat="1">
      <c r="A2158" s="254">
        <f>+A2153+1</f>
        <v>16</v>
      </c>
      <c r="B2158" s="259" t="s">
        <v>376</v>
      </c>
      <c r="C2158" s="159" t="s">
        <v>28</v>
      </c>
      <c r="D2158" s="189">
        <v>371</v>
      </c>
      <c r="E2158" s="164">
        <v>0.24771459115316119</v>
      </c>
      <c r="F2158" s="189">
        <v>0.19443255300000006</v>
      </c>
      <c r="G2158" s="158">
        <f t="shared" ref="G2158" si="404">D2158*E2158</f>
        <v>91.902113317822796</v>
      </c>
    </row>
    <row r="2159" spans="1:7" s="73" customFormat="1">
      <c r="A2159" s="255"/>
      <c r="B2159" s="260"/>
      <c r="C2159" s="159"/>
      <c r="D2159" s="189"/>
      <c r="E2159" s="165"/>
      <c r="F2159" s="189"/>
      <c r="G2159" s="158"/>
    </row>
    <row r="2160" spans="1:7" s="73" customFormat="1">
      <c r="A2160" s="255"/>
      <c r="B2160" s="260"/>
      <c r="C2160" s="159"/>
      <c r="D2160" s="189"/>
      <c r="E2160" s="165"/>
      <c r="F2160" s="189"/>
      <c r="G2160" s="158"/>
    </row>
    <row r="2161" spans="1:7" s="73" customFormat="1">
      <c r="A2161" s="255"/>
      <c r="B2161" s="260"/>
      <c r="C2161" s="159"/>
      <c r="D2161" s="189"/>
      <c r="E2161" s="165"/>
      <c r="F2161" s="189"/>
      <c r="G2161" s="158"/>
    </row>
    <row r="2162" spans="1:7" s="73" customFormat="1">
      <c r="A2162" s="255"/>
      <c r="B2162" s="261"/>
      <c r="C2162" s="159"/>
      <c r="D2162" s="189"/>
      <c r="E2162" s="166"/>
      <c r="F2162" s="189"/>
      <c r="G2162" s="158"/>
    </row>
    <row r="2163" spans="1:7" s="73" customFormat="1">
      <c r="A2163" s="254">
        <f>+A2158+1</f>
        <v>17</v>
      </c>
      <c r="B2163" s="259" t="s">
        <v>377</v>
      </c>
      <c r="C2163" s="159" t="s">
        <v>28</v>
      </c>
      <c r="D2163" s="189">
        <v>368</v>
      </c>
      <c r="E2163" s="164">
        <v>0.11657157230736995</v>
      </c>
      <c r="F2163" s="189">
        <v>9.1497672000000016E-2</v>
      </c>
      <c r="G2163" s="158">
        <f t="shared" ref="G2163" si="405">D2163*E2163</f>
        <v>42.898338609112137</v>
      </c>
    </row>
    <row r="2164" spans="1:7" s="73" customFormat="1">
      <c r="A2164" s="255"/>
      <c r="B2164" s="260"/>
      <c r="C2164" s="159"/>
      <c r="D2164" s="189"/>
      <c r="E2164" s="165"/>
      <c r="F2164" s="189"/>
      <c r="G2164" s="158"/>
    </row>
    <row r="2165" spans="1:7" s="73" customFormat="1">
      <c r="A2165" s="255"/>
      <c r="B2165" s="260"/>
      <c r="C2165" s="159"/>
      <c r="D2165" s="189"/>
      <c r="E2165" s="165"/>
      <c r="F2165" s="189"/>
      <c r="G2165" s="158"/>
    </row>
    <row r="2166" spans="1:7" s="73" customFormat="1">
      <c r="A2166" s="255"/>
      <c r="B2166" s="260"/>
      <c r="C2166" s="159"/>
      <c r="D2166" s="189"/>
      <c r="E2166" s="165"/>
      <c r="F2166" s="189"/>
      <c r="G2166" s="158"/>
    </row>
    <row r="2167" spans="1:7" s="73" customFormat="1">
      <c r="A2167" s="255"/>
      <c r="B2167" s="261"/>
      <c r="C2167" s="159"/>
      <c r="D2167" s="189"/>
      <c r="E2167" s="166"/>
      <c r="F2167" s="189"/>
      <c r="G2167" s="158"/>
    </row>
    <row r="2168" spans="1:7" s="73" customFormat="1" ht="12.75" customHeight="1">
      <c r="A2168" s="254">
        <f>+A2163+1</f>
        <v>18</v>
      </c>
      <c r="B2168" s="256" t="s">
        <v>378</v>
      </c>
      <c r="C2168" s="244" t="s">
        <v>37</v>
      </c>
      <c r="D2168" s="191">
        <v>60</v>
      </c>
      <c r="E2168" s="164">
        <v>80.670816172525477</v>
      </c>
      <c r="F2168" s="189">
        <v>63.318969900000006</v>
      </c>
      <c r="G2168" s="158">
        <f t="shared" ref="G2168" si="406">D2168*E2168</f>
        <v>4840.2489703515284</v>
      </c>
    </row>
    <row r="2169" spans="1:7" s="73" customFormat="1">
      <c r="A2169" s="255"/>
      <c r="B2169" s="257"/>
      <c r="C2169" s="244"/>
      <c r="D2169" s="191"/>
      <c r="E2169" s="165"/>
      <c r="F2169" s="189"/>
      <c r="G2169" s="158"/>
    </row>
    <row r="2170" spans="1:7" s="73" customFormat="1">
      <c r="A2170" s="255"/>
      <c r="B2170" s="257"/>
      <c r="C2170" s="244"/>
      <c r="D2170" s="191"/>
      <c r="E2170" s="165"/>
      <c r="F2170" s="189"/>
      <c r="G2170" s="158"/>
    </row>
    <row r="2171" spans="1:7" s="73" customFormat="1">
      <c r="A2171" s="255"/>
      <c r="B2171" s="257"/>
      <c r="C2171" s="244"/>
      <c r="D2171" s="191"/>
      <c r="E2171" s="165"/>
      <c r="F2171" s="189"/>
      <c r="G2171" s="158"/>
    </row>
    <row r="2172" spans="1:7" s="73" customFormat="1">
      <c r="A2172" s="255"/>
      <c r="B2172" s="258"/>
      <c r="C2172" s="244"/>
      <c r="D2172" s="191"/>
      <c r="E2172" s="166"/>
      <c r="F2172" s="189"/>
      <c r="G2172" s="158"/>
    </row>
    <row r="2173" spans="1:7" s="73" customFormat="1" ht="12.75" customHeight="1">
      <c r="A2173" s="254">
        <f>+A2168+1</f>
        <v>19</v>
      </c>
      <c r="B2173" s="256" t="s">
        <v>379</v>
      </c>
      <c r="C2173" s="244" t="s">
        <v>37</v>
      </c>
      <c r="D2173" s="191">
        <v>129</v>
      </c>
      <c r="E2173" s="164">
        <v>41.470981302971339</v>
      </c>
      <c r="F2173" s="189">
        <v>32.550802650000001</v>
      </c>
      <c r="G2173" s="158">
        <f t="shared" ref="G2173" si="407">D2173*E2173</f>
        <v>5349.7565880833026</v>
      </c>
    </row>
    <row r="2174" spans="1:7" s="73" customFormat="1">
      <c r="A2174" s="255"/>
      <c r="B2174" s="257"/>
      <c r="C2174" s="244"/>
      <c r="D2174" s="191"/>
      <c r="E2174" s="165"/>
      <c r="F2174" s="189"/>
      <c r="G2174" s="158"/>
    </row>
    <row r="2175" spans="1:7" s="73" customFormat="1">
      <c r="A2175" s="255"/>
      <c r="B2175" s="257"/>
      <c r="C2175" s="244"/>
      <c r="D2175" s="191"/>
      <c r="E2175" s="165"/>
      <c r="F2175" s="189"/>
      <c r="G2175" s="158"/>
    </row>
    <row r="2176" spans="1:7" s="73" customFormat="1">
      <c r="A2176" s="255"/>
      <c r="B2176" s="257"/>
      <c r="C2176" s="244"/>
      <c r="D2176" s="191"/>
      <c r="E2176" s="165"/>
      <c r="F2176" s="189"/>
      <c r="G2176" s="158"/>
    </row>
    <row r="2177" spans="1:7" s="73" customFormat="1">
      <c r="A2177" s="255"/>
      <c r="B2177" s="258"/>
      <c r="C2177" s="244"/>
      <c r="D2177" s="191"/>
      <c r="E2177" s="166"/>
      <c r="F2177" s="189"/>
      <c r="G2177" s="158"/>
    </row>
    <row r="2178" spans="1:7" s="73" customFormat="1" ht="12.75" customHeight="1">
      <c r="A2178" s="254">
        <f>+A2173+1</f>
        <v>20</v>
      </c>
      <c r="B2178" s="256" t="s">
        <v>380</v>
      </c>
      <c r="C2178" s="244" t="s">
        <v>37</v>
      </c>
      <c r="D2178" s="191">
        <v>17</v>
      </c>
      <c r="E2178" s="164">
        <v>41.470981302971339</v>
      </c>
      <c r="F2178" s="189">
        <v>32.550802650000001</v>
      </c>
      <c r="G2178" s="158">
        <f t="shared" ref="G2178" si="408">D2178*E2178</f>
        <v>705.0066821505128</v>
      </c>
    </row>
    <row r="2179" spans="1:7" s="73" customFormat="1">
      <c r="A2179" s="255"/>
      <c r="B2179" s="257"/>
      <c r="C2179" s="244"/>
      <c r="D2179" s="191"/>
      <c r="E2179" s="165"/>
      <c r="F2179" s="189"/>
      <c r="G2179" s="158"/>
    </row>
    <row r="2180" spans="1:7" s="73" customFormat="1">
      <c r="A2180" s="255"/>
      <c r="B2180" s="257"/>
      <c r="C2180" s="244"/>
      <c r="D2180" s="191"/>
      <c r="E2180" s="165"/>
      <c r="F2180" s="189"/>
      <c r="G2180" s="158"/>
    </row>
    <row r="2181" spans="1:7" s="73" customFormat="1">
      <c r="A2181" s="255"/>
      <c r="B2181" s="257"/>
      <c r="C2181" s="244"/>
      <c r="D2181" s="191"/>
      <c r="E2181" s="165"/>
      <c r="F2181" s="189"/>
      <c r="G2181" s="158"/>
    </row>
    <row r="2182" spans="1:7" s="73" customFormat="1">
      <c r="A2182" s="255"/>
      <c r="B2182" s="258"/>
      <c r="C2182" s="244"/>
      <c r="D2182" s="191"/>
      <c r="E2182" s="166"/>
      <c r="F2182" s="189"/>
      <c r="G2182" s="158"/>
    </row>
    <row r="2183" spans="1:7" s="73" customFormat="1" ht="12.75" customHeight="1">
      <c r="A2183" s="254">
        <f>+A2178+1</f>
        <v>21</v>
      </c>
      <c r="B2183" s="256" t="s">
        <v>381</v>
      </c>
      <c r="C2183" s="244" t="s">
        <v>37</v>
      </c>
      <c r="D2183" s="191">
        <v>6</v>
      </c>
      <c r="E2183" s="164">
        <v>69.712020117140924</v>
      </c>
      <c r="F2183" s="189">
        <v>54.71735025000001</v>
      </c>
      <c r="G2183" s="158">
        <f t="shared" ref="G2183" si="409">D2183*E2183</f>
        <v>418.27212070284554</v>
      </c>
    </row>
    <row r="2184" spans="1:7" s="73" customFormat="1">
      <c r="A2184" s="255"/>
      <c r="B2184" s="257"/>
      <c r="C2184" s="244"/>
      <c r="D2184" s="191"/>
      <c r="E2184" s="165"/>
      <c r="F2184" s="189"/>
      <c r="G2184" s="158"/>
    </row>
    <row r="2185" spans="1:7" s="73" customFormat="1">
      <c r="A2185" s="255"/>
      <c r="B2185" s="257"/>
      <c r="C2185" s="244"/>
      <c r="D2185" s="191"/>
      <c r="E2185" s="165"/>
      <c r="F2185" s="189"/>
      <c r="G2185" s="158"/>
    </row>
    <row r="2186" spans="1:7" s="73" customFormat="1">
      <c r="A2186" s="255"/>
      <c r="B2186" s="257"/>
      <c r="C2186" s="244"/>
      <c r="D2186" s="191"/>
      <c r="E2186" s="165"/>
      <c r="F2186" s="189"/>
      <c r="G2186" s="158"/>
    </row>
    <row r="2187" spans="1:7" s="73" customFormat="1">
      <c r="A2187" s="255"/>
      <c r="B2187" s="258"/>
      <c r="C2187" s="244"/>
      <c r="D2187" s="191"/>
      <c r="E2187" s="166"/>
      <c r="F2187" s="189"/>
      <c r="G2187" s="158"/>
    </row>
    <row r="2188" spans="1:7" s="73" customFormat="1" ht="12.75" customHeight="1">
      <c r="A2188" s="254">
        <f>+A2183+1</f>
        <v>22</v>
      </c>
      <c r="B2188" s="256" t="s">
        <v>382</v>
      </c>
      <c r="C2188" s="244" t="s">
        <v>37</v>
      </c>
      <c r="D2188" s="191">
        <v>2</v>
      </c>
      <c r="E2188" s="164">
        <v>344.04208656418155</v>
      </c>
      <c r="F2188" s="189">
        <v>270.04053705000007</v>
      </c>
      <c r="G2188" s="158">
        <f t="shared" ref="G2188" si="410">D2188*E2188</f>
        <v>688.08417312836309</v>
      </c>
    </row>
    <row r="2189" spans="1:7" s="73" customFormat="1">
      <c r="A2189" s="255"/>
      <c r="B2189" s="257"/>
      <c r="C2189" s="244"/>
      <c r="D2189" s="191"/>
      <c r="E2189" s="165"/>
      <c r="F2189" s="189"/>
      <c r="G2189" s="158"/>
    </row>
    <row r="2190" spans="1:7" s="73" customFormat="1">
      <c r="A2190" s="255"/>
      <c r="B2190" s="257"/>
      <c r="C2190" s="244"/>
      <c r="D2190" s="191"/>
      <c r="E2190" s="165"/>
      <c r="F2190" s="189"/>
      <c r="G2190" s="158"/>
    </row>
    <row r="2191" spans="1:7" s="73" customFormat="1">
      <c r="A2191" s="255"/>
      <c r="B2191" s="257"/>
      <c r="C2191" s="244"/>
      <c r="D2191" s="191"/>
      <c r="E2191" s="165"/>
      <c r="F2191" s="189"/>
      <c r="G2191" s="158"/>
    </row>
    <row r="2192" spans="1:7" s="73" customFormat="1">
      <c r="A2192" s="255"/>
      <c r="B2192" s="258"/>
      <c r="C2192" s="244"/>
      <c r="D2192" s="191"/>
      <c r="E2192" s="166"/>
      <c r="F2192" s="189"/>
      <c r="G2192" s="158"/>
    </row>
    <row r="2193" spans="1:7" s="73" customFormat="1" ht="12.75" customHeight="1">
      <c r="A2193" s="254">
        <f>+A2188+1</f>
        <v>23</v>
      </c>
      <c r="B2193" s="178" t="s">
        <v>383</v>
      </c>
      <c r="C2193" s="244" t="s">
        <v>37</v>
      </c>
      <c r="D2193" s="189">
        <v>40</v>
      </c>
      <c r="E2193" s="164">
        <v>8.2188391283352296</v>
      </c>
      <c r="F2193" s="189">
        <v>6.4510122999999995</v>
      </c>
      <c r="G2193" s="158">
        <f t="shared" ref="G2193" si="411">D2193*E2193</f>
        <v>328.75356513340921</v>
      </c>
    </row>
    <row r="2194" spans="1:7" s="73" customFormat="1">
      <c r="A2194" s="255"/>
      <c r="B2194" s="178"/>
      <c r="C2194" s="244"/>
      <c r="D2194" s="189"/>
      <c r="E2194" s="165"/>
      <c r="F2194" s="189"/>
      <c r="G2194" s="158"/>
    </row>
    <row r="2195" spans="1:7" s="73" customFormat="1">
      <c r="A2195" s="255"/>
      <c r="B2195" s="178"/>
      <c r="C2195" s="244"/>
      <c r="D2195" s="189"/>
      <c r="E2195" s="165"/>
      <c r="F2195" s="189"/>
      <c r="G2195" s="158"/>
    </row>
    <row r="2196" spans="1:7" s="73" customFormat="1">
      <c r="A2196" s="255"/>
      <c r="B2196" s="178"/>
      <c r="C2196" s="244"/>
      <c r="D2196" s="189"/>
      <c r="E2196" s="165"/>
      <c r="F2196" s="189"/>
      <c r="G2196" s="158"/>
    </row>
    <row r="2197" spans="1:7" s="73" customFormat="1">
      <c r="A2197" s="255"/>
      <c r="B2197" s="178"/>
      <c r="C2197" s="244"/>
      <c r="D2197" s="189"/>
      <c r="E2197" s="166"/>
      <c r="F2197" s="189"/>
      <c r="G2197" s="158"/>
    </row>
    <row r="2198" spans="1:7" ht="9.75" customHeight="1">
      <c r="A2198" s="149"/>
      <c r="B2198" s="150" t="s">
        <v>384</v>
      </c>
      <c r="C2198" s="152"/>
      <c r="D2198" s="153"/>
      <c r="E2198" s="164"/>
      <c r="F2198" s="154"/>
      <c r="G2198" s="158"/>
    </row>
    <row r="2199" spans="1:7" ht="9.75" customHeight="1">
      <c r="A2199" s="149"/>
      <c r="B2199" s="151"/>
      <c r="C2199" s="152"/>
      <c r="D2199" s="153"/>
      <c r="E2199" s="165"/>
      <c r="F2199" s="155"/>
      <c r="G2199" s="158"/>
    </row>
    <row r="2200" spans="1:7" ht="9.75" customHeight="1">
      <c r="A2200" s="149"/>
      <c r="B2200" s="151"/>
      <c r="C2200" s="152"/>
      <c r="D2200" s="153"/>
      <c r="E2200" s="165"/>
      <c r="F2200" s="155"/>
      <c r="G2200" s="158"/>
    </row>
    <row r="2201" spans="1:7" ht="9.75" customHeight="1">
      <c r="A2201" s="149"/>
      <c r="B2201" s="151"/>
      <c r="C2201" s="152"/>
      <c r="D2201" s="153"/>
      <c r="E2201" s="165"/>
      <c r="F2201" s="155"/>
      <c r="G2201" s="158"/>
    </row>
    <row r="2202" spans="1:7" ht="9.75" customHeight="1">
      <c r="A2202" s="149"/>
      <c r="B2202" s="151"/>
      <c r="C2202" s="152"/>
      <c r="D2202" s="153"/>
      <c r="E2202" s="166"/>
      <c r="F2202" s="156"/>
      <c r="G2202" s="158"/>
    </row>
    <row r="2203" spans="1:7" s="73" customFormat="1" ht="12.75" customHeight="1">
      <c r="A2203" s="262"/>
      <c r="B2203" s="263" t="s">
        <v>385</v>
      </c>
      <c r="C2203" s="266"/>
      <c r="D2203" s="267"/>
      <c r="E2203" s="164"/>
      <c r="F2203" s="267"/>
      <c r="G2203" s="158"/>
    </row>
    <row r="2204" spans="1:7" s="73" customFormat="1">
      <c r="A2204" s="262"/>
      <c r="B2204" s="264"/>
      <c r="C2204" s="266"/>
      <c r="D2204" s="267"/>
      <c r="E2204" s="165"/>
      <c r="F2204" s="267"/>
      <c r="G2204" s="158"/>
    </row>
    <row r="2205" spans="1:7" s="73" customFormat="1">
      <c r="A2205" s="262"/>
      <c r="B2205" s="264"/>
      <c r="C2205" s="266"/>
      <c r="D2205" s="267"/>
      <c r="E2205" s="165"/>
      <c r="F2205" s="267"/>
      <c r="G2205" s="158"/>
    </row>
    <row r="2206" spans="1:7" s="73" customFormat="1">
      <c r="A2206" s="262"/>
      <c r="B2206" s="264"/>
      <c r="C2206" s="266"/>
      <c r="D2206" s="267"/>
      <c r="E2206" s="165"/>
      <c r="F2206" s="267"/>
      <c r="G2206" s="158"/>
    </row>
    <row r="2207" spans="1:7" s="73" customFormat="1">
      <c r="A2207" s="262"/>
      <c r="B2207" s="265"/>
      <c r="C2207" s="266"/>
      <c r="D2207" s="267"/>
      <c r="E2207" s="166"/>
      <c r="F2207" s="267"/>
      <c r="G2207" s="158"/>
    </row>
    <row r="2208" spans="1:7" s="73" customFormat="1">
      <c r="A2208" s="244">
        <f>+A2203+1</f>
        <v>1</v>
      </c>
      <c r="B2208" s="178" t="s">
        <v>386</v>
      </c>
      <c r="C2208" s="159" t="s">
        <v>38</v>
      </c>
      <c r="D2208" s="189">
        <v>4</v>
      </c>
      <c r="E2208" s="164">
        <v>203.24305000560034</v>
      </c>
      <c r="F2208" s="192">
        <f>191.7907645-150</f>
        <v>41.790764499999995</v>
      </c>
      <c r="G2208" s="158">
        <f t="shared" ref="G2208" si="412">D2208*E2208</f>
        <v>812.97220002240135</v>
      </c>
    </row>
    <row r="2209" spans="1:7" s="73" customFormat="1">
      <c r="A2209" s="244"/>
      <c r="B2209" s="178"/>
      <c r="C2209" s="159"/>
      <c r="D2209" s="189"/>
      <c r="E2209" s="165"/>
      <c r="F2209" s="192"/>
      <c r="G2209" s="158"/>
    </row>
    <row r="2210" spans="1:7" s="73" customFormat="1">
      <c r="A2210" s="244"/>
      <c r="B2210" s="178"/>
      <c r="C2210" s="159"/>
      <c r="D2210" s="189"/>
      <c r="E2210" s="165"/>
      <c r="F2210" s="192"/>
      <c r="G2210" s="158"/>
    </row>
    <row r="2211" spans="1:7" s="73" customFormat="1">
      <c r="A2211" s="244"/>
      <c r="B2211" s="178"/>
      <c r="C2211" s="159"/>
      <c r="D2211" s="189"/>
      <c r="E2211" s="165"/>
      <c r="F2211" s="192"/>
      <c r="G2211" s="158"/>
    </row>
    <row r="2212" spans="1:7" s="73" customFormat="1" ht="9.75" customHeight="1">
      <c r="A2212" s="244"/>
      <c r="B2212" s="178"/>
      <c r="C2212" s="159"/>
      <c r="D2212" s="189"/>
      <c r="E2212" s="166"/>
      <c r="F2212" s="192"/>
      <c r="G2212" s="158"/>
    </row>
    <row r="2213" spans="1:7" s="73" customFormat="1" ht="12.75" customHeight="1">
      <c r="A2213" s="244">
        <f>+A2208+1</f>
        <v>2</v>
      </c>
      <c r="B2213" s="178" t="s">
        <v>387</v>
      </c>
      <c r="C2213" s="159" t="s">
        <v>38</v>
      </c>
      <c r="D2213" s="189">
        <v>4</v>
      </c>
      <c r="E2213" s="164">
        <v>125.38661174222341</v>
      </c>
      <c r="F2213" s="192">
        <f>119.926092-100</f>
        <v>19.926091999999997</v>
      </c>
      <c r="G2213" s="158">
        <f t="shared" ref="G2213" si="413">D2213*E2213</f>
        <v>501.54644696889363</v>
      </c>
    </row>
    <row r="2214" spans="1:7" s="73" customFormat="1">
      <c r="A2214" s="244"/>
      <c r="B2214" s="178"/>
      <c r="C2214" s="159"/>
      <c r="D2214" s="189"/>
      <c r="E2214" s="165"/>
      <c r="F2214" s="192"/>
      <c r="G2214" s="158"/>
    </row>
    <row r="2215" spans="1:7" s="73" customFormat="1">
      <c r="A2215" s="244"/>
      <c r="B2215" s="178"/>
      <c r="C2215" s="159"/>
      <c r="D2215" s="189"/>
      <c r="E2215" s="165"/>
      <c r="F2215" s="192"/>
      <c r="G2215" s="158"/>
    </row>
    <row r="2216" spans="1:7" s="73" customFormat="1">
      <c r="A2216" s="244"/>
      <c r="B2216" s="178"/>
      <c r="C2216" s="159"/>
      <c r="D2216" s="189"/>
      <c r="E2216" s="165"/>
      <c r="F2216" s="192"/>
      <c r="G2216" s="158"/>
    </row>
    <row r="2217" spans="1:7" s="73" customFormat="1">
      <c r="A2217" s="244"/>
      <c r="B2217" s="178"/>
      <c r="C2217" s="159"/>
      <c r="D2217" s="189"/>
      <c r="E2217" s="166"/>
      <c r="F2217" s="192"/>
      <c r="G2217" s="158"/>
    </row>
    <row r="2218" spans="1:7" s="73" customFormat="1">
      <c r="A2218" s="244">
        <f>+A2213+1</f>
        <v>3</v>
      </c>
      <c r="B2218" s="178" t="s">
        <v>388</v>
      </c>
      <c r="C2218" s="159" t="s">
        <v>38</v>
      </c>
      <c r="D2218" s="189">
        <v>4</v>
      </c>
      <c r="E2218" s="164">
        <v>331.32063651639476</v>
      </c>
      <c r="F2218" s="192">
        <f>317.0554345-265</f>
        <v>52.05543449999999</v>
      </c>
      <c r="G2218" s="158">
        <f t="shared" ref="G2218" si="414">D2218*E2218</f>
        <v>1325.282546065579</v>
      </c>
    </row>
    <row r="2219" spans="1:7" s="73" customFormat="1">
      <c r="A2219" s="244"/>
      <c r="B2219" s="178"/>
      <c r="C2219" s="159"/>
      <c r="D2219" s="189"/>
      <c r="E2219" s="165"/>
      <c r="F2219" s="192"/>
      <c r="G2219" s="158"/>
    </row>
    <row r="2220" spans="1:7" s="73" customFormat="1">
      <c r="A2220" s="244"/>
      <c r="B2220" s="178"/>
      <c r="C2220" s="159"/>
      <c r="D2220" s="189"/>
      <c r="E2220" s="165"/>
      <c r="F2220" s="192"/>
      <c r="G2220" s="158"/>
    </row>
    <row r="2221" spans="1:7" s="73" customFormat="1">
      <c r="A2221" s="244"/>
      <c r="B2221" s="178"/>
      <c r="C2221" s="159"/>
      <c r="D2221" s="189"/>
      <c r="E2221" s="165"/>
      <c r="F2221" s="192"/>
      <c r="G2221" s="158"/>
    </row>
    <row r="2222" spans="1:7" s="73" customFormat="1">
      <c r="A2222" s="244"/>
      <c r="B2222" s="178"/>
      <c r="C2222" s="159"/>
      <c r="D2222" s="189"/>
      <c r="E2222" s="166"/>
      <c r="F2222" s="192"/>
      <c r="G2222" s="158"/>
    </row>
    <row r="2223" spans="1:7" s="73" customFormat="1">
      <c r="A2223" s="244">
        <f>+A2218+1</f>
        <v>4</v>
      </c>
      <c r="B2223" s="178" t="s">
        <v>389</v>
      </c>
      <c r="C2223" s="159" t="s">
        <v>38</v>
      </c>
      <c r="D2223" s="189">
        <v>4</v>
      </c>
      <c r="E2223" s="164">
        <v>226.97387454664022</v>
      </c>
      <c r="F2223" s="192">
        <f>216.870054-180</f>
        <v>36.87005400000001</v>
      </c>
      <c r="G2223" s="158">
        <f t="shared" ref="G2223" si="415">D2223*E2223</f>
        <v>907.89549818656087</v>
      </c>
    </row>
    <row r="2224" spans="1:7" s="73" customFormat="1">
      <c r="A2224" s="244"/>
      <c r="B2224" s="178"/>
      <c r="C2224" s="159"/>
      <c r="D2224" s="189"/>
      <c r="E2224" s="165"/>
      <c r="F2224" s="192"/>
      <c r="G2224" s="158"/>
    </row>
    <row r="2225" spans="1:7" s="73" customFormat="1">
      <c r="A2225" s="244"/>
      <c r="B2225" s="178"/>
      <c r="C2225" s="159"/>
      <c r="D2225" s="189"/>
      <c r="E2225" s="165"/>
      <c r="F2225" s="192"/>
      <c r="G2225" s="158"/>
    </row>
    <row r="2226" spans="1:7" s="73" customFormat="1">
      <c r="A2226" s="244"/>
      <c r="B2226" s="178"/>
      <c r="C2226" s="159"/>
      <c r="D2226" s="189"/>
      <c r="E2226" s="165"/>
      <c r="F2226" s="192"/>
      <c r="G2226" s="158"/>
    </row>
    <row r="2227" spans="1:7" s="73" customFormat="1">
      <c r="A2227" s="244"/>
      <c r="B2227" s="178"/>
      <c r="C2227" s="159"/>
      <c r="D2227" s="189"/>
      <c r="E2227" s="166"/>
      <c r="F2227" s="192"/>
      <c r="G2227" s="158"/>
    </row>
    <row r="2228" spans="1:7" s="73" customFormat="1">
      <c r="A2228" s="244">
        <f>+A2223+1</f>
        <v>5</v>
      </c>
      <c r="B2228" s="178" t="s">
        <v>390</v>
      </c>
      <c r="C2228" s="159" t="s">
        <v>53</v>
      </c>
      <c r="D2228" s="189">
        <v>152</v>
      </c>
      <c r="E2228" s="164">
        <v>2.9031774609175702</v>
      </c>
      <c r="F2228" s="192">
        <v>2.2787200500000004</v>
      </c>
      <c r="G2228" s="158">
        <f t="shared" ref="G2228" si="416">D2228*E2228</f>
        <v>441.28297405947069</v>
      </c>
    </row>
    <row r="2229" spans="1:7" s="73" customFormat="1">
      <c r="A2229" s="244"/>
      <c r="B2229" s="178"/>
      <c r="C2229" s="159"/>
      <c r="D2229" s="189"/>
      <c r="E2229" s="165"/>
      <c r="F2229" s="192"/>
      <c r="G2229" s="158"/>
    </row>
    <row r="2230" spans="1:7" s="73" customFormat="1">
      <c r="A2230" s="244"/>
      <c r="B2230" s="178"/>
      <c r="C2230" s="159"/>
      <c r="D2230" s="189"/>
      <c r="E2230" s="165"/>
      <c r="F2230" s="192"/>
      <c r="G2230" s="158"/>
    </row>
    <row r="2231" spans="1:7" s="73" customFormat="1">
      <c r="A2231" s="244"/>
      <c r="B2231" s="178"/>
      <c r="C2231" s="159"/>
      <c r="D2231" s="189"/>
      <c r="E2231" s="165"/>
      <c r="F2231" s="192"/>
      <c r="G2231" s="158"/>
    </row>
    <row r="2232" spans="1:7" s="73" customFormat="1">
      <c r="A2232" s="244"/>
      <c r="B2232" s="178"/>
      <c r="C2232" s="159"/>
      <c r="D2232" s="189"/>
      <c r="E2232" s="166"/>
      <c r="F2232" s="192"/>
      <c r="G2232" s="158"/>
    </row>
    <row r="2233" spans="1:7" s="73" customFormat="1">
      <c r="A2233" s="244">
        <f>+A2228+1</f>
        <v>6</v>
      </c>
      <c r="B2233" s="178" t="s">
        <v>391</v>
      </c>
      <c r="C2233" s="159" t="s">
        <v>53</v>
      </c>
      <c r="D2233" s="189">
        <v>152</v>
      </c>
      <c r="E2233" s="164">
        <v>3.6317497878386331</v>
      </c>
      <c r="F2233" s="192">
        <v>2.8505805000000008</v>
      </c>
      <c r="G2233" s="158">
        <f t="shared" ref="G2233" si="417">D2233*E2233</f>
        <v>552.02596775147219</v>
      </c>
    </row>
    <row r="2234" spans="1:7" s="73" customFormat="1">
      <c r="A2234" s="244"/>
      <c r="B2234" s="178"/>
      <c r="C2234" s="159"/>
      <c r="D2234" s="189"/>
      <c r="E2234" s="165"/>
      <c r="F2234" s="192"/>
      <c r="G2234" s="158"/>
    </row>
    <row r="2235" spans="1:7" s="73" customFormat="1">
      <c r="A2235" s="244"/>
      <c r="B2235" s="178"/>
      <c r="C2235" s="159"/>
      <c r="D2235" s="189"/>
      <c r="E2235" s="165"/>
      <c r="F2235" s="192"/>
      <c r="G2235" s="158"/>
    </row>
    <row r="2236" spans="1:7" s="73" customFormat="1">
      <c r="A2236" s="244"/>
      <c r="B2236" s="178"/>
      <c r="C2236" s="159"/>
      <c r="D2236" s="189"/>
      <c r="E2236" s="165"/>
      <c r="F2236" s="192"/>
      <c r="G2236" s="158"/>
    </row>
    <row r="2237" spans="1:7" s="73" customFormat="1">
      <c r="A2237" s="244"/>
      <c r="B2237" s="178"/>
      <c r="C2237" s="159"/>
      <c r="D2237" s="189"/>
      <c r="E2237" s="166"/>
      <c r="F2237" s="192"/>
      <c r="G2237" s="158"/>
    </row>
    <row r="2238" spans="1:7" s="73" customFormat="1">
      <c r="A2238" s="244">
        <f>+A2233+1</f>
        <v>7</v>
      </c>
      <c r="B2238" s="237" t="s">
        <v>392</v>
      </c>
      <c r="C2238" s="238" t="s">
        <v>34</v>
      </c>
      <c r="D2238" s="239">
        <v>180</v>
      </c>
      <c r="E2238" s="164">
        <v>2.025111676264352</v>
      </c>
      <c r="F2238" s="189">
        <v>1.5895213580000001</v>
      </c>
      <c r="G2238" s="158">
        <f t="shared" ref="G2238" si="418">D2238*E2238</f>
        <v>364.52010172758332</v>
      </c>
    </row>
    <row r="2239" spans="1:7" s="73" customFormat="1">
      <c r="A2239" s="244"/>
      <c r="B2239" s="237"/>
      <c r="C2239" s="238"/>
      <c r="D2239" s="239"/>
      <c r="E2239" s="165"/>
      <c r="F2239" s="189"/>
      <c r="G2239" s="158"/>
    </row>
    <row r="2240" spans="1:7" s="73" customFormat="1">
      <c r="A2240" s="244"/>
      <c r="B2240" s="237"/>
      <c r="C2240" s="238"/>
      <c r="D2240" s="239"/>
      <c r="E2240" s="165"/>
      <c r="F2240" s="189"/>
      <c r="G2240" s="158"/>
    </row>
    <row r="2241" spans="1:7" s="73" customFormat="1">
      <c r="A2241" s="244"/>
      <c r="B2241" s="237"/>
      <c r="C2241" s="238"/>
      <c r="D2241" s="239"/>
      <c r="E2241" s="165"/>
      <c r="F2241" s="189"/>
      <c r="G2241" s="158"/>
    </row>
    <row r="2242" spans="1:7" s="73" customFormat="1">
      <c r="A2242" s="244"/>
      <c r="B2242" s="237"/>
      <c r="C2242" s="238"/>
      <c r="D2242" s="239"/>
      <c r="E2242" s="166"/>
      <c r="F2242" s="189"/>
      <c r="G2242" s="158"/>
    </row>
    <row r="2243" spans="1:7" s="73" customFormat="1">
      <c r="A2243" s="244">
        <f>+A2238+1</f>
        <v>8</v>
      </c>
      <c r="B2243" s="178" t="s">
        <v>393</v>
      </c>
      <c r="C2243" s="159" t="s">
        <v>29</v>
      </c>
      <c r="D2243" s="189">
        <v>100</v>
      </c>
      <c r="E2243" s="164">
        <v>0.99922097734859505</v>
      </c>
      <c r="F2243" s="191">
        <v>0.78429407300000009</v>
      </c>
      <c r="G2243" s="158">
        <f t="shared" ref="G2243" si="419">D2243*E2243</f>
        <v>99.922097734859506</v>
      </c>
    </row>
    <row r="2244" spans="1:7" s="73" customFormat="1">
      <c r="A2244" s="244"/>
      <c r="B2244" s="178"/>
      <c r="C2244" s="159"/>
      <c r="D2244" s="189"/>
      <c r="E2244" s="165"/>
      <c r="F2244" s="191"/>
      <c r="G2244" s="158"/>
    </row>
    <row r="2245" spans="1:7" s="73" customFormat="1">
      <c r="A2245" s="244"/>
      <c r="B2245" s="178"/>
      <c r="C2245" s="159"/>
      <c r="D2245" s="189"/>
      <c r="E2245" s="165"/>
      <c r="F2245" s="191"/>
      <c r="G2245" s="158"/>
    </row>
    <row r="2246" spans="1:7" s="73" customFormat="1">
      <c r="A2246" s="244"/>
      <c r="B2246" s="178"/>
      <c r="C2246" s="159"/>
      <c r="D2246" s="189"/>
      <c r="E2246" s="165"/>
      <c r="F2246" s="191"/>
      <c r="G2246" s="158"/>
    </row>
    <row r="2247" spans="1:7" s="73" customFormat="1">
      <c r="A2247" s="244"/>
      <c r="B2247" s="178"/>
      <c r="C2247" s="159"/>
      <c r="D2247" s="189"/>
      <c r="E2247" s="166"/>
      <c r="F2247" s="191"/>
      <c r="G2247" s="158"/>
    </row>
    <row r="2248" spans="1:7" s="73" customFormat="1">
      <c r="A2248" s="244">
        <f>+A2243+1</f>
        <v>9</v>
      </c>
      <c r="B2248" s="178" t="s">
        <v>394</v>
      </c>
      <c r="C2248" s="159" t="s">
        <v>38</v>
      </c>
      <c r="D2248" s="189">
        <v>6</v>
      </c>
      <c r="E2248" s="164">
        <v>17.710768277087919</v>
      </c>
      <c r="F2248" s="191">
        <v>13.90128</v>
      </c>
      <c r="G2248" s="158">
        <f t="shared" ref="G2248" si="420">D2248*E2248</f>
        <v>106.2646096625275</v>
      </c>
    </row>
    <row r="2249" spans="1:7" s="73" customFormat="1">
      <c r="A2249" s="244"/>
      <c r="B2249" s="178"/>
      <c r="C2249" s="159"/>
      <c r="D2249" s="189"/>
      <c r="E2249" s="165"/>
      <c r="F2249" s="191"/>
      <c r="G2249" s="158"/>
    </row>
    <row r="2250" spans="1:7" s="73" customFormat="1">
      <c r="A2250" s="244"/>
      <c r="B2250" s="178"/>
      <c r="C2250" s="159"/>
      <c r="D2250" s="189"/>
      <c r="E2250" s="165"/>
      <c r="F2250" s="191"/>
      <c r="G2250" s="158"/>
    </row>
    <row r="2251" spans="1:7" s="73" customFormat="1">
      <c r="A2251" s="244"/>
      <c r="B2251" s="178"/>
      <c r="C2251" s="159"/>
      <c r="D2251" s="189"/>
      <c r="E2251" s="165"/>
      <c r="F2251" s="191"/>
      <c r="G2251" s="158"/>
    </row>
    <row r="2252" spans="1:7" s="73" customFormat="1">
      <c r="A2252" s="244"/>
      <c r="B2252" s="178"/>
      <c r="C2252" s="159"/>
      <c r="D2252" s="189"/>
      <c r="E2252" s="166"/>
      <c r="F2252" s="191"/>
      <c r="G2252" s="158"/>
    </row>
    <row r="2253" spans="1:7" s="73" customFormat="1">
      <c r="A2253" s="244">
        <f>+A2248+1</f>
        <v>10</v>
      </c>
      <c r="B2253" s="263" t="s">
        <v>395</v>
      </c>
      <c r="C2253" s="266"/>
      <c r="D2253" s="267"/>
      <c r="E2253" s="164"/>
      <c r="F2253" s="267"/>
      <c r="G2253" s="158"/>
    </row>
    <row r="2254" spans="1:7" s="73" customFormat="1">
      <c r="A2254" s="244"/>
      <c r="B2254" s="264"/>
      <c r="C2254" s="266"/>
      <c r="D2254" s="267"/>
      <c r="E2254" s="165"/>
      <c r="F2254" s="267"/>
      <c r="G2254" s="158"/>
    </row>
    <row r="2255" spans="1:7" s="73" customFormat="1">
      <c r="A2255" s="244"/>
      <c r="B2255" s="264"/>
      <c r="C2255" s="266"/>
      <c r="D2255" s="267"/>
      <c r="E2255" s="165"/>
      <c r="F2255" s="267"/>
      <c r="G2255" s="158"/>
    </row>
    <row r="2256" spans="1:7" s="73" customFormat="1">
      <c r="A2256" s="244"/>
      <c r="B2256" s="264"/>
      <c r="C2256" s="266"/>
      <c r="D2256" s="267"/>
      <c r="E2256" s="165"/>
      <c r="F2256" s="267"/>
      <c r="G2256" s="158"/>
    </row>
    <row r="2257" spans="1:7" s="73" customFormat="1">
      <c r="A2257" s="244"/>
      <c r="B2257" s="265"/>
      <c r="C2257" s="266"/>
      <c r="D2257" s="267"/>
      <c r="E2257" s="166"/>
      <c r="F2257" s="267"/>
      <c r="G2257" s="158"/>
    </row>
    <row r="2258" spans="1:7" s="73" customFormat="1" ht="12.75" customHeight="1">
      <c r="A2258" s="244">
        <f>+A2253+1</f>
        <v>11</v>
      </c>
      <c r="B2258" s="178" t="s">
        <v>396</v>
      </c>
      <c r="C2258" s="159" t="s">
        <v>38</v>
      </c>
      <c r="D2258" s="189">
        <v>2</v>
      </c>
      <c r="E2258" s="164">
        <v>8728.9986143949773</v>
      </c>
      <c r="F2258" s="192">
        <f>8522.7233178-7770</f>
        <v>752.72331780000059</v>
      </c>
      <c r="G2258" s="158">
        <f t="shared" ref="G2258" si="421">D2258*E2258</f>
        <v>17457.997228789955</v>
      </c>
    </row>
    <row r="2259" spans="1:7" s="73" customFormat="1">
      <c r="A2259" s="244"/>
      <c r="B2259" s="178"/>
      <c r="C2259" s="159"/>
      <c r="D2259" s="189"/>
      <c r="E2259" s="165"/>
      <c r="F2259" s="192"/>
      <c r="G2259" s="158"/>
    </row>
    <row r="2260" spans="1:7" s="73" customFormat="1">
      <c r="A2260" s="244"/>
      <c r="B2260" s="178"/>
      <c r="C2260" s="159"/>
      <c r="D2260" s="189"/>
      <c r="E2260" s="165"/>
      <c r="F2260" s="192"/>
      <c r="G2260" s="158"/>
    </row>
    <row r="2261" spans="1:7" s="73" customFormat="1">
      <c r="A2261" s="244"/>
      <c r="B2261" s="178"/>
      <c r="C2261" s="159"/>
      <c r="D2261" s="189"/>
      <c r="E2261" s="165"/>
      <c r="F2261" s="192"/>
      <c r="G2261" s="158"/>
    </row>
    <row r="2262" spans="1:7" s="73" customFormat="1">
      <c r="A2262" s="244"/>
      <c r="B2262" s="178"/>
      <c r="C2262" s="159"/>
      <c r="D2262" s="189"/>
      <c r="E2262" s="166"/>
      <c r="F2262" s="192"/>
      <c r="G2262" s="158"/>
    </row>
    <row r="2263" spans="1:7" s="73" customFormat="1" ht="12.75" customHeight="1">
      <c r="A2263" s="244">
        <f>+A2258+1</f>
        <v>12</v>
      </c>
      <c r="B2263" s="178" t="s">
        <v>397</v>
      </c>
      <c r="C2263" s="159" t="s">
        <v>38</v>
      </c>
      <c r="D2263" s="189">
        <v>1</v>
      </c>
      <c r="E2263" s="164">
        <v>3817.5016012419046</v>
      </c>
      <c r="F2263" s="192">
        <f>3719.0955378-3360</f>
        <v>359.09553779999987</v>
      </c>
      <c r="G2263" s="158">
        <f t="shared" ref="G2263" si="422">D2263*E2263</f>
        <v>3817.5016012419046</v>
      </c>
    </row>
    <row r="2264" spans="1:7" s="73" customFormat="1">
      <c r="A2264" s="244"/>
      <c r="B2264" s="178"/>
      <c r="C2264" s="159"/>
      <c r="D2264" s="189"/>
      <c r="E2264" s="165"/>
      <c r="F2264" s="192"/>
      <c r="G2264" s="158"/>
    </row>
    <row r="2265" spans="1:7" s="73" customFormat="1">
      <c r="A2265" s="244"/>
      <c r="B2265" s="178"/>
      <c r="C2265" s="159"/>
      <c r="D2265" s="189"/>
      <c r="E2265" s="165"/>
      <c r="F2265" s="192"/>
      <c r="G2265" s="158"/>
    </row>
    <row r="2266" spans="1:7" s="73" customFormat="1">
      <c r="A2266" s="244"/>
      <c r="B2266" s="178"/>
      <c r="C2266" s="159"/>
      <c r="D2266" s="189"/>
      <c r="E2266" s="165"/>
      <c r="F2266" s="192"/>
      <c r="G2266" s="158"/>
    </row>
    <row r="2267" spans="1:7" s="73" customFormat="1">
      <c r="A2267" s="244"/>
      <c r="B2267" s="178"/>
      <c r="C2267" s="159"/>
      <c r="D2267" s="189"/>
      <c r="E2267" s="166"/>
      <c r="F2267" s="192"/>
      <c r="G2267" s="158"/>
    </row>
    <row r="2268" spans="1:7" s="73" customFormat="1" ht="12.75" customHeight="1">
      <c r="A2268" s="244">
        <f>+A2263+1</f>
        <v>13</v>
      </c>
      <c r="B2268" s="178" t="s">
        <v>398</v>
      </c>
      <c r="C2268" s="159" t="s">
        <v>38</v>
      </c>
      <c r="D2268" s="189">
        <v>1</v>
      </c>
      <c r="E2268" s="164">
        <v>1011.7029051805457</v>
      </c>
      <c r="F2268" s="192">
        <f>980.5781108-867</f>
        <v>113.57811079999999</v>
      </c>
      <c r="G2268" s="158">
        <f t="shared" ref="G2268" si="423">D2268*E2268</f>
        <v>1011.7029051805457</v>
      </c>
    </row>
    <row r="2269" spans="1:7" s="73" customFormat="1">
      <c r="A2269" s="244"/>
      <c r="B2269" s="178"/>
      <c r="C2269" s="159"/>
      <c r="D2269" s="189"/>
      <c r="E2269" s="165"/>
      <c r="F2269" s="192"/>
      <c r="G2269" s="158"/>
    </row>
    <row r="2270" spans="1:7" s="73" customFormat="1">
      <c r="A2270" s="244"/>
      <c r="B2270" s="178"/>
      <c r="C2270" s="159"/>
      <c r="D2270" s="189"/>
      <c r="E2270" s="165"/>
      <c r="F2270" s="192"/>
      <c r="G2270" s="158"/>
    </row>
    <row r="2271" spans="1:7" s="73" customFormat="1">
      <c r="A2271" s="244"/>
      <c r="B2271" s="178"/>
      <c r="C2271" s="159"/>
      <c r="D2271" s="189"/>
      <c r="E2271" s="165"/>
      <c r="F2271" s="192"/>
      <c r="G2271" s="158"/>
    </row>
    <row r="2272" spans="1:7" s="73" customFormat="1">
      <c r="A2272" s="244"/>
      <c r="B2272" s="178"/>
      <c r="C2272" s="159"/>
      <c r="D2272" s="189"/>
      <c r="E2272" s="166"/>
      <c r="F2272" s="192"/>
      <c r="G2272" s="158"/>
    </row>
    <row r="2273" spans="1:7" s="73" customFormat="1" ht="12.75" customHeight="1">
      <c r="A2273" s="244">
        <f>+A2268+1</f>
        <v>14</v>
      </c>
      <c r="B2273" s="178" t="s">
        <v>399</v>
      </c>
      <c r="C2273" s="159" t="s">
        <v>38</v>
      </c>
      <c r="D2273" s="189">
        <v>4</v>
      </c>
      <c r="E2273" s="164">
        <v>7.7450926266854463</v>
      </c>
      <c r="F2273" s="192">
        <v>6.0791660499999995</v>
      </c>
      <c r="G2273" s="158">
        <f t="shared" ref="G2273" si="424">D2273*E2273</f>
        <v>30.980370506741785</v>
      </c>
    </row>
    <row r="2274" spans="1:7" s="73" customFormat="1">
      <c r="A2274" s="244"/>
      <c r="B2274" s="178"/>
      <c r="C2274" s="159"/>
      <c r="D2274" s="189"/>
      <c r="E2274" s="165"/>
      <c r="F2274" s="192"/>
      <c r="G2274" s="158"/>
    </row>
    <row r="2275" spans="1:7" s="73" customFormat="1">
      <c r="A2275" s="244"/>
      <c r="B2275" s="178"/>
      <c r="C2275" s="159"/>
      <c r="D2275" s="189"/>
      <c r="E2275" s="165"/>
      <c r="F2275" s="192"/>
      <c r="G2275" s="158"/>
    </row>
    <row r="2276" spans="1:7" s="73" customFormat="1">
      <c r="A2276" s="244"/>
      <c r="B2276" s="178"/>
      <c r="C2276" s="159"/>
      <c r="D2276" s="189"/>
      <c r="E2276" s="165"/>
      <c r="F2276" s="192"/>
      <c r="G2276" s="158"/>
    </row>
    <row r="2277" spans="1:7" s="73" customFormat="1">
      <c r="A2277" s="244"/>
      <c r="B2277" s="178"/>
      <c r="C2277" s="159"/>
      <c r="D2277" s="189"/>
      <c r="E2277" s="166"/>
      <c r="F2277" s="192"/>
      <c r="G2277" s="158"/>
    </row>
    <row r="2278" spans="1:7" s="73" customFormat="1">
      <c r="A2278" s="244">
        <f>+A2273+1</f>
        <v>15</v>
      </c>
      <c r="B2278" s="181" t="s">
        <v>400</v>
      </c>
      <c r="C2278" s="270" t="s">
        <v>38</v>
      </c>
      <c r="D2278" s="273">
        <v>2</v>
      </c>
      <c r="E2278" s="164">
        <v>103.1122488707809</v>
      </c>
      <c r="F2278" s="276">
        <f>98.140932-80</f>
        <v>18.140932000000006</v>
      </c>
      <c r="G2278" s="158">
        <f t="shared" ref="G2278" si="425">D2278*E2278</f>
        <v>206.22449774156181</v>
      </c>
    </row>
    <row r="2279" spans="1:7" s="73" customFormat="1">
      <c r="A2279" s="244"/>
      <c r="B2279" s="268"/>
      <c r="C2279" s="271"/>
      <c r="D2279" s="274"/>
      <c r="E2279" s="165"/>
      <c r="F2279" s="277"/>
      <c r="G2279" s="158"/>
    </row>
    <row r="2280" spans="1:7" s="73" customFormat="1">
      <c r="A2280" s="244"/>
      <c r="B2280" s="268"/>
      <c r="C2280" s="271"/>
      <c r="D2280" s="274"/>
      <c r="E2280" s="165"/>
      <c r="F2280" s="277"/>
      <c r="G2280" s="158"/>
    </row>
    <row r="2281" spans="1:7" s="73" customFormat="1">
      <c r="A2281" s="244"/>
      <c r="B2281" s="268"/>
      <c r="C2281" s="271"/>
      <c r="D2281" s="274"/>
      <c r="E2281" s="165"/>
      <c r="F2281" s="277"/>
      <c r="G2281" s="158"/>
    </row>
    <row r="2282" spans="1:7" s="73" customFormat="1">
      <c r="A2282" s="244"/>
      <c r="B2282" s="269"/>
      <c r="C2282" s="272"/>
      <c r="D2282" s="275"/>
      <c r="E2282" s="166"/>
      <c r="F2282" s="278"/>
      <c r="G2282" s="158"/>
    </row>
    <row r="2283" spans="1:7" s="73" customFormat="1" ht="12.75" customHeight="1">
      <c r="A2283" s="244">
        <f>+A2278+1</f>
        <v>16</v>
      </c>
      <c r="B2283" s="178" t="s">
        <v>401</v>
      </c>
      <c r="C2283" s="159" t="s">
        <v>38</v>
      </c>
      <c r="D2283" s="189">
        <v>6</v>
      </c>
      <c r="E2283" s="164">
        <v>26.566152415631883</v>
      </c>
      <c r="F2283" s="191">
        <v>20.851920000000003</v>
      </c>
      <c r="G2283" s="158">
        <f t="shared" ref="G2283" si="426">D2283*E2283</f>
        <v>159.39691449379131</v>
      </c>
    </row>
    <row r="2284" spans="1:7" s="73" customFormat="1">
      <c r="A2284" s="244"/>
      <c r="B2284" s="178"/>
      <c r="C2284" s="159"/>
      <c r="D2284" s="189"/>
      <c r="E2284" s="165"/>
      <c r="F2284" s="191"/>
      <c r="G2284" s="158"/>
    </row>
    <row r="2285" spans="1:7" s="73" customFormat="1">
      <c r="A2285" s="244"/>
      <c r="B2285" s="178"/>
      <c r="C2285" s="159"/>
      <c r="D2285" s="189"/>
      <c r="E2285" s="165"/>
      <c r="F2285" s="191"/>
      <c r="G2285" s="158"/>
    </row>
    <row r="2286" spans="1:7" s="73" customFormat="1">
      <c r="A2286" s="244"/>
      <c r="B2286" s="178"/>
      <c r="C2286" s="159"/>
      <c r="D2286" s="189"/>
      <c r="E2286" s="165"/>
      <c r="F2286" s="191"/>
      <c r="G2286" s="158"/>
    </row>
    <row r="2287" spans="1:7" s="73" customFormat="1">
      <c r="A2287" s="244"/>
      <c r="B2287" s="178"/>
      <c r="C2287" s="159"/>
      <c r="D2287" s="189"/>
      <c r="E2287" s="166"/>
      <c r="F2287" s="191"/>
      <c r="G2287" s="158"/>
    </row>
    <row r="2288" spans="1:7" s="73" customFormat="1">
      <c r="A2288" s="266"/>
      <c r="B2288" s="263" t="s">
        <v>402</v>
      </c>
      <c r="C2288" s="266"/>
      <c r="D2288" s="267"/>
      <c r="E2288" s="164"/>
      <c r="F2288" s="267"/>
      <c r="G2288" s="158"/>
    </row>
    <row r="2289" spans="1:7" s="73" customFormat="1">
      <c r="A2289" s="266"/>
      <c r="B2289" s="264"/>
      <c r="C2289" s="266"/>
      <c r="D2289" s="267"/>
      <c r="E2289" s="165"/>
      <c r="F2289" s="267"/>
      <c r="G2289" s="158"/>
    </row>
    <row r="2290" spans="1:7" s="73" customFormat="1">
      <c r="A2290" s="266"/>
      <c r="B2290" s="264"/>
      <c r="C2290" s="266"/>
      <c r="D2290" s="267"/>
      <c r="E2290" s="165"/>
      <c r="F2290" s="267"/>
      <c r="G2290" s="158"/>
    </row>
    <row r="2291" spans="1:7" s="73" customFormat="1">
      <c r="A2291" s="266"/>
      <c r="B2291" s="264"/>
      <c r="C2291" s="266"/>
      <c r="D2291" s="267"/>
      <c r="E2291" s="165"/>
      <c r="F2291" s="267"/>
      <c r="G2291" s="158"/>
    </row>
    <row r="2292" spans="1:7" s="73" customFormat="1">
      <c r="A2292" s="266"/>
      <c r="B2292" s="265"/>
      <c r="C2292" s="266"/>
      <c r="D2292" s="267"/>
      <c r="E2292" s="166"/>
      <c r="F2292" s="267"/>
      <c r="G2292" s="158"/>
    </row>
    <row r="2293" spans="1:7" s="73" customFormat="1" ht="35.25" customHeight="1">
      <c r="A2293" s="244">
        <f>+A2283+1</f>
        <v>17</v>
      </c>
      <c r="B2293" s="246" t="s">
        <v>403</v>
      </c>
      <c r="C2293" s="159" t="s">
        <v>38</v>
      </c>
      <c r="D2293" s="189">
        <v>1</v>
      </c>
      <c r="E2293" s="164">
        <v>12207.662555669502</v>
      </c>
      <c r="F2293" s="191">
        <f>11904.8821274-10800</f>
        <v>1104.8821274000002</v>
      </c>
      <c r="G2293" s="158">
        <f t="shared" ref="G2293" si="427">D2293*E2293</f>
        <v>12207.662555669502</v>
      </c>
    </row>
    <row r="2294" spans="1:7" s="73" customFormat="1" ht="35.25" customHeight="1">
      <c r="A2294" s="244"/>
      <c r="B2294" s="246"/>
      <c r="C2294" s="159"/>
      <c r="D2294" s="189"/>
      <c r="E2294" s="165"/>
      <c r="F2294" s="191"/>
      <c r="G2294" s="158"/>
    </row>
    <row r="2295" spans="1:7" s="73" customFormat="1" ht="35.25" customHeight="1">
      <c r="A2295" s="244"/>
      <c r="B2295" s="246"/>
      <c r="C2295" s="159"/>
      <c r="D2295" s="189"/>
      <c r="E2295" s="165"/>
      <c r="F2295" s="191"/>
      <c r="G2295" s="158"/>
    </row>
    <row r="2296" spans="1:7" s="73" customFormat="1" ht="35.25" customHeight="1">
      <c r="A2296" s="244"/>
      <c r="B2296" s="246"/>
      <c r="C2296" s="159"/>
      <c r="D2296" s="189"/>
      <c r="E2296" s="165"/>
      <c r="F2296" s="191"/>
      <c r="G2296" s="158"/>
    </row>
    <row r="2297" spans="1:7" s="73" customFormat="1" ht="35.25" customHeight="1">
      <c r="A2297" s="244"/>
      <c r="B2297" s="246"/>
      <c r="C2297" s="159"/>
      <c r="D2297" s="189"/>
      <c r="E2297" s="166"/>
      <c r="F2297" s="191"/>
      <c r="G2297" s="158"/>
    </row>
    <row r="2298" spans="1:7" s="73" customFormat="1" ht="22.5" customHeight="1">
      <c r="A2298" s="244">
        <f>+A2293+1</f>
        <v>18</v>
      </c>
      <c r="B2298" s="246" t="s">
        <v>404</v>
      </c>
      <c r="C2298" s="159" t="s">
        <v>38</v>
      </c>
      <c r="D2298" s="189">
        <v>1</v>
      </c>
      <c r="E2298" s="164">
        <v>724.80298634063797</v>
      </c>
      <c r="F2298" s="191">
        <f>689.3547757-560</f>
        <v>129.3547757</v>
      </c>
      <c r="G2298" s="158">
        <f t="shared" ref="G2298" si="428">D2298*E2298</f>
        <v>724.80298634063797</v>
      </c>
    </row>
    <row r="2299" spans="1:7" s="73" customFormat="1" ht="22.5" customHeight="1">
      <c r="A2299" s="244"/>
      <c r="B2299" s="246"/>
      <c r="C2299" s="159"/>
      <c r="D2299" s="189"/>
      <c r="E2299" s="165"/>
      <c r="F2299" s="191"/>
      <c r="G2299" s="158"/>
    </row>
    <row r="2300" spans="1:7" s="73" customFormat="1" ht="22.5" customHeight="1">
      <c r="A2300" s="244"/>
      <c r="B2300" s="246"/>
      <c r="C2300" s="159"/>
      <c r="D2300" s="189"/>
      <c r="E2300" s="165"/>
      <c r="F2300" s="191"/>
      <c r="G2300" s="158"/>
    </row>
    <row r="2301" spans="1:7" s="73" customFormat="1" ht="22.5" customHeight="1">
      <c r="A2301" s="244"/>
      <c r="B2301" s="246"/>
      <c r="C2301" s="159"/>
      <c r="D2301" s="189"/>
      <c r="E2301" s="165"/>
      <c r="F2301" s="191"/>
      <c r="G2301" s="158"/>
    </row>
    <row r="2302" spans="1:7" s="73" customFormat="1" ht="22.5" customHeight="1">
      <c r="A2302" s="244"/>
      <c r="B2302" s="246"/>
      <c r="C2302" s="159"/>
      <c r="D2302" s="189"/>
      <c r="E2302" s="166"/>
      <c r="F2302" s="191"/>
      <c r="G2302" s="158"/>
    </row>
    <row r="2303" spans="1:7" s="73" customFormat="1" ht="33" customHeight="1">
      <c r="A2303" s="244">
        <f>+A2298+1</f>
        <v>19</v>
      </c>
      <c r="B2303" s="246" t="s">
        <v>405</v>
      </c>
      <c r="C2303" s="159" t="s">
        <v>38</v>
      </c>
      <c r="D2303" s="189">
        <v>1</v>
      </c>
      <c r="E2303" s="164">
        <v>3442.2752566566232</v>
      </c>
      <c r="F2303" s="191">
        <f>3347.1442957-3000</f>
        <v>347.14429569999993</v>
      </c>
      <c r="G2303" s="158">
        <f t="shared" ref="G2303" si="429">D2303*E2303</f>
        <v>3442.2752566566232</v>
      </c>
    </row>
    <row r="2304" spans="1:7" s="73" customFormat="1" ht="33" customHeight="1">
      <c r="A2304" s="244"/>
      <c r="B2304" s="246"/>
      <c r="C2304" s="159"/>
      <c r="D2304" s="189"/>
      <c r="E2304" s="165"/>
      <c r="F2304" s="191"/>
      <c r="G2304" s="158"/>
    </row>
    <row r="2305" spans="1:7" s="73" customFormat="1" ht="33" customHeight="1">
      <c r="A2305" s="244"/>
      <c r="B2305" s="246"/>
      <c r="C2305" s="159"/>
      <c r="D2305" s="189"/>
      <c r="E2305" s="165"/>
      <c r="F2305" s="191"/>
      <c r="G2305" s="158"/>
    </row>
    <row r="2306" spans="1:7" s="73" customFormat="1" ht="33" customHeight="1">
      <c r="A2306" s="244"/>
      <c r="B2306" s="246"/>
      <c r="C2306" s="159"/>
      <c r="D2306" s="189"/>
      <c r="E2306" s="165"/>
      <c r="F2306" s="191"/>
      <c r="G2306" s="158"/>
    </row>
    <row r="2307" spans="1:7" s="73" customFormat="1" ht="33" customHeight="1">
      <c r="A2307" s="244"/>
      <c r="B2307" s="246"/>
      <c r="C2307" s="159"/>
      <c r="D2307" s="189"/>
      <c r="E2307" s="166"/>
      <c r="F2307" s="191"/>
      <c r="G2307" s="158"/>
    </row>
    <row r="2308" spans="1:7" s="73" customFormat="1">
      <c r="A2308" s="244">
        <f>+A2303+1</f>
        <v>20</v>
      </c>
      <c r="B2308" s="237" t="s">
        <v>406</v>
      </c>
      <c r="C2308" s="238" t="s">
        <v>28</v>
      </c>
      <c r="D2308" s="279">
        <v>2</v>
      </c>
      <c r="E2308" s="164">
        <v>27.174045198375797</v>
      </c>
      <c r="F2308" s="191">
        <f>26.0611367-22</f>
        <v>4.0611366999999987</v>
      </c>
      <c r="G2308" s="158">
        <f t="shared" ref="G2308" si="430">D2308*E2308</f>
        <v>54.348090396751594</v>
      </c>
    </row>
    <row r="2309" spans="1:7" s="73" customFormat="1">
      <c r="A2309" s="244"/>
      <c r="B2309" s="237"/>
      <c r="C2309" s="238"/>
      <c r="D2309" s="279"/>
      <c r="E2309" s="165"/>
      <c r="F2309" s="191"/>
      <c r="G2309" s="158"/>
    </row>
    <row r="2310" spans="1:7" s="73" customFormat="1">
      <c r="A2310" s="244"/>
      <c r="B2310" s="237"/>
      <c r="C2310" s="238"/>
      <c r="D2310" s="279"/>
      <c r="E2310" s="165"/>
      <c r="F2310" s="191"/>
      <c r="G2310" s="158"/>
    </row>
    <row r="2311" spans="1:7" s="73" customFormat="1">
      <c r="A2311" s="244"/>
      <c r="B2311" s="237"/>
      <c r="C2311" s="238"/>
      <c r="D2311" s="279"/>
      <c r="E2311" s="165"/>
      <c r="F2311" s="191"/>
      <c r="G2311" s="158"/>
    </row>
    <row r="2312" spans="1:7" s="73" customFormat="1">
      <c r="A2312" s="244"/>
      <c r="B2312" s="237"/>
      <c r="C2312" s="238"/>
      <c r="D2312" s="279"/>
      <c r="E2312" s="166"/>
      <c r="F2312" s="191"/>
      <c r="G2312" s="158"/>
    </row>
    <row r="2313" spans="1:7" s="73" customFormat="1" ht="21.75" customHeight="1">
      <c r="A2313" s="244">
        <f>+A2308+1</f>
        <v>21</v>
      </c>
      <c r="B2313" s="246" t="s">
        <v>407</v>
      </c>
      <c r="C2313" s="159" t="s">
        <v>38</v>
      </c>
      <c r="D2313" s="189">
        <v>1</v>
      </c>
      <c r="E2313" s="164">
        <v>2328.5571130844983</v>
      </c>
      <c r="F2313" s="191">
        <f>2257.8862957-2000</f>
        <v>257.88629570000012</v>
      </c>
      <c r="G2313" s="158">
        <f t="shared" ref="G2313" si="431">D2313*E2313</f>
        <v>2328.5571130844983</v>
      </c>
    </row>
    <row r="2314" spans="1:7" s="73" customFormat="1" ht="21.75" customHeight="1">
      <c r="A2314" s="244"/>
      <c r="B2314" s="246"/>
      <c r="C2314" s="159"/>
      <c r="D2314" s="189"/>
      <c r="E2314" s="165"/>
      <c r="F2314" s="191"/>
      <c r="G2314" s="158"/>
    </row>
    <row r="2315" spans="1:7" s="73" customFormat="1" ht="21.75" customHeight="1">
      <c r="A2315" s="244"/>
      <c r="B2315" s="246"/>
      <c r="C2315" s="159"/>
      <c r="D2315" s="189"/>
      <c r="E2315" s="165"/>
      <c r="F2315" s="191"/>
      <c r="G2315" s="158"/>
    </row>
    <row r="2316" spans="1:7" s="73" customFormat="1" ht="21.75" customHeight="1">
      <c r="A2316" s="244"/>
      <c r="B2316" s="246"/>
      <c r="C2316" s="159"/>
      <c r="D2316" s="189"/>
      <c r="E2316" s="165"/>
      <c r="F2316" s="191"/>
      <c r="G2316" s="158"/>
    </row>
    <row r="2317" spans="1:7" s="73" customFormat="1" ht="21.75" customHeight="1">
      <c r="A2317" s="244"/>
      <c r="B2317" s="246"/>
      <c r="C2317" s="159"/>
      <c r="D2317" s="189"/>
      <c r="E2317" s="166"/>
      <c r="F2317" s="191"/>
      <c r="G2317" s="158"/>
    </row>
    <row r="2318" spans="1:7" s="73" customFormat="1">
      <c r="A2318" s="244">
        <f>+A2313+1</f>
        <v>22</v>
      </c>
      <c r="B2318" s="246" t="s">
        <v>408</v>
      </c>
      <c r="C2318" s="159" t="s">
        <v>38</v>
      </c>
      <c r="D2318" s="189">
        <v>1</v>
      </c>
      <c r="E2318" s="164">
        <v>75.081621052795299</v>
      </c>
      <c r="F2318" s="191">
        <f>65.8150027-32</f>
        <v>33.815002699999994</v>
      </c>
      <c r="G2318" s="158">
        <f t="shared" ref="G2318" si="432">D2318*E2318</f>
        <v>75.081621052795299</v>
      </c>
    </row>
    <row r="2319" spans="1:7" s="73" customFormat="1">
      <c r="A2319" s="244"/>
      <c r="B2319" s="246"/>
      <c r="C2319" s="159"/>
      <c r="D2319" s="189"/>
      <c r="E2319" s="165"/>
      <c r="F2319" s="191"/>
      <c r="G2319" s="158"/>
    </row>
    <row r="2320" spans="1:7" s="73" customFormat="1">
      <c r="A2320" s="244"/>
      <c r="B2320" s="246"/>
      <c r="C2320" s="159"/>
      <c r="D2320" s="189"/>
      <c r="E2320" s="165"/>
      <c r="F2320" s="191"/>
      <c r="G2320" s="158"/>
    </row>
    <row r="2321" spans="1:7" s="73" customFormat="1">
      <c r="A2321" s="244"/>
      <c r="B2321" s="246"/>
      <c r="C2321" s="159"/>
      <c r="D2321" s="189"/>
      <c r="E2321" s="165"/>
      <c r="F2321" s="191"/>
      <c r="G2321" s="158"/>
    </row>
    <row r="2322" spans="1:7" s="73" customFormat="1">
      <c r="A2322" s="244"/>
      <c r="B2322" s="246"/>
      <c r="C2322" s="159"/>
      <c r="D2322" s="189"/>
      <c r="E2322" s="166"/>
      <c r="F2322" s="191"/>
      <c r="G2322" s="158"/>
    </row>
    <row r="2323" spans="1:7" s="73" customFormat="1" ht="35.25" customHeight="1">
      <c r="A2323" s="244">
        <f>+A2318+1</f>
        <v>23</v>
      </c>
      <c r="B2323" s="246" t="s">
        <v>409</v>
      </c>
      <c r="C2323" s="159" t="s">
        <v>38</v>
      </c>
      <c r="D2323" s="189">
        <v>1</v>
      </c>
      <c r="E2323" s="164">
        <v>8532.3926818814889</v>
      </c>
      <c r="F2323" s="191">
        <f>8310.3307274-7500</f>
        <v>810.33072739999989</v>
      </c>
      <c r="G2323" s="158">
        <f t="shared" ref="G2323" si="433">D2323*E2323</f>
        <v>8532.3926818814889</v>
      </c>
    </row>
    <row r="2324" spans="1:7" s="73" customFormat="1" ht="35.25" customHeight="1">
      <c r="A2324" s="244"/>
      <c r="B2324" s="246"/>
      <c r="C2324" s="159"/>
      <c r="D2324" s="189"/>
      <c r="E2324" s="165"/>
      <c r="F2324" s="191"/>
      <c r="G2324" s="158"/>
    </row>
    <row r="2325" spans="1:7" s="73" customFormat="1" ht="35.25" customHeight="1">
      <c r="A2325" s="244"/>
      <c r="B2325" s="246"/>
      <c r="C2325" s="159"/>
      <c r="D2325" s="189"/>
      <c r="E2325" s="165"/>
      <c r="F2325" s="191"/>
      <c r="G2325" s="158"/>
    </row>
    <row r="2326" spans="1:7" s="73" customFormat="1" ht="35.25" customHeight="1">
      <c r="A2326" s="244"/>
      <c r="B2326" s="246"/>
      <c r="C2326" s="159"/>
      <c r="D2326" s="189"/>
      <c r="E2326" s="165"/>
      <c r="F2326" s="191"/>
      <c r="G2326" s="158"/>
    </row>
    <row r="2327" spans="1:7" s="73" customFormat="1" ht="35.25" customHeight="1">
      <c r="A2327" s="244"/>
      <c r="B2327" s="246"/>
      <c r="C2327" s="159"/>
      <c r="D2327" s="189"/>
      <c r="E2327" s="166"/>
      <c r="F2327" s="191"/>
      <c r="G2327" s="158"/>
    </row>
    <row r="2328" spans="1:7" s="73" customFormat="1" ht="34.5" customHeight="1">
      <c r="A2328" s="244">
        <f>+A2323+1</f>
        <v>24</v>
      </c>
      <c r="B2328" s="246" t="s">
        <v>410</v>
      </c>
      <c r="C2328" s="159" t="s">
        <v>38</v>
      </c>
      <c r="D2328" s="189">
        <v>1</v>
      </c>
      <c r="E2328" s="164">
        <v>4411.635550664625</v>
      </c>
      <c r="F2328" s="191">
        <f>4280.0761274-3800</f>
        <v>480.07612739999968</v>
      </c>
      <c r="G2328" s="158">
        <f t="shared" ref="G2328" si="434">D2328*E2328</f>
        <v>4411.635550664625</v>
      </c>
    </row>
    <row r="2329" spans="1:7" s="73" customFormat="1" ht="34.5" customHeight="1">
      <c r="A2329" s="244"/>
      <c r="B2329" s="246"/>
      <c r="C2329" s="159"/>
      <c r="D2329" s="189"/>
      <c r="E2329" s="165"/>
      <c r="F2329" s="191"/>
      <c r="G2329" s="158"/>
    </row>
    <row r="2330" spans="1:7" s="73" customFormat="1" ht="34.5" customHeight="1">
      <c r="A2330" s="244"/>
      <c r="B2330" s="246"/>
      <c r="C2330" s="159"/>
      <c r="D2330" s="189"/>
      <c r="E2330" s="165"/>
      <c r="F2330" s="191"/>
      <c r="G2330" s="158"/>
    </row>
    <row r="2331" spans="1:7" s="73" customFormat="1" ht="34.5" customHeight="1">
      <c r="A2331" s="244"/>
      <c r="B2331" s="246"/>
      <c r="C2331" s="159"/>
      <c r="D2331" s="189"/>
      <c r="E2331" s="165"/>
      <c r="F2331" s="191"/>
      <c r="G2331" s="158"/>
    </row>
    <row r="2332" spans="1:7" s="73" customFormat="1" ht="53.25" customHeight="1">
      <c r="A2332" s="244"/>
      <c r="B2332" s="246"/>
      <c r="C2332" s="159"/>
      <c r="D2332" s="189"/>
      <c r="E2332" s="166"/>
      <c r="F2332" s="191"/>
      <c r="G2332" s="158"/>
    </row>
    <row r="2333" spans="1:7" s="73" customFormat="1" ht="12.75" customHeight="1">
      <c r="A2333" s="244">
        <f>+A2328+1</f>
        <v>25</v>
      </c>
      <c r="B2333" s="246" t="s">
        <v>411</v>
      </c>
      <c r="C2333" s="159" t="s">
        <v>38</v>
      </c>
      <c r="D2333" s="189">
        <v>1</v>
      </c>
      <c r="E2333" s="164">
        <v>992.09534079794798</v>
      </c>
      <c r="F2333" s="191">
        <f>950.7766957-800</f>
        <v>150.7766957</v>
      </c>
      <c r="G2333" s="158">
        <f t="shared" ref="G2333" si="435">D2333*E2333</f>
        <v>992.09534079794798</v>
      </c>
    </row>
    <row r="2334" spans="1:7" s="73" customFormat="1">
      <c r="A2334" s="244"/>
      <c r="B2334" s="246"/>
      <c r="C2334" s="159"/>
      <c r="D2334" s="189"/>
      <c r="E2334" s="165"/>
      <c r="F2334" s="191"/>
      <c r="G2334" s="158"/>
    </row>
    <row r="2335" spans="1:7" s="73" customFormat="1">
      <c r="A2335" s="244"/>
      <c r="B2335" s="246"/>
      <c r="C2335" s="159"/>
      <c r="D2335" s="189"/>
      <c r="E2335" s="165"/>
      <c r="F2335" s="191"/>
      <c r="G2335" s="158"/>
    </row>
    <row r="2336" spans="1:7" s="73" customFormat="1">
      <c r="A2336" s="244"/>
      <c r="B2336" s="246"/>
      <c r="C2336" s="159"/>
      <c r="D2336" s="189"/>
      <c r="E2336" s="165"/>
      <c r="F2336" s="191"/>
      <c r="G2336" s="158"/>
    </row>
    <row r="2337" spans="1:7" s="73" customFormat="1" ht="64.5" customHeight="1">
      <c r="A2337" s="244"/>
      <c r="B2337" s="246"/>
      <c r="C2337" s="159"/>
      <c r="D2337" s="189"/>
      <c r="E2337" s="166"/>
      <c r="F2337" s="191"/>
      <c r="G2337" s="158"/>
    </row>
    <row r="2338" spans="1:7" s="73" customFormat="1" ht="17.25" customHeight="1">
      <c r="A2338" s="244">
        <f>+A2333+1</f>
        <v>26</v>
      </c>
      <c r="B2338" s="246" t="s">
        <v>412</v>
      </c>
      <c r="C2338" s="159" t="s">
        <v>38</v>
      </c>
      <c r="D2338" s="189">
        <v>2</v>
      </c>
      <c r="E2338" s="164">
        <v>914.13507074789925</v>
      </c>
      <c r="F2338" s="191">
        <f>874.5286357-730</f>
        <v>144.5286357</v>
      </c>
      <c r="G2338" s="158">
        <f t="shared" ref="G2338" si="436">D2338*E2338</f>
        <v>1828.2701414957985</v>
      </c>
    </row>
    <row r="2339" spans="1:7" s="73" customFormat="1" ht="17.25" customHeight="1">
      <c r="A2339" s="244"/>
      <c r="B2339" s="246"/>
      <c r="C2339" s="159"/>
      <c r="D2339" s="189"/>
      <c r="E2339" s="165"/>
      <c r="F2339" s="191"/>
      <c r="G2339" s="158"/>
    </row>
    <row r="2340" spans="1:7" s="73" customFormat="1" ht="17.25" customHeight="1">
      <c r="A2340" s="244"/>
      <c r="B2340" s="246"/>
      <c r="C2340" s="159"/>
      <c r="D2340" s="189"/>
      <c r="E2340" s="165"/>
      <c r="F2340" s="191"/>
      <c r="G2340" s="158"/>
    </row>
    <row r="2341" spans="1:7" s="73" customFormat="1" ht="23.25" customHeight="1">
      <c r="A2341" s="244"/>
      <c r="B2341" s="246"/>
      <c r="C2341" s="159"/>
      <c r="D2341" s="189"/>
      <c r="E2341" s="165"/>
      <c r="F2341" s="191"/>
      <c r="G2341" s="158"/>
    </row>
    <row r="2342" spans="1:7" s="73" customFormat="1" ht="30" customHeight="1">
      <c r="A2342" s="244"/>
      <c r="B2342" s="246"/>
      <c r="C2342" s="159"/>
      <c r="D2342" s="189"/>
      <c r="E2342" s="166"/>
      <c r="F2342" s="191"/>
      <c r="G2342" s="158"/>
    </row>
    <row r="2343" spans="1:7" s="73" customFormat="1" ht="35.25" customHeight="1">
      <c r="A2343" s="244">
        <f>+A2338+1</f>
        <v>27</v>
      </c>
      <c r="B2343" s="246" t="s">
        <v>413</v>
      </c>
      <c r="C2343" s="159" t="s">
        <v>38</v>
      </c>
      <c r="D2343" s="189">
        <v>1</v>
      </c>
      <c r="E2343" s="164">
        <v>3854.7764788785626</v>
      </c>
      <c r="F2343" s="191">
        <f>3735.4471274-3300</f>
        <v>435.44712740000023</v>
      </c>
      <c r="G2343" s="158">
        <f t="shared" ref="G2343" si="437">D2343*E2343</f>
        <v>3854.7764788785626</v>
      </c>
    </row>
    <row r="2344" spans="1:7" s="73" customFormat="1" ht="55.5" customHeight="1">
      <c r="A2344" s="244"/>
      <c r="B2344" s="246"/>
      <c r="C2344" s="159"/>
      <c r="D2344" s="189"/>
      <c r="E2344" s="165"/>
      <c r="F2344" s="191"/>
      <c r="G2344" s="158"/>
    </row>
    <row r="2345" spans="1:7" s="73" customFormat="1" ht="102" customHeight="1">
      <c r="A2345" s="244"/>
      <c r="B2345" s="246"/>
      <c r="C2345" s="159"/>
      <c r="D2345" s="189"/>
      <c r="E2345" s="165"/>
      <c r="F2345" s="191"/>
      <c r="G2345" s="158"/>
    </row>
    <row r="2346" spans="1:7" s="73" customFormat="1" ht="35.25" customHeight="1">
      <c r="A2346" s="244"/>
      <c r="B2346" s="246"/>
      <c r="C2346" s="159"/>
      <c r="D2346" s="189"/>
      <c r="E2346" s="165"/>
      <c r="F2346" s="191"/>
      <c r="G2346" s="158"/>
    </row>
    <row r="2347" spans="1:7" s="73" customFormat="1" ht="53.25" customHeight="1">
      <c r="A2347" s="244"/>
      <c r="B2347" s="246"/>
      <c r="C2347" s="159"/>
      <c r="D2347" s="189"/>
      <c r="E2347" s="166"/>
      <c r="F2347" s="191"/>
      <c r="G2347" s="158"/>
    </row>
    <row r="2348" spans="1:7" s="73" customFormat="1" ht="33.75" customHeight="1">
      <c r="A2348" s="244">
        <f>+A2343+1</f>
        <v>28</v>
      </c>
      <c r="B2348" s="246" t="s">
        <v>414</v>
      </c>
      <c r="C2348" s="159" t="s">
        <v>38</v>
      </c>
      <c r="D2348" s="189">
        <v>1</v>
      </c>
      <c r="E2348" s="164">
        <v>7752.7899813810009</v>
      </c>
      <c r="F2348" s="191">
        <f>7547.8501274-6800</f>
        <v>747.85012740000002</v>
      </c>
      <c r="G2348" s="158">
        <f t="shared" ref="G2348" si="438">D2348*E2348</f>
        <v>7752.7899813810009</v>
      </c>
    </row>
    <row r="2349" spans="1:7" s="73" customFormat="1" ht="33.75" customHeight="1">
      <c r="A2349" s="244"/>
      <c r="B2349" s="246"/>
      <c r="C2349" s="159"/>
      <c r="D2349" s="189"/>
      <c r="E2349" s="165"/>
      <c r="F2349" s="191"/>
      <c r="G2349" s="158"/>
    </row>
    <row r="2350" spans="1:7" s="73" customFormat="1" ht="33.75" customHeight="1">
      <c r="A2350" s="244"/>
      <c r="B2350" s="246"/>
      <c r="C2350" s="159"/>
      <c r="D2350" s="189"/>
      <c r="E2350" s="165"/>
      <c r="F2350" s="191"/>
      <c r="G2350" s="158"/>
    </row>
    <row r="2351" spans="1:7" s="73" customFormat="1" ht="33.75" customHeight="1">
      <c r="A2351" s="244"/>
      <c r="B2351" s="246"/>
      <c r="C2351" s="159"/>
      <c r="D2351" s="189"/>
      <c r="E2351" s="165"/>
      <c r="F2351" s="191"/>
      <c r="G2351" s="158"/>
    </row>
    <row r="2352" spans="1:7" s="73" customFormat="1" ht="51.75" customHeight="1">
      <c r="A2352" s="244"/>
      <c r="B2352" s="246"/>
      <c r="C2352" s="159"/>
      <c r="D2352" s="189"/>
      <c r="E2352" s="166"/>
      <c r="F2352" s="191"/>
      <c r="G2352" s="158"/>
    </row>
    <row r="2353" spans="1:7" s="73" customFormat="1" ht="22.5" customHeight="1">
      <c r="A2353" s="244">
        <f>+A2348+1</f>
        <v>29</v>
      </c>
      <c r="B2353" s="246" t="s">
        <v>415</v>
      </c>
      <c r="C2353" s="159" t="s">
        <v>38</v>
      </c>
      <c r="D2353" s="189">
        <v>1</v>
      </c>
      <c r="E2353" s="164">
        <v>1126.1670271268554</v>
      </c>
      <c r="F2353" s="191">
        <f>1066.7650274-850</f>
        <v>216.76502740000001</v>
      </c>
      <c r="G2353" s="158">
        <f t="shared" ref="G2353" si="439">D2353*E2353</f>
        <v>1126.1670271268554</v>
      </c>
    </row>
    <row r="2354" spans="1:7" s="73" customFormat="1" ht="22.5" customHeight="1">
      <c r="A2354" s="244"/>
      <c r="B2354" s="246"/>
      <c r="C2354" s="159"/>
      <c r="D2354" s="189"/>
      <c r="E2354" s="165"/>
      <c r="F2354" s="191"/>
      <c r="G2354" s="158"/>
    </row>
    <row r="2355" spans="1:7" s="73" customFormat="1" ht="22.5" customHeight="1">
      <c r="A2355" s="244"/>
      <c r="B2355" s="246"/>
      <c r="C2355" s="159"/>
      <c r="D2355" s="189"/>
      <c r="E2355" s="165"/>
      <c r="F2355" s="191"/>
      <c r="G2355" s="158"/>
    </row>
    <row r="2356" spans="1:7" s="73" customFormat="1" ht="22.5" customHeight="1">
      <c r="A2356" s="244"/>
      <c r="B2356" s="246"/>
      <c r="C2356" s="159"/>
      <c r="D2356" s="189"/>
      <c r="E2356" s="165"/>
      <c r="F2356" s="191"/>
      <c r="G2356" s="158"/>
    </row>
    <row r="2357" spans="1:7" s="73" customFormat="1" ht="63" customHeight="1">
      <c r="A2357" s="244"/>
      <c r="B2357" s="246"/>
      <c r="C2357" s="159"/>
      <c r="D2357" s="189"/>
      <c r="E2357" s="166"/>
      <c r="F2357" s="191"/>
      <c r="G2357" s="158"/>
    </row>
    <row r="2358" spans="1:7" s="73" customFormat="1" ht="34.5" customHeight="1">
      <c r="A2358" s="244">
        <f>+A2353+1</f>
        <v>30</v>
      </c>
      <c r="B2358" s="246" t="s">
        <v>416</v>
      </c>
      <c r="C2358" s="159" t="s">
        <v>38</v>
      </c>
      <c r="D2358" s="189">
        <v>1</v>
      </c>
      <c r="E2358" s="164">
        <v>3743.4046645213493</v>
      </c>
      <c r="F2358" s="191">
        <f>3626.5213274-3200</f>
        <v>426.52132739999979</v>
      </c>
      <c r="G2358" s="158">
        <f t="shared" ref="G2358" si="440">D2358*E2358</f>
        <v>3743.4046645213493</v>
      </c>
    </row>
    <row r="2359" spans="1:7" s="73" customFormat="1" ht="34.5" customHeight="1">
      <c r="A2359" s="244"/>
      <c r="B2359" s="246"/>
      <c r="C2359" s="159"/>
      <c r="D2359" s="189"/>
      <c r="E2359" s="165"/>
      <c r="F2359" s="191"/>
      <c r="G2359" s="158"/>
    </row>
    <row r="2360" spans="1:7" s="73" customFormat="1" ht="34.5" customHeight="1">
      <c r="A2360" s="244"/>
      <c r="B2360" s="246"/>
      <c r="C2360" s="159"/>
      <c r="D2360" s="189"/>
      <c r="E2360" s="165"/>
      <c r="F2360" s="191"/>
      <c r="G2360" s="158"/>
    </row>
    <row r="2361" spans="1:7" s="73" customFormat="1" ht="34.5" customHeight="1">
      <c r="A2361" s="244"/>
      <c r="B2361" s="246"/>
      <c r="C2361" s="159"/>
      <c r="D2361" s="189"/>
      <c r="E2361" s="165"/>
      <c r="F2361" s="191"/>
      <c r="G2361" s="158"/>
    </row>
    <row r="2362" spans="1:7" s="73" customFormat="1" ht="43.5" customHeight="1">
      <c r="A2362" s="244"/>
      <c r="B2362" s="246"/>
      <c r="C2362" s="159"/>
      <c r="D2362" s="189"/>
      <c r="E2362" s="166"/>
      <c r="F2362" s="191"/>
      <c r="G2362" s="158"/>
    </row>
    <row r="2363" spans="1:7" s="73" customFormat="1" ht="33" customHeight="1">
      <c r="A2363" s="244">
        <f>+A2358+1</f>
        <v>31</v>
      </c>
      <c r="B2363" s="246" t="s">
        <v>417</v>
      </c>
      <c r="C2363" s="159" t="s">
        <v>38</v>
      </c>
      <c r="D2363" s="189">
        <v>1</v>
      </c>
      <c r="E2363" s="164">
        <v>3632.032850164137</v>
      </c>
      <c r="F2363" s="191">
        <f>3517.5955274-3100</f>
        <v>417.59552739999981</v>
      </c>
      <c r="G2363" s="158">
        <f t="shared" ref="G2363" si="441">D2363*E2363</f>
        <v>3632.032850164137</v>
      </c>
    </row>
    <row r="2364" spans="1:7" s="73" customFormat="1" ht="33" customHeight="1">
      <c r="A2364" s="244"/>
      <c r="B2364" s="246"/>
      <c r="C2364" s="159"/>
      <c r="D2364" s="189"/>
      <c r="E2364" s="165"/>
      <c r="F2364" s="191"/>
      <c r="G2364" s="158"/>
    </row>
    <row r="2365" spans="1:7" s="73" customFormat="1" ht="33" customHeight="1">
      <c r="A2365" s="244"/>
      <c r="B2365" s="246"/>
      <c r="C2365" s="159"/>
      <c r="D2365" s="189"/>
      <c r="E2365" s="165"/>
      <c r="F2365" s="191"/>
      <c r="G2365" s="158"/>
    </row>
    <row r="2366" spans="1:7" s="73" customFormat="1" ht="33" customHeight="1">
      <c r="A2366" s="244"/>
      <c r="B2366" s="246"/>
      <c r="C2366" s="159"/>
      <c r="D2366" s="189"/>
      <c r="E2366" s="165"/>
      <c r="F2366" s="191"/>
      <c r="G2366" s="158"/>
    </row>
    <row r="2367" spans="1:7" s="73" customFormat="1" ht="78.75" customHeight="1">
      <c r="A2367" s="244"/>
      <c r="B2367" s="246"/>
      <c r="C2367" s="159"/>
      <c r="D2367" s="189"/>
      <c r="E2367" s="166"/>
      <c r="F2367" s="191"/>
      <c r="G2367" s="158"/>
    </row>
    <row r="2368" spans="1:7" s="73" customFormat="1" ht="33" customHeight="1">
      <c r="A2368" s="244">
        <f>+A2363+1</f>
        <v>32</v>
      </c>
      <c r="B2368" s="246" t="s">
        <v>418</v>
      </c>
      <c r="C2368" s="159" t="s">
        <v>38</v>
      </c>
      <c r="D2368" s="189">
        <v>1</v>
      </c>
      <c r="E2368" s="164">
        <v>4411.635550664625</v>
      </c>
      <c r="F2368" s="191">
        <f>4280.0761274-3800</f>
        <v>480.07612739999968</v>
      </c>
      <c r="G2368" s="158">
        <f t="shared" ref="G2368" si="442">D2368*E2368</f>
        <v>4411.635550664625</v>
      </c>
    </row>
    <row r="2369" spans="1:7" s="73" customFormat="1" ht="33" customHeight="1">
      <c r="A2369" s="244"/>
      <c r="B2369" s="246"/>
      <c r="C2369" s="159"/>
      <c r="D2369" s="189"/>
      <c r="E2369" s="165"/>
      <c r="F2369" s="191"/>
      <c r="G2369" s="158"/>
    </row>
    <row r="2370" spans="1:7" s="73" customFormat="1" ht="33" customHeight="1">
      <c r="A2370" s="244"/>
      <c r="B2370" s="246"/>
      <c r="C2370" s="159"/>
      <c r="D2370" s="189"/>
      <c r="E2370" s="165"/>
      <c r="F2370" s="191"/>
      <c r="G2370" s="158"/>
    </row>
    <row r="2371" spans="1:7" s="73" customFormat="1" ht="33" customHeight="1">
      <c r="A2371" s="244"/>
      <c r="B2371" s="246"/>
      <c r="C2371" s="159"/>
      <c r="D2371" s="189"/>
      <c r="E2371" s="165"/>
      <c r="F2371" s="191"/>
      <c r="G2371" s="158"/>
    </row>
    <row r="2372" spans="1:7" s="73" customFormat="1" ht="78.75" customHeight="1">
      <c r="A2372" s="244"/>
      <c r="B2372" s="246"/>
      <c r="C2372" s="159"/>
      <c r="D2372" s="189"/>
      <c r="E2372" s="166"/>
      <c r="F2372" s="191"/>
      <c r="G2372" s="158"/>
    </row>
    <row r="2373" spans="1:7" s="73" customFormat="1" ht="29.25" customHeight="1">
      <c r="A2373" s="244">
        <f>+A2368+1</f>
        <v>33</v>
      </c>
      <c r="B2373" s="246" t="s">
        <v>419</v>
      </c>
      <c r="C2373" s="159" t="s">
        <v>38</v>
      </c>
      <c r="D2373" s="189">
        <v>1</v>
      </c>
      <c r="E2373" s="164">
        <v>3743.4046645213493</v>
      </c>
      <c r="F2373" s="191">
        <f>3626.5213274-3200</f>
        <v>426.52132739999979</v>
      </c>
      <c r="G2373" s="158">
        <f t="shared" ref="G2373" si="443">D2373*E2373</f>
        <v>3743.4046645213493</v>
      </c>
    </row>
    <row r="2374" spans="1:7" s="73" customFormat="1" ht="29.25" customHeight="1">
      <c r="A2374" s="244"/>
      <c r="B2374" s="246"/>
      <c r="C2374" s="159"/>
      <c r="D2374" s="189"/>
      <c r="E2374" s="165"/>
      <c r="F2374" s="191"/>
      <c r="G2374" s="158"/>
    </row>
    <row r="2375" spans="1:7" s="73" customFormat="1" ht="29.25" customHeight="1">
      <c r="A2375" s="244"/>
      <c r="B2375" s="246"/>
      <c r="C2375" s="159"/>
      <c r="D2375" s="189"/>
      <c r="E2375" s="165"/>
      <c r="F2375" s="191"/>
      <c r="G2375" s="158"/>
    </row>
    <row r="2376" spans="1:7" s="73" customFormat="1" ht="29.25" customHeight="1">
      <c r="A2376" s="244"/>
      <c r="B2376" s="246"/>
      <c r="C2376" s="159"/>
      <c r="D2376" s="189"/>
      <c r="E2376" s="165"/>
      <c r="F2376" s="191"/>
      <c r="G2376" s="158"/>
    </row>
    <row r="2377" spans="1:7" s="73" customFormat="1" ht="51" customHeight="1">
      <c r="A2377" s="244"/>
      <c r="B2377" s="246"/>
      <c r="C2377" s="159"/>
      <c r="D2377" s="189"/>
      <c r="E2377" s="166"/>
      <c r="F2377" s="191"/>
      <c r="G2377" s="158"/>
    </row>
    <row r="2378" spans="1:7" s="73" customFormat="1" ht="22.5" customHeight="1">
      <c r="A2378" s="244">
        <f>+A2373+1</f>
        <v>34</v>
      </c>
      <c r="B2378" s="246" t="s">
        <v>420</v>
      </c>
      <c r="C2378" s="159" t="s">
        <v>38</v>
      </c>
      <c r="D2378" s="189">
        <v>1</v>
      </c>
      <c r="E2378" s="164">
        <v>1850.083820448737</v>
      </c>
      <c r="F2378" s="191">
        <f>1774.7827274-1500</f>
        <v>274.78272740000011</v>
      </c>
      <c r="G2378" s="158">
        <f t="shared" ref="G2378" si="444">D2378*E2378</f>
        <v>1850.083820448737</v>
      </c>
    </row>
    <row r="2379" spans="1:7" s="73" customFormat="1" ht="22.5" customHeight="1">
      <c r="A2379" s="244"/>
      <c r="B2379" s="246"/>
      <c r="C2379" s="159"/>
      <c r="D2379" s="189"/>
      <c r="E2379" s="165"/>
      <c r="F2379" s="191"/>
      <c r="G2379" s="158"/>
    </row>
    <row r="2380" spans="1:7" s="73" customFormat="1" ht="22.5" customHeight="1">
      <c r="A2380" s="244"/>
      <c r="B2380" s="246"/>
      <c r="C2380" s="159"/>
      <c r="D2380" s="189"/>
      <c r="E2380" s="165"/>
      <c r="F2380" s="191"/>
      <c r="G2380" s="158"/>
    </row>
    <row r="2381" spans="1:7" s="73" customFormat="1" ht="22.5" customHeight="1">
      <c r="A2381" s="244"/>
      <c r="B2381" s="246"/>
      <c r="C2381" s="159"/>
      <c r="D2381" s="189"/>
      <c r="E2381" s="165"/>
      <c r="F2381" s="191"/>
      <c r="G2381" s="158"/>
    </row>
    <row r="2382" spans="1:7" s="73" customFormat="1" ht="69.75" customHeight="1">
      <c r="A2382" s="244"/>
      <c r="B2382" s="246"/>
      <c r="C2382" s="159"/>
      <c r="D2382" s="189"/>
      <c r="E2382" s="166"/>
      <c r="F2382" s="191"/>
      <c r="G2382" s="158"/>
    </row>
    <row r="2383" spans="1:7" s="73" customFormat="1" ht="21" customHeight="1">
      <c r="A2383" s="244">
        <f>+A2378+1</f>
        <v>35</v>
      </c>
      <c r="B2383" s="246" t="s">
        <v>421</v>
      </c>
      <c r="C2383" s="159" t="s">
        <v>38</v>
      </c>
      <c r="D2383" s="189">
        <v>1</v>
      </c>
      <c r="E2383" s="164">
        <v>747.07734921208043</v>
      </c>
      <c r="F2383" s="191">
        <f>711.1399357-580</f>
        <v>131.13993570000002</v>
      </c>
      <c r="G2383" s="158">
        <f t="shared" ref="G2383" si="445">D2383*E2383</f>
        <v>747.07734921208043</v>
      </c>
    </row>
    <row r="2384" spans="1:7" s="73" customFormat="1" ht="21" customHeight="1">
      <c r="A2384" s="244"/>
      <c r="B2384" s="246"/>
      <c r="C2384" s="159"/>
      <c r="D2384" s="189"/>
      <c r="E2384" s="165"/>
      <c r="F2384" s="191"/>
      <c r="G2384" s="158"/>
    </row>
    <row r="2385" spans="1:7" s="73" customFormat="1" ht="21" customHeight="1">
      <c r="A2385" s="244"/>
      <c r="B2385" s="246"/>
      <c r="C2385" s="159"/>
      <c r="D2385" s="189"/>
      <c r="E2385" s="165"/>
      <c r="F2385" s="191"/>
      <c r="G2385" s="158"/>
    </row>
    <row r="2386" spans="1:7" s="73" customFormat="1" ht="21" customHeight="1">
      <c r="A2386" s="244"/>
      <c r="B2386" s="246"/>
      <c r="C2386" s="159"/>
      <c r="D2386" s="189"/>
      <c r="E2386" s="165"/>
      <c r="F2386" s="191"/>
      <c r="G2386" s="158"/>
    </row>
    <row r="2387" spans="1:7" s="73" customFormat="1" ht="55.5" customHeight="1">
      <c r="A2387" s="244"/>
      <c r="B2387" s="246"/>
      <c r="C2387" s="159"/>
      <c r="D2387" s="189"/>
      <c r="E2387" s="166"/>
      <c r="F2387" s="191"/>
      <c r="G2387" s="158"/>
    </row>
    <row r="2388" spans="1:7" s="73" customFormat="1" ht="33.75" customHeight="1">
      <c r="A2388" s="244">
        <f>+A2383+1</f>
        <v>36</v>
      </c>
      <c r="B2388" s="246" t="s">
        <v>422</v>
      </c>
      <c r="C2388" s="159" t="s">
        <v>38</v>
      </c>
      <c r="D2388" s="189">
        <v>2</v>
      </c>
      <c r="E2388" s="164">
        <v>3966.1482932357749</v>
      </c>
      <c r="F2388" s="191">
        <f>3844.3729274-3400</f>
        <v>444.37292740000021</v>
      </c>
      <c r="G2388" s="158">
        <f t="shared" ref="G2388" si="446">D2388*E2388</f>
        <v>7932.2965864715497</v>
      </c>
    </row>
    <row r="2389" spans="1:7" s="73" customFormat="1" ht="33.75" customHeight="1">
      <c r="A2389" s="244"/>
      <c r="B2389" s="246"/>
      <c r="C2389" s="159"/>
      <c r="D2389" s="189"/>
      <c r="E2389" s="165"/>
      <c r="F2389" s="191"/>
      <c r="G2389" s="158"/>
    </row>
    <row r="2390" spans="1:7" s="73" customFormat="1" ht="33.75" customHeight="1">
      <c r="A2390" s="244"/>
      <c r="B2390" s="246"/>
      <c r="C2390" s="159"/>
      <c r="D2390" s="189"/>
      <c r="E2390" s="165"/>
      <c r="F2390" s="191"/>
      <c r="G2390" s="158"/>
    </row>
    <row r="2391" spans="1:7" s="73" customFormat="1" ht="33.75" customHeight="1">
      <c r="A2391" s="244"/>
      <c r="B2391" s="246"/>
      <c r="C2391" s="159"/>
      <c r="D2391" s="189"/>
      <c r="E2391" s="165"/>
      <c r="F2391" s="191"/>
      <c r="G2391" s="158"/>
    </row>
    <row r="2392" spans="1:7" s="73" customFormat="1" ht="63.75" customHeight="1">
      <c r="A2392" s="244"/>
      <c r="B2392" s="246"/>
      <c r="C2392" s="159"/>
      <c r="D2392" s="189"/>
      <c r="E2392" s="166"/>
      <c r="F2392" s="191"/>
      <c r="G2392" s="158"/>
    </row>
    <row r="2393" spans="1:7" s="73" customFormat="1">
      <c r="A2393" s="244">
        <f>+A2388+1</f>
        <v>37</v>
      </c>
      <c r="B2393" s="246" t="s">
        <v>423</v>
      </c>
      <c r="C2393" s="159" t="s">
        <v>38</v>
      </c>
      <c r="D2393" s="189">
        <v>2</v>
      </c>
      <c r="E2393" s="164">
        <v>63.944439617074053</v>
      </c>
      <c r="F2393" s="191">
        <f>54.9224227-22</f>
        <v>32.922422699999998</v>
      </c>
      <c r="G2393" s="158">
        <f t="shared" ref="G2393" si="447">D2393*E2393</f>
        <v>127.88887923414811</v>
      </c>
    </row>
    <row r="2394" spans="1:7" s="73" customFormat="1">
      <c r="A2394" s="244"/>
      <c r="B2394" s="246"/>
      <c r="C2394" s="159"/>
      <c r="D2394" s="189"/>
      <c r="E2394" s="165"/>
      <c r="F2394" s="191"/>
      <c r="G2394" s="158"/>
    </row>
    <row r="2395" spans="1:7" s="73" customFormat="1">
      <c r="A2395" s="244"/>
      <c r="B2395" s="246"/>
      <c r="C2395" s="159"/>
      <c r="D2395" s="189"/>
      <c r="E2395" s="165"/>
      <c r="F2395" s="191"/>
      <c r="G2395" s="158"/>
    </row>
    <row r="2396" spans="1:7" s="73" customFormat="1">
      <c r="A2396" s="244"/>
      <c r="B2396" s="246"/>
      <c r="C2396" s="159"/>
      <c r="D2396" s="189"/>
      <c r="E2396" s="165"/>
      <c r="F2396" s="191"/>
      <c r="G2396" s="158"/>
    </row>
    <row r="2397" spans="1:7" s="73" customFormat="1">
      <c r="A2397" s="244"/>
      <c r="B2397" s="246"/>
      <c r="C2397" s="159"/>
      <c r="D2397" s="189"/>
      <c r="E2397" s="166"/>
      <c r="F2397" s="191"/>
      <c r="G2397" s="158"/>
    </row>
    <row r="2398" spans="1:7" s="73" customFormat="1">
      <c r="A2398" s="244">
        <f>+A2393+1</f>
        <v>38</v>
      </c>
      <c r="B2398" s="237" t="s">
        <v>424</v>
      </c>
      <c r="C2398" s="238" t="s">
        <v>28</v>
      </c>
      <c r="D2398" s="279">
        <v>52</v>
      </c>
      <c r="E2398" s="164">
        <v>23.169505697439615</v>
      </c>
      <c r="F2398" s="191">
        <v>18.1858732</v>
      </c>
      <c r="G2398" s="158">
        <f t="shared" ref="G2398" si="448">D2398*E2398</f>
        <v>1204.8142962668599</v>
      </c>
    </row>
    <row r="2399" spans="1:7" s="73" customFormat="1">
      <c r="A2399" s="244"/>
      <c r="B2399" s="237"/>
      <c r="C2399" s="238"/>
      <c r="D2399" s="279"/>
      <c r="E2399" s="165"/>
      <c r="F2399" s="191"/>
      <c r="G2399" s="158"/>
    </row>
    <row r="2400" spans="1:7" s="73" customFormat="1">
      <c r="A2400" s="244"/>
      <c r="B2400" s="237"/>
      <c r="C2400" s="238"/>
      <c r="D2400" s="279"/>
      <c r="E2400" s="165"/>
      <c r="F2400" s="191"/>
      <c r="G2400" s="158"/>
    </row>
    <row r="2401" spans="1:7" s="73" customFormat="1">
      <c r="A2401" s="244"/>
      <c r="B2401" s="237"/>
      <c r="C2401" s="238"/>
      <c r="D2401" s="279"/>
      <c r="E2401" s="165"/>
      <c r="F2401" s="191"/>
      <c r="G2401" s="158"/>
    </row>
    <row r="2402" spans="1:7" s="73" customFormat="1">
      <c r="A2402" s="244"/>
      <c r="B2402" s="237"/>
      <c r="C2402" s="238"/>
      <c r="D2402" s="279"/>
      <c r="E2402" s="166"/>
      <c r="F2402" s="191"/>
      <c r="G2402" s="158"/>
    </row>
    <row r="2403" spans="1:7" s="73" customFormat="1" ht="12.75" customHeight="1">
      <c r="A2403" s="244">
        <f>+A2398+1</f>
        <v>39</v>
      </c>
      <c r="B2403" s="237" t="s">
        <v>425</v>
      </c>
      <c r="C2403" s="238" t="s">
        <v>28</v>
      </c>
      <c r="D2403" s="279">
        <v>12</v>
      </c>
      <c r="E2403" s="164">
        <v>25.3552226782028</v>
      </c>
      <c r="F2403" s="191">
        <v>19.90145455</v>
      </c>
      <c r="G2403" s="158">
        <f t="shared" ref="G2403" si="449">D2403*E2403</f>
        <v>304.26267213843357</v>
      </c>
    </row>
    <row r="2404" spans="1:7" s="73" customFormat="1">
      <c r="A2404" s="244"/>
      <c r="B2404" s="237"/>
      <c r="C2404" s="238"/>
      <c r="D2404" s="279"/>
      <c r="E2404" s="165"/>
      <c r="F2404" s="191"/>
      <c r="G2404" s="158"/>
    </row>
    <row r="2405" spans="1:7" s="73" customFormat="1">
      <c r="A2405" s="244"/>
      <c r="B2405" s="237"/>
      <c r="C2405" s="238"/>
      <c r="D2405" s="279"/>
      <c r="E2405" s="165"/>
      <c r="F2405" s="191"/>
      <c r="G2405" s="158"/>
    </row>
    <row r="2406" spans="1:7" s="73" customFormat="1">
      <c r="A2406" s="244"/>
      <c r="B2406" s="237"/>
      <c r="C2406" s="238"/>
      <c r="D2406" s="279"/>
      <c r="E2406" s="165"/>
      <c r="F2406" s="191"/>
      <c r="G2406" s="158"/>
    </row>
    <row r="2407" spans="1:7" s="73" customFormat="1">
      <c r="A2407" s="244"/>
      <c r="B2407" s="237"/>
      <c r="C2407" s="238"/>
      <c r="D2407" s="279"/>
      <c r="E2407" s="166"/>
      <c r="F2407" s="191"/>
      <c r="G2407" s="158"/>
    </row>
    <row r="2408" spans="1:7" s="73" customFormat="1">
      <c r="A2408" s="244">
        <f>+A2403+1</f>
        <v>40</v>
      </c>
      <c r="B2408" s="237" t="s">
        <v>426</v>
      </c>
      <c r="C2408" s="238" t="s">
        <v>28</v>
      </c>
      <c r="D2408" s="279">
        <v>3</v>
      </c>
      <c r="E2408" s="164">
        <v>87.572107955874898</v>
      </c>
      <c r="F2408" s="191">
        <v>68.735832000000002</v>
      </c>
      <c r="G2408" s="158">
        <f t="shared" ref="G2408" si="450">D2408*E2408</f>
        <v>262.71632386762468</v>
      </c>
    </row>
    <row r="2409" spans="1:7" s="73" customFormat="1">
      <c r="A2409" s="244"/>
      <c r="B2409" s="237"/>
      <c r="C2409" s="238"/>
      <c r="D2409" s="279"/>
      <c r="E2409" s="165"/>
      <c r="F2409" s="191"/>
      <c r="G2409" s="158"/>
    </row>
    <row r="2410" spans="1:7" s="73" customFormat="1">
      <c r="A2410" s="244"/>
      <c r="B2410" s="237"/>
      <c r="C2410" s="238"/>
      <c r="D2410" s="279"/>
      <c r="E2410" s="165"/>
      <c r="F2410" s="191"/>
      <c r="G2410" s="158"/>
    </row>
    <row r="2411" spans="1:7" s="73" customFormat="1">
      <c r="A2411" s="244"/>
      <c r="B2411" s="237"/>
      <c r="C2411" s="238"/>
      <c r="D2411" s="279"/>
      <c r="E2411" s="165"/>
      <c r="F2411" s="191"/>
      <c r="G2411" s="158"/>
    </row>
    <row r="2412" spans="1:7" s="73" customFormat="1">
      <c r="A2412" s="244"/>
      <c r="B2412" s="237"/>
      <c r="C2412" s="238"/>
      <c r="D2412" s="279"/>
      <c r="E2412" s="166"/>
      <c r="F2412" s="191"/>
      <c r="G2412" s="158"/>
    </row>
    <row r="2413" spans="1:7" s="73" customFormat="1" ht="12.75" customHeight="1">
      <c r="A2413" s="244">
        <f>+A2408+1</f>
        <v>41</v>
      </c>
      <c r="B2413" s="237" t="s">
        <v>427</v>
      </c>
      <c r="C2413" s="238" t="s">
        <v>28</v>
      </c>
      <c r="D2413" s="279">
        <v>2</v>
      </c>
      <c r="E2413" s="164">
        <v>8.5008246551575404</v>
      </c>
      <c r="F2413" s="191">
        <v>6.6723443000000016</v>
      </c>
      <c r="G2413" s="158">
        <f t="shared" ref="G2413" si="451">D2413*E2413</f>
        <v>17.001649310315081</v>
      </c>
    </row>
    <row r="2414" spans="1:7" s="73" customFormat="1">
      <c r="A2414" s="244"/>
      <c r="B2414" s="237"/>
      <c r="C2414" s="238"/>
      <c r="D2414" s="279"/>
      <c r="E2414" s="165"/>
      <c r="F2414" s="191"/>
      <c r="G2414" s="158"/>
    </row>
    <row r="2415" spans="1:7" s="73" customFormat="1">
      <c r="A2415" s="244"/>
      <c r="B2415" s="237"/>
      <c r="C2415" s="238"/>
      <c r="D2415" s="279"/>
      <c r="E2415" s="165"/>
      <c r="F2415" s="191"/>
      <c r="G2415" s="158"/>
    </row>
    <row r="2416" spans="1:7" s="73" customFormat="1">
      <c r="A2416" s="244"/>
      <c r="B2416" s="237"/>
      <c r="C2416" s="238"/>
      <c r="D2416" s="279"/>
      <c r="E2416" s="165"/>
      <c r="F2416" s="191"/>
      <c r="G2416" s="158"/>
    </row>
    <row r="2417" spans="1:7" s="73" customFormat="1">
      <c r="A2417" s="244"/>
      <c r="B2417" s="237"/>
      <c r="C2417" s="238"/>
      <c r="D2417" s="279"/>
      <c r="E2417" s="166"/>
      <c r="F2417" s="191"/>
      <c r="G2417" s="158"/>
    </row>
    <row r="2418" spans="1:7" s="73" customFormat="1" ht="21.75" customHeight="1">
      <c r="A2418" s="244">
        <f>+A2413+1</f>
        <v>42</v>
      </c>
      <c r="B2418" s="237" t="s">
        <v>428</v>
      </c>
      <c r="C2418" s="238" t="s">
        <v>28</v>
      </c>
      <c r="D2418" s="279">
        <v>6</v>
      </c>
      <c r="E2418" s="164">
        <v>11.123685032073361</v>
      </c>
      <c r="F2418" s="191">
        <v>8.7310419199999991</v>
      </c>
      <c r="G2418" s="158">
        <f t="shared" ref="G2418" si="452">D2418*E2418</f>
        <v>66.742110192440165</v>
      </c>
    </row>
    <row r="2419" spans="1:7" s="73" customFormat="1">
      <c r="A2419" s="244"/>
      <c r="B2419" s="237"/>
      <c r="C2419" s="238"/>
      <c r="D2419" s="279"/>
      <c r="E2419" s="165"/>
      <c r="F2419" s="191"/>
      <c r="G2419" s="158"/>
    </row>
    <row r="2420" spans="1:7" s="73" customFormat="1">
      <c r="A2420" s="244"/>
      <c r="B2420" s="237"/>
      <c r="C2420" s="238"/>
      <c r="D2420" s="279"/>
      <c r="E2420" s="165"/>
      <c r="F2420" s="191"/>
      <c r="G2420" s="158"/>
    </row>
    <row r="2421" spans="1:7" s="73" customFormat="1">
      <c r="A2421" s="244"/>
      <c r="B2421" s="237"/>
      <c r="C2421" s="238"/>
      <c r="D2421" s="279"/>
      <c r="E2421" s="165"/>
      <c r="F2421" s="191"/>
      <c r="G2421" s="158"/>
    </row>
    <row r="2422" spans="1:7" s="73" customFormat="1">
      <c r="A2422" s="244"/>
      <c r="B2422" s="237"/>
      <c r="C2422" s="238"/>
      <c r="D2422" s="279"/>
      <c r="E2422" s="166"/>
      <c r="F2422" s="191"/>
      <c r="G2422" s="158"/>
    </row>
    <row r="2423" spans="1:7" s="73" customFormat="1">
      <c r="A2423" s="244">
        <f>+A2418+1</f>
        <v>43</v>
      </c>
      <c r="B2423" s="237" t="s">
        <v>429</v>
      </c>
      <c r="C2423" s="238" t="s">
        <v>28</v>
      </c>
      <c r="D2423" s="279">
        <v>2</v>
      </c>
      <c r="E2423" s="164">
        <v>9.229396982078601</v>
      </c>
      <c r="F2423" s="191">
        <v>7.2442047499999997</v>
      </c>
      <c r="G2423" s="158">
        <f t="shared" ref="G2423" si="453">D2423*E2423</f>
        <v>18.458793964157202</v>
      </c>
    </row>
    <row r="2424" spans="1:7" s="73" customFormat="1">
      <c r="A2424" s="244"/>
      <c r="B2424" s="237"/>
      <c r="C2424" s="238"/>
      <c r="D2424" s="279"/>
      <c r="E2424" s="165"/>
      <c r="F2424" s="191"/>
      <c r="G2424" s="158"/>
    </row>
    <row r="2425" spans="1:7" s="73" customFormat="1">
      <c r="A2425" s="244"/>
      <c r="B2425" s="237"/>
      <c r="C2425" s="238"/>
      <c r="D2425" s="279"/>
      <c r="E2425" s="165"/>
      <c r="F2425" s="191"/>
      <c r="G2425" s="158"/>
    </row>
    <row r="2426" spans="1:7" s="73" customFormat="1">
      <c r="A2426" s="244"/>
      <c r="B2426" s="237"/>
      <c r="C2426" s="238"/>
      <c r="D2426" s="279"/>
      <c r="E2426" s="165"/>
      <c r="F2426" s="191"/>
      <c r="G2426" s="158"/>
    </row>
    <row r="2427" spans="1:7" s="73" customFormat="1">
      <c r="A2427" s="244"/>
      <c r="B2427" s="237"/>
      <c r="C2427" s="238"/>
      <c r="D2427" s="279"/>
      <c r="E2427" s="166"/>
      <c r="F2427" s="191"/>
      <c r="G2427" s="158"/>
    </row>
    <row r="2428" spans="1:7" s="73" customFormat="1">
      <c r="A2428" s="244">
        <f>+A2423+1</f>
        <v>44</v>
      </c>
      <c r="B2428" s="237" t="s">
        <v>430</v>
      </c>
      <c r="C2428" s="238" t="s">
        <v>28</v>
      </c>
      <c r="D2428" s="279">
        <v>2</v>
      </c>
      <c r="E2428" s="164">
        <v>9.229396982078601</v>
      </c>
      <c r="F2428" s="191">
        <v>7.2442047499999997</v>
      </c>
      <c r="G2428" s="158">
        <f t="shared" ref="G2428" si="454">D2428*E2428</f>
        <v>18.458793964157202</v>
      </c>
    </row>
    <row r="2429" spans="1:7" s="73" customFormat="1">
      <c r="A2429" s="244"/>
      <c r="B2429" s="237"/>
      <c r="C2429" s="238"/>
      <c r="D2429" s="279"/>
      <c r="E2429" s="165"/>
      <c r="F2429" s="191"/>
      <c r="G2429" s="158"/>
    </row>
    <row r="2430" spans="1:7" s="73" customFormat="1">
      <c r="A2430" s="244"/>
      <c r="B2430" s="237"/>
      <c r="C2430" s="238"/>
      <c r="D2430" s="279"/>
      <c r="E2430" s="165"/>
      <c r="F2430" s="191"/>
      <c r="G2430" s="158"/>
    </row>
    <row r="2431" spans="1:7" s="73" customFormat="1">
      <c r="A2431" s="244"/>
      <c r="B2431" s="237"/>
      <c r="C2431" s="238"/>
      <c r="D2431" s="279"/>
      <c r="E2431" s="165"/>
      <c r="F2431" s="191"/>
      <c r="G2431" s="158"/>
    </row>
    <row r="2432" spans="1:7" s="73" customFormat="1">
      <c r="A2432" s="244"/>
      <c r="B2432" s="237"/>
      <c r="C2432" s="238"/>
      <c r="D2432" s="279"/>
      <c r="E2432" s="166"/>
      <c r="F2432" s="191"/>
      <c r="G2432" s="158"/>
    </row>
    <row r="2433" spans="1:7" s="73" customFormat="1">
      <c r="A2433" s="244">
        <f>+A2428+1</f>
        <v>45</v>
      </c>
      <c r="B2433" s="237" t="s">
        <v>431</v>
      </c>
      <c r="C2433" s="238" t="s">
        <v>28</v>
      </c>
      <c r="D2433" s="279">
        <v>1</v>
      </c>
      <c r="E2433" s="164">
        <v>15.495118993599736</v>
      </c>
      <c r="F2433" s="191">
        <v>12.162204620000001</v>
      </c>
      <c r="G2433" s="158">
        <f t="shared" ref="G2433" si="455">D2433*E2433</f>
        <v>15.495118993599736</v>
      </c>
    </row>
    <row r="2434" spans="1:7" s="73" customFormat="1">
      <c r="A2434" s="244"/>
      <c r="B2434" s="237"/>
      <c r="C2434" s="238"/>
      <c r="D2434" s="279"/>
      <c r="E2434" s="165"/>
      <c r="F2434" s="191"/>
      <c r="G2434" s="158"/>
    </row>
    <row r="2435" spans="1:7" s="73" customFormat="1">
      <c r="A2435" s="244"/>
      <c r="B2435" s="237"/>
      <c r="C2435" s="238"/>
      <c r="D2435" s="279"/>
      <c r="E2435" s="165"/>
      <c r="F2435" s="191"/>
      <c r="G2435" s="158"/>
    </row>
    <row r="2436" spans="1:7" s="73" customFormat="1">
      <c r="A2436" s="244"/>
      <c r="B2436" s="237"/>
      <c r="C2436" s="238"/>
      <c r="D2436" s="279"/>
      <c r="E2436" s="165"/>
      <c r="F2436" s="191"/>
      <c r="G2436" s="158"/>
    </row>
    <row r="2437" spans="1:7" s="73" customFormat="1">
      <c r="A2437" s="244"/>
      <c r="B2437" s="237"/>
      <c r="C2437" s="238"/>
      <c r="D2437" s="279"/>
      <c r="E2437" s="166"/>
      <c r="F2437" s="191"/>
      <c r="G2437" s="158"/>
    </row>
    <row r="2438" spans="1:7" s="73" customFormat="1" ht="12.75" customHeight="1">
      <c r="A2438" s="244">
        <f>+A2433+1</f>
        <v>46</v>
      </c>
      <c r="B2438" s="237" t="s">
        <v>432</v>
      </c>
      <c r="C2438" s="238" t="s">
        <v>28</v>
      </c>
      <c r="D2438" s="279">
        <v>1</v>
      </c>
      <c r="E2438" s="164">
        <v>17.972264905131347</v>
      </c>
      <c r="F2438" s="191">
        <v>14.106530150000001</v>
      </c>
      <c r="G2438" s="158">
        <f t="shared" ref="G2438" si="456">D2438*E2438</f>
        <v>17.972264905131347</v>
      </c>
    </row>
    <row r="2439" spans="1:7" s="73" customFormat="1">
      <c r="A2439" s="244"/>
      <c r="B2439" s="237"/>
      <c r="C2439" s="238"/>
      <c r="D2439" s="279"/>
      <c r="E2439" s="165"/>
      <c r="F2439" s="191"/>
      <c r="G2439" s="158"/>
    </row>
    <row r="2440" spans="1:7" s="73" customFormat="1">
      <c r="A2440" s="244"/>
      <c r="B2440" s="237"/>
      <c r="C2440" s="238"/>
      <c r="D2440" s="279"/>
      <c r="E2440" s="165"/>
      <c r="F2440" s="191"/>
      <c r="G2440" s="158"/>
    </row>
    <row r="2441" spans="1:7" s="73" customFormat="1">
      <c r="A2441" s="244"/>
      <c r="B2441" s="237"/>
      <c r="C2441" s="238"/>
      <c r="D2441" s="279"/>
      <c r="E2441" s="165"/>
      <c r="F2441" s="191"/>
      <c r="G2441" s="158"/>
    </row>
    <row r="2442" spans="1:7" s="73" customFormat="1">
      <c r="A2442" s="244"/>
      <c r="B2442" s="237"/>
      <c r="C2442" s="238"/>
      <c r="D2442" s="279"/>
      <c r="E2442" s="166"/>
      <c r="F2442" s="191"/>
      <c r="G2442" s="158"/>
    </row>
    <row r="2443" spans="1:7" s="73" customFormat="1" ht="12.75" customHeight="1">
      <c r="A2443" s="244">
        <f>+A2438+1</f>
        <v>47</v>
      </c>
      <c r="B2443" s="237" t="s">
        <v>433</v>
      </c>
      <c r="C2443" s="238" t="s">
        <v>28</v>
      </c>
      <c r="D2443" s="279">
        <v>1</v>
      </c>
      <c r="E2443" s="164">
        <v>30.357994462789399</v>
      </c>
      <c r="F2443" s="191">
        <v>23.8281578</v>
      </c>
      <c r="G2443" s="158">
        <f t="shared" ref="G2443" si="457">D2443*E2443</f>
        <v>30.357994462789399</v>
      </c>
    </row>
    <row r="2444" spans="1:7" s="73" customFormat="1">
      <c r="A2444" s="244"/>
      <c r="B2444" s="237"/>
      <c r="C2444" s="238"/>
      <c r="D2444" s="279"/>
      <c r="E2444" s="165"/>
      <c r="F2444" s="191"/>
      <c r="G2444" s="158"/>
    </row>
    <row r="2445" spans="1:7" s="73" customFormat="1">
      <c r="A2445" s="244"/>
      <c r="B2445" s="237"/>
      <c r="C2445" s="238"/>
      <c r="D2445" s="279"/>
      <c r="E2445" s="165"/>
      <c r="F2445" s="191"/>
      <c r="G2445" s="158"/>
    </row>
    <row r="2446" spans="1:7" s="73" customFormat="1">
      <c r="A2446" s="244"/>
      <c r="B2446" s="237"/>
      <c r="C2446" s="238"/>
      <c r="D2446" s="279"/>
      <c r="E2446" s="165"/>
      <c r="F2446" s="191"/>
      <c r="G2446" s="158"/>
    </row>
    <row r="2447" spans="1:7" s="73" customFormat="1">
      <c r="A2447" s="244"/>
      <c r="B2447" s="237"/>
      <c r="C2447" s="238"/>
      <c r="D2447" s="279"/>
      <c r="E2447" s="166"/>
      <c r="F2447" s="191"/>
      <c r="G2447" s="158"/>
    </row>
    <row r="2448" spans="1:7" s="73" customFormat="1" ht="12.75" customHeight="1">
      <c r="A2448" s="244">
        <f>+A2443+1</f>
        <v>48</v>
      </c>
      <c r="B2448" s="237" t="s">
        <v>434</v>
      </c>
      <c r="C2448" s="238" t="s">
        <v>28</v>
      </c>
      <c r="D2448" s="279">
        <v>8</v>
      </c>
      <c r="E2448" s="164">
        <v>21.615126539736657</v>
      </c>
      <c r="F2448" s="191">
        <v>16.9658324</v>
      </c>
      <c r="G2448" s="158">
        <f t="shared" ref="G2448" si="458">D2448*E2448</f>
        <v>172.92101231789326</v>
      </c>
    </row>
    <row r="2449" spans="1:7" s="73" customFormat="1">
      <c r="A2449" s="244"/>
      <c r="B2449" s="237"/>
      <c r="C2449" s="238"/>
      <c r="D2449" s="279"/>
      <c r="E2449" s="165"/>
      <c r="F2449" s="191"/>
      <c r="G2449" s="158"/>
    </row>
    <row r="2450" spans="1:7" s="73" customFormat="1">
      <c r="A2450" s="244"/>
      <c r="B2450" s="237"/>
      <c r="C2450" s="238"/>
      <c r="D2450" s="279"/>
      <c r="E2450" s="165"/>
      <c r="F2450" s="191"/>
      <c r="G2450" s="158"/>
    </row>
    <row r="2451" spans="1:7" s="73" customFormat="1">
      <c r="A2451" s="244"/>
      <c r="B2451" s="237"/>
      <c r="C2451" s="238"/>
      <c r="D2451" s="279"/>
      <c r="E2451" s="165"/>
      <c r="F2451" s="191"/>
      <c r="G2451" s="158"/>
    </row>
    <row r="2452" spans="1:7" s="73" customFormat="1">
      <c r="A2452" s="244"/>
      <c r="B2452" s="237"/>
      <c r="C2452" s="238"/>
      <c r="D2452" s="279"/>
      <c r="E2452" s="166"/>
      <c r="F2452" s="191"/>
      <c r="G2452" s="158"/>
    </row>
    <row r="2453" spans="1:7" s="73" customFormat="1">
      <c r="A2453" s="244">
        <f>+A2448+1</f>
        <v>49</v>
      </c>
      <c r="B2453" s="237" t="s">
        <v>435</v>
      </c>
      <c r="C2453" s="238" t="s">
        <v>28</v>
      </c>
      <c r="D2453" s="279">
        <v>8</v>
      </c>
      <c r="E2453" s="164">
        <v>20.157981885894536</v>
      </c>
      <c r="F2453" s="191">
        <v>15.822111500000002</v>
      </c>
      <c r="G2453" s="158">
        <f t="shared" ref="G2453" si="459">D2453*E2453</f>
        <v>161.26385508715629</v>
      </c>
    </row>
    <row r="2454" spans="1:7" s="73" customFormat="1">
      <c r="A2454" s="244"/>
      <c r="B2454" s="237"/>
      <c r="C2454" s="238"/>
      <c r="D2454" s="279"/>
      <c r="E2454" s="165"/>
      <c r="F2454" s="191"/>
      <c r="G2454" s="158"/>
    </row>
    <row r="2455" spans="1:7" s="73" customFormat="1">
      <c r="A2455" s="244"/>
      <c r="B2455" s="237"/>
      <c r="C2455" s="238"/>
      <c r="D2455" s="279"/>
      <c r="E2455" s="165"/>
      <c r="F2455" s="191"/>
      <c r="G2455" s="158"/>
    </row>
    <row r="2456" spans="1:7" s="73" customFormat="1">
      <c r="A2456" s="244"/>
      <c r="B2456" s="237"/>
      <c r="C2456" s="238"/>
      <c r="D2456" s="279"/>
      <c r="E2456" s="165"/>
      <c r="F2456" s="191"/>
      <c r="G2456" s="158"/>
    </row>
    <row r="2457" spans="1:7" s="73" customFormat="1">
      <c r="A2457" s="244"/>
      <c r="B2457" s="237"/>
      <c r="C2457" s="238"/>
      <c r="D2457" s="279"/>
      <c r="E2457" s="166"/>
      <c r="F2457" s="191"/>
      <c r="G2457" s="158"/>
    </row>
    <row r="2458" spans="1:7" s="73" customFormat="1">
      <c r="A2458" s="244">
        <f>+A2453+1</f>
        <v>50</v>
      </c>
      <c r="B2458" s="237" t="s">
        <v>433</v>
      </c>
      <c r="C2458" s="238" t="s">
        <v>28</v>
      </c>
      <c r="D2458" s="279">
        <v>8</v>
      </c>
      <c r="E2458" s="164">
        <v>30.357994462789399</v>
      </c>
      <c r="F2458" s="191">
        <v>23.8281578</v>
      </c>
      <c r="G2458" s="158">
        <f t="shared" ref="G2458" si="460">D2458*E2458</f>
        <v>242.8639557023152</v>
      </c>
    </row>
    <row r="2459" spans="1:7" s="73" customFormat="1">
      <c r="A2459" s="244"/>
      <c r="B2459" s="237"/>
      <c r="C2459" s="238"/>
      <c r="D2459" s="279"/>
      <c r="E2459" s="165"/>
      <c r="F2459" s="191"/>
      <c r="G2459" s="158"/>
    </row>
    <row r="2460" spans="1:7" s="73" customFormat="1">
      <c r="A2460" s="244"/>
      <c r="B2460" s="237"/>
      <c r="C2460" s="238"/>
      <c r="D2460" s="279"/>
      <c r="E2460" s="165"/>
      <c r="F2460" s="191"/>
      <c r="G2460" s="158"/>
    </row>
    <row r="2461" spans="1:7" s="73" customFormat="1">
      <c r="A2461" s="244"/>
      <c r="B2461" s="237"/>
      <c r="C2461" s="238"/>
      <c r="D2461" s="279"/>
      <c r="E2461" s="165"/>
      <c r="F2461" s="191"/>
      <c r="G2461" s="158"/>
    </row>
    <row r="2462" spans="1:7" s="73" customFormat="1">
      <c r="A2462" s="244"/>
      <c r="B2462" s="237"/>
      <c r="C2462" s="238"/>
      <c r="D2462" s="279"/>
      <c r="E2462" s="166"/>
      <c r="F2462" s="191"/>
      <c r="G2462" s="158"/>
    </row>
    <row r="2463" spans="1:7" s="73" customFormat="1">
      <c r="A2463" s="244">
        <f>+A2458+1</f>
        <v>51</v>
      </c>
      <c r="B2463" s="237" t="s">
        <v>436</v>
      </c>
      <c r="C2463" s="238" t="s">
        <v>28</v>
      </c>
      <c r="D2463" s="279">
        <v>10</v>
      </c>
      <c r="E2463" s="164">
        <v>12.143686289762851</v>
      </c>
      <c r="F2463" s="191">
        <v>9.5316465500000014</v>
      </c>
      <c r="G2463" s="158">
        <f t="shared" ref="G2463" si="461">D2463*E2463</f>
        <v>121.43686289762852</v>
      </c>
    </row>
    <row r="2464" spans="1:7" s="73" customFormat="1">
      <c r="A2464" s="244"/>
      <c r="B2464" s="237"/>
      <c r="C2464" s="238"/>
      <c r="D2464" s="279"/>
      <c r="E2464" s="165"/>
      <c r="F2464" s="191"/>
      <c r="G2464" s="158"/>
    </row>
    <row r="2465" spans="1:7" s="73" customFormat="1">
      <c r="A2465" s="244"/>
      <c r="B2465" s="237"/>
      <c r="C2465" s="238"/>
      <c r="D2465" s="279"/>
      <c r="E2465" s="165"/>
      <c r="F2465" s="191"/>
      <c r="G2465" s="158"/>
    </row>
    <row r="2466" spans="1:7" s="73" customFormat="1">
      <c r="A2466" s="244"/>
      <c r="B2466" s="237"/>
      <c r="C2466" s="238"/>
      <c r="D2466" s="279"/>
      <c r="E2466" s="165"/>
      <c r="F2466" s="191"/>
      <c r="G2466" s="158"/>
    </row>
    <row r="2467" spans="1:7" s="73" customFormat="1">
      <c r="A2467" s="244"/>
      <c r="B2467" s="237"/>
      <c r="C2467" s="238"/>
      <c r="D2467" s="279"/>
      <c r="E2467" s="166"/>
      <c r="F2467" s="191"/>
      <c r="G2467" s="158"/>
    </row>
    <row r="2468" spans="1:7" s="73" customFormat="1">
      <c r="A2468" s="244">
        <f>+A2463+1</f>
        <v>52</v>
      </c>
      <c r="B2468" s="237" t="s">
        <v>437</v>
      </c>
      <c r="C2468" s="238" t="s">
        <v>28</v>
      </c>
      <c r="D2468" s="279">
        <v>6</v>
      </c>
      <c r="E2468" s="164">
        <v>22.937196021278307</v>
      </c>
      <c r="F2468" s="191">
        <v>18.003532050000004</v>
      </c>
      <c r="G2468" s="158">
        <f t="shared" ref="G2468" si="462">D2468*E2468</f>
        <v>137.62317612766984</v>
      </c>
    </row>
    <row r="2469" spans="1:7" s="73" customFormat="1">
      <c r="A2469" s="244"/>
      <c r="B2469" s="237"/>
      <c r="C2469" s="238"/>
      <c r="D2469" s="279"/>
      <c r="E2469" s="165"/>
      <c r="F2469" s="191"/>
      <c r="G2469" s="158"/>
    </row>
    <row r="2470" spans="1:7" s="73" customFormat="1">
      <c r="A2470" s="244"/>
      <c r="B2470" s="237"/>
      <c r="C2470" s="238"/>
      <c r="D2470" s="279"/>
      <c r="E2470" s="165"/>
      <c r="F2470" s="191"/>
      <c r="G2470" s="158"/>
    </row>
    <row r="2471" spans="1:7" s="73" customFormat="1">
      <c r="A2471" s="244"/>
      <c r="B2471" s="237"/>
      <c r="C2471" s="238"/>
      <c r="D2471" s="279"/>
      <c r="E2471" s="165"/>
      <c r="F2471" s="191"/>
      <c r="G2471" s="158"/>
    </row>
    <row r="2472" spans="1:7" s="73" customFormat="1">
      <c r="A2472" s="244"/>
      <c r="B2472" s="237"/>
      <c r="C2472" s="238"/>
      <c r="D2472" s="279"/>
      <c r="E2472" s="166"/>
      <c r="F2472" s="191"/>
      <c r="G2472" s="158"/>
    </row>
    <row r="2473" spans="1:7" s="73" customFormat="1">
      <c r="A2473" s="244">
        <f>+A2468+1</f>
        <v>53</v>
      </c>
      <c r="B2473" s="237" t="s">
        <v>438</v>
      </c>
      <c r="C2473" s="238" t="s">
        <v>28</v>
      </c>
      <c r="D2473" s="279">
        <v>108</v>
      </c>
      <c r="E2473" s="164">
        <v>15.192578216064634</v>
      </c>
      <c r="F2473" s="191">
        <v>11.924738690000002</v>
      </c>
      <c r="G2473" s="158">
        <f t="shared" ref="G2473" si="463">D2473*E2473</f>
        <v>1640.7984473349804</v>
      </c>
    </row>
    <row r="2474" spans="1:7" s="73" customFormat="1">
      <c r="A2474" s="244"/>
      <c r="B2474" s="237"/>
      <c r="C2474" s="238"/>
      <c r="D2474" s="279"/>
      <c r="E2474" s="165"/>
      <c r="F2474" s="191"/>
      <c r="G2474" s="158"/>
    </row>
    <row r="2475" spans="1:7" s="73" customFormat="1">
      <c r="A2475" s="244"/>
      <c r="B2475" s="237"/>
      <c r="C2475" s="238"/>
      <c r="D2475" s="279"/>
      <c r="E2475" s="165"/>
      <c r="F2475" s="191"/>
      <c r="G2475" s="158"/>
    </row>
    <row r="2476" spans="1:7" s="73" customFormat="1">
      <c r="A2476" s="244"/>
      <c r="B2476" s="237"/>
      <c r="C2476" s="238"/>
      <c r="D2476" s="279"/>
      <c r="E2476" s="165"/>
      <c r="F2476" s="191"/>
      <c r="G2476" s="158"/>
    </row>
    <row r="2477" spans="1:7" s="73" customFormat="1">
      <c r="A2477" s="244"/>
      <c r="B2477" s="237"/>
      <c r="C2477" s="238"/>
      <c r="D2477" s="279"/>
      <c r="E2477" s="166"/>
      <c r="F2477" s="191"/>
      <c r="G2477" s="158"/>
    </row>
    <row r="2478" spans="1:7" s="73" customFormat="1">
      <c r="A2478" s="244">
        <f>+A2473+1</f>
        <v>54</v>
      </c>
      <c r="B2478" s="237" t="s">
        <v>438</v>
      </c>
      <c r="C2478" s="238" t="s">
        <v>28</v>
      </c>
      <c r="D2478" s="279">
        <v>1</v>
      </c>
      <c r="E2478" s="164">
        <v>12.861146769917234</v>
      </c>
      <c r="F2478" s="191">
        <v>10.094785250000001</v>
      </c>
      <c r="G2478" s="158">
        <f t="shared" ref="G2478" si="464">D2478*E2478</f>
        <v>12.861146769917234</v>
      </c>
    </row>
    <row r="2479" spans="1:7" s="73" customFormat="1">
      <c r="A2479" s="244"/>
      <c r="B2479" s="237"/>
      <c r="C2479" s="238"/>
      <c r="D2479" s="279"/>
      <c r="E2479" s="165"/>
      <c r="F2479" s="191"/>
      <c r="G2479" s="158"/>
    </row>
    <row r="2480" spans="1:7" s="73" customFormat="1">
      <c r="A2480" s="244"/>
      <c r="B2480" s="237"/>
      <c r="C2480" s="238"/>
      <c r="D2480" s="279"/>
      <c r="E2480" s="165"/>
      <c r="F2480" s="191"/>
      <c r="G2480" s="158"/>
    </row>
    <row r="2481" spans="1:7" s="73" customFormat="1">
      <c r="A2481" s="244"/>
      <c r="B2481" s="237"/>
      <c r="C2481" s="238"/>
      <c r="D2481" s="279"/>
      <c r="E2481" s="165"/>
      <c r="F2481" s="191"/>
      <c r="G2481" s="158"/>
    </row>
    <row r="2482" spans="1:7" s="73" customFormat="1">
      <c r="A2482" s="244"/>
      <c r="B2482" s="237"/>
      <c r="C2482" s="238"/>
      <c r="D2482" s="279"/>
      <c r="E2482" s="166"/>
      <c r="F2482" s="191"/>
      <c r="G2482" s="158"/>
    </row>
    <row r="2483" spans="1:7" s="73" customFormat="1">
      <c r="A2483" s="244">
        <f>+A2478+1</f>
        <v>55</v>
      </c>
      <c r="B2483" s="237" t="s">
        <v>439</v>
      </c>
      <c r="C2483" s="238" t="s">
        <v>28</v>
      </c>
      <c r="D2483" s="279">
        <v>25</v>
      </c>
      <c r="E2483" s="164">
        <v>20.146870039127858</v>
      </c>
      <c r="F2483" s="191">
        <v>15.813389750000002</v>
      </c>
      <c r="G2483" s="158">
        <f t="shared" ref="G2483" si="465">D2483*E2483</f>
        <v>503.67175097819643</v>
      </c>
    </row>
    <row r="2484" spans="1:7" s="73" customFormat="1">
      <c r="A2484" s="244"/>
      <c r="B2484" s="237"/>
      <c r="C2484" s="238"/>
      <c r="D2484" s="279"/>
      <c r="E2484" s="165"/>
      <c r="F2484" s="191"/>
      <c r="G2484" s="158"/>
    </row>
    <row r="2485" spans="1:7" s="73" customFormat="1">
      <c r="A2485" s="244"/>
      <c r="B2485" s="237"/>
      <c r="C2485" s="238"/>
      <c r="D2485" s="279"/>
      <c r="E2485" s="165"/>
      <c r="F2485" s="191"/>
      <c r="G2485" s="158"/>
    </row>
    <row r="2486" spans="1:7" s="73" customFormat="1">
      <c r="A2486" s="244"/>
      <c r="B2486" s="237"/>
      <c r="C2486" s="238"/>
      <c r="D2486" s="279"/>
      <c r="E2486" s="165"/>
      <c r="F2486" s="191"/>
      <c r="G2486" s="158"/>
    </row>
    <row r="2487" spans="1:7" s="73" customFormat="1">
      <c r="A2487" s="244"/>
      <c r="B2487" s="237"/>
      <c r="C2487" s="238"/>
      <c r="D2487" s="279"/>
      <c r="E2487" s="166"/>
      <c r="F2487" s="191"/>
      <c r="G2487" s="158"/>
    </row>
    <row r="2488" spans="1:7" s="73" customFormat="1">
      <c r="A2488" s="244">
        <f>+A2483+1</f>
        <v>56</v>
      </c>
      <c r="B2488" s="237" t="s">
        <v>440</v>
      </c>
      <c r="C2488" s="238" t="s">
        <v>28</v>
      </c>
      <c r="D2488" s="279">
        <v>4</v>
      </c>
      <c r="E2488" s="164">
        <v>28.161165635259536</v>
      </c>
      <c r="F2488" s="191">
        <v>22.103854699999999</v>
      </c>
      <c r="G2488" s="158">
        <f t="shared" ref="G2488" si="466">D2488*E2488</f>
        <v>112.64466254103814</v>
      </c>
    </row>
    <row r="2489" spans="1:7" s="73" customFormat="1">
      <c r="A2489" s="244"/>
      <c r="B2489" s="237"/>
      <c r="C2489" s="238"/>
      <c r="D2489" s="279"/>
      <c r="E2489" s="165"/>
      <c r="F2489" s="191"/>
      <c r="G2489" s="158"/>
    </row>
    <row r="2490" spans="1:7" s="73" customFormat="1">
      <c r="A2490" s="244"/>
      <c r="B2490" s="237"/>
      <c r="C2490" s="238"/>
      <c r="D2490" s="279"/>
      <c r="E2490" s="165"/>
      <c r="F2490" s="191"/>
      <c r="G2490" s="158"/>
    </row>
    <row r="2491" spans="1:7" s="73" customFormat="1">
      <c r="A2491" s="244"/>
      <c r="B2491" s="237"/>
      <c r="C2491" s="238"/>
      <c r="D2491" s="279"/>
      <c r="E2491" s="165"/>
      <c r="F2491" s="191"/>
      <c r="G2491" s="158"/>
    </row>
    <row r="2492" spans="1:7" s="73" customFormat="1">
      <c r="A2492" s="244"/>
      <c r="B2492" s="237"/>
      <c r="C2492" s="238"/>
      <c r="D2492" s="279"/>
      <c r="E2492" s="166"/>
      <c r="F2492" s="191"/>
      <c r="G2492" s="158"/>
    </row>
    <row r="2493" spans="1:7" s="73" customFormat="1">
      <c r="A2493" s="244">
        <f>+A2488+1</f>
        <v>57</v>
      </c>
      <c r="B2493" s="237" t="s">
        <v>441</v>
      </c>
      <c r="C2493" s="238" t="s">
        <v>28</v>
      </c>
      <c r="D2493" s="279">
        <v>5</v>
      </c>
      <c r="E2493" s="164">
        <v>7.9179667936206899</v>
      </c>
      <c r="F2493" s="191">
        <v>6.2148559400000005</v>
      </c>
      <c r="G2493" s="158">
        <f t="shared" ref="G2493" si="467">D2493*E2493</f>
        <v>39.589833968103449</v>
      </c>
    </row>
    <row r="2494" spans="1:7" s="73" customFormat="1">
      <c r="A2494" s="244"/>
      <c r="B2494" s="237"/>
      <c r="C2494" s="238"/>
      <c r="D2494" s="279"/>
      <c r="E2494" s="165"/>
      <c r="F2494" s="191"/>
      <c r="G2494" s="158"/>
    </row>
    <row r="2495" spans="1:7" s="73" customFormat="1">
      <c r="A2495" s="244"/>
      <c r="B2495" s="237"/>
      <c r="C2495" s="238"/>
      <c r="D2495" s="279"/>
      <c r="E2495" s="165"/>
      <c r="F2495" s="191"/>
      <c r="G2495" s="158"/>
    </row>
    <row r="2496" spans="1:7" s="73" customFormat="1">
      <c r="A2496" s="244"/>
      <c r="B2496" s="237"/>
      <c r="C2496" s="238"/>
      <c r="D2496" s="279"/>
      <c r="E2496" s="165"/>
      <c r="F2496" s="191"/>
      <c r="G2496" s="158"/>
    </row>
    <row r="2497" spans="1:7" s="73" customFormat="1">
      <c r="A2497" s="244"/>
      <c r="B2497" s="237"/>
      <c r="C2497" s="238"/>
      <c r="D2497" s="279"/>
      <c r="E2497" s="166"/>
      <c r="F2497" s="191"/>
      <c r="G2497" s="158"/>
    </row>
    <row r="2498" spans="1:7" s="73" customFormat="1">
      <c r="A2498" s="244">
        <f>+A2493+1</f>
        <v>58</v>
      </c>
      <c r="B2498" s="237" t="s">
        <v>442</v>
      </c>
      <c r="C2498" s="238" t="s">
        <v>28</v>
      </c>
      <c r="D2498" s="279">
        <v>9</v>
      </c>
      <c r="E2498" s="164">
        <v>9.229396982078601</v>
      </c>
      <c r="F2498" s="191">
        <v>7.2442047499999997</v>
      </c>
      <c r="G2498" s="158">
        <f t="shared" ref="G2498" si="468">D2498*E2498</f>
        <v>83.064572838707406</v>
      </c>
    </row>
    <row r="2499" spans="1:7" s="73" customFormat="1">
      <c r="A2499" s="244"/>
      <c r="B2499" s="237"/>
      <c r="C2499" s="238"/>
      <c r="D2499" s="279"/>
      <c r="E2499" s="165"/>
      <c r="F2499" s="191"/>
      <c r="G2499" s="158"/>
    </row>
    <row r="2500" spans="1:7" s="73" customFormat="1">
      <c r="A2500" s="244"/>
      <c r="B2500" s="237"/>
      <c r="C2500" s="238"/>
      <c r="D2500" s="279"/>
      <c r="E2500" s="165"/>
      <c r="F2500" s="191"/>
      <c r="G2500" s="158"/>
    </row>
    <row r="2501" spans="1:7" s="73" customFormat="1">
      <c r="A2501" s="244"/>
      <c r="B2501" s="237"/>
      <c r="C2501" s="238"/>
      <c r="D2501" s="279"/>
      <c r="E2501" s="165"/>
      <c r="F2501" s="191"/>
      <c r="G2501" s="158"/>
    </row>
    <row r="2502" spans="1:7" s="73" customFormat="1">
      <c r="A2502" s="244"/>
      <c r="B2502" s="237"/>
      <c r="C2502" s="238"/>
      <c r="D2502" s="279"/>
      <c r="E2502" s="166"/>
      <c r="F2502" s="191"/>
      <c r="G2502" s="158"/>
    </row>
    <row r="2503" spans="1:7" s="73" customFormat="1">
      <c r="A2503" s="244">
        <f>+A2498+1</f>
        <v>59</v>
      </c>
      <c r="B2503" s="237" t="s">
        <v>443</v>
      </c>
      <c r="C2503" s="238" t="s">
        <v>28</v>
      </c>
      <c r="D2503" s="279">
        <v>2</v>
      </c>
      <c r="E2503" s="164">
        <v>19.720838489741894</v>
      </c>
      <c r="F2503" s="191">
        <v>15.478995229999999</v>
      </c>
      <c r="G2503" s="158">
        <f t="shared" ref="G2503" si="469">D2503*E2503</f>
        <v>39.441676979483788</v>
      </c>
    </row>
    <row r="2504" spans="1:7" s="73" customFormat="1">
      <c r="A2504" s="244"/>
      <c r="B2504" s="237"/>
      <c r="C2504" s="238"/>
      <c r="D2504" s="279"/>
      <c r="E2504" s="165"/>
      <c r="F2504" s="191"/>
      <c r="G2504" s="158"/>
    </row>
    <row r="2505" spans="1:7" s="73" customFormat="1">
      <c r="A2505" s="244"/>
      <c r="B2505" s="237"/>
      <c r="C2505" s="238"/>
      <c r="D2505" s="279"/>
      <c r="E2505" s="165"/>
      <c r="F2505" s="191"/>
      <c r="G2505" s="158"/>
    </row>
    <row r="2506" spans="1:7" s="73" customFormat="1">
      <c r="A2506" s="244"/>
      <c r="B2506" s="237"/>
      <c r="C2506" s="238"/>
      <c r="D2506" s="279"/>
      <c r="E2506" s="165"/>
      <c r="F2506" s="191"/>
      <c r="G2506" s="158"/>
    </row>
    <row r="2507" spans="1:7" s="73" customFormat="1">
      <c r="A2507" s="244"/>
      <c r="B2507" s="237"/>
      <c r="C2507" s="238"/>
      <c r="D2507" s="279"/>
      <c r="E2507" s="166"/>
      <c r="F2507" s="191"/>
      <c r="G2507" s="158"/>
    </row>
    <row r="2508" spans="1:7" s="73" customFormat="1">
      <c r="A2508" s="244">
        <f>+A2503+1</f>
        <v>60</v>
      </c>
      <c r="B2508" s="237" t="s">
        <v>444</v>
      </c>
      <c r="C2508" s="238" t="s">
        <v>28</v>
      </c>
      <c r="D2508" s="279">
        <v>126</v>
      </c>
      <c r="E2508" s="164">
        <v>12.861146769917234</v>
      </c>
      <c r="F2508" s="191">
        <v>10.094785250000001</v>
      </c>
      <c r="G2508" s="158">
        <f t="shared" ref="G2508" si="470">D2508*E2508</f>
        <v>1620.5044930095714</v>
      </c>
    </row>
    <row r="2509" spans="1:7" s="73" customFormat="1">
      <c r="A2509" s="244"/>
      <c r="B2509" s="237"/>
      <c r="C2509" s="238"/>
      <c r="D2509" s="279"/>
      <c r="E2509" s="165"/>
      <c r="F2509" s="191"/>
      <c r="G2509" s="158"/>
    </row>
    <row r="2510" spans="1:7" s="73" customFormat="1">
      <c r="A2510" s="244"/>
      <c r="B2510" s="237"/>
      <c r="C2510" s="238"/>
      <c r="D2510" s="279"/>
      <c r="E2510" s="165"/>
      <c r="F2510" s="191"/>
      <c r="G2510" s="158"/>
    </row>
    <row r="2511" spans="1:7" s="73" customFormat="1">
      <c r="A2511" s="244"/>
      <c r="B2511" s="237"/>
      <c r="C2511" s="238"/>
      <c r="D2511" s="279"/>
      <c r="E2511" s="165"/>
      <c r="F2511" s="191"/>
      <c r="G2511" s="158"/>
    </row>
    <row r="2512" spans="1:7" s="73" customFormat="1">
      <c r="A2512" s="244"/>
      <c r="B2512" s="237"/>
      <c r="C2512" s="238"/>
      <c r="D2512" s="279"/>
      <c r="E2512" s="166"/>
      <c r="F2512" s="191"/>
      <c r="G2512" s="158"/>
    </row>
    <row r="2513" spans="1:7" s="73" customFormat="1">
      <c r="A2513" s="244">
        <f>+A2508+1</f>
        <v>61</v>
      </c>
      <c r="B2513" s="237" t="s">
        <v>445</v>
      </c>
      <c r="C2513" s="238" t="s">
        <v>28</v>
      </c>
      <c r="D2513" s="279">
        <v>7</v>
      </c>
      <c r="E2513" s="164">
        <v>20.656870667972601</v>
      </c>
      <c r="F2513" s="191">
        <v>16.213692065000004</v>
      </c>
      <c r="G2513" s="158">
        <f t="shared" ref="G2513" si="471">D2513*E2513</f>
        <v>144.5980946758082</v>
      </c>
    </row>
    <row r="2514" spans="1:7" s="73" customFormat="1">
      <c r="A2514" s="244"/>
      <c r="B2514" s="237"/>
      <c r="C2514" s="238"/>
      <c r="D2514" s="279"/>
      <c r="E2514" s="165"/>
      <c r="F2514" s="191"/>
      <c r="G2514" s="158"/>
    </row>
    <row r="2515" spans="1:7" s="73" customFormat="1">
      <c r="A2515" s="244"/>
      <c r="B2515" s="237"/>
      <c r="C2515" s="238"/>
      <c r="D2515" s="279"/>
      <c r="E2515" s="165"/>
      <c r="F2515" s="191"/>
      <c r="G2515" s="158"/>
    </row>
    <row r="2516" spans="1:7" s="73" customFormat="1">
      <c r="A2516" s="244"/>
      <c r="B2516" s="237"/>
      <c r="C2516" s="238"/>
      <c r="D2516" s="279"/>
      <c r="E2516" s="165"/>
      <c r="F2516" s="191"/>
      <c r="G2516" s="158"/>
    </row>
    <row r="2517" spans="1:7" s="73" customFormat="1">
      <c r="A2517" s="244"/>
      <c r="B2517" s="237"/>
      <c r="C2517" s="238"/>
      <c r="D2517" s="279"/>
      <c r="E2517" s="166"/>
      <c r="F2517" s="191"/>
      <c r="G2517" s="158"/>
    </row>
    <row r="2518" spans="1:7" s="73" customFormat="1">
      <c r="A2518" s="244">
        <f>+A2513+1</f>
        <v>62</v>
      </c>
      <c r="B2518" s="237" t="s">
        <v>446</v>
      </c>
      <c r="C2518" s="238" t="s">
        <v>28</v>
      </c>
      <c r="D2518" s="279">
        <v>6</v>
      </c>
      <c r="E2518" s="164">
        <v>4.5554222430171265</v>
      </c>
      <c r="F2518" s="191">
        <v>3.5755761200000009</v>
      </c>
      <c r="G2518" s="158">
        <f t="shared" ref="G2518" si="472">D2518*E2518</f>
        <v>27.332533458102759</v>
      </c>
    </row>
    <row r="2519" spans="1:7" s="73" customFormat="1">
      <c r="A2519" s="244"/>
      <c r="B2519" s="237"/>
      <c r="C2519" s="238"/>
      <c r="D2519" s="279"/>
      <c r="E2519" s="165"/>
      <c r="F2519" s="191"/>
      <c r="G2519" s="158"/>
    </row>
    <row r="2520" spans="1:7" s="73" customFormat="1">
      <c r="A2520" s="244"/>
      <c r="B2520" s="237"/>
      <c r="C2520" s="238"/>
      <c r="D2520" s="279"/>
      <c r="E2520" s="165"/>
      <c r="F2520" s="191"/>
      <c r="G2520" s="158"/>
    </row>
    <row r="2521" spans="1:7" s="73" customFormat="1">
      <c r="A2521" s="244"/>
      <c r="B2521" s="237"/>
      <c r="C2521" s="238"/>
      <c r="D2521" s="279"/>
      <c r="E2521" s="165"/>
      <c r="F2521" s="191"/>
      <c r="G2521" s="158"/>
    </row>
    <row r="2522" spans="1:7" s="73" customFormat="1">
      <c r="A2522" s="244"/>
      <c r="B2522" s="237"/>
      <c r="C2522" s="238"/>
      <c r="D2522" s="279"/>
      <c r="E2522" s="166"/>
      <c r="F2522" s="191"/>
      <c r="G2522" s="158"/>
    </row>
    <row r="2523" spans="1:7" s="73" customFormat="1">
      <c r="A2523" s="244">
        <f>+A2518+1</f>
        <v>63</v>
      </c>
      <c r="B2523" s="237" t="s">
        <v>447</v>
      </c>
      <c r="C2523" s="238" t="s">
        <v>28</v>
      </c>
      <c r="D2523" s="279">
        <v>97</v>
      </c>
      <c r="E2523" s="164">
        <v>4.8468511737855513</v>
      </c>
      <c r="F2523" s="191">
        <v>3.804320300000001</v>
      </c>
      <c r="G2523" s="158">
        <f t="shared" ref="G2523" si="473">D2523*E2523</f>
        <v>470.14456385719848</v>
      </c>
    </row>
    <row r="2524" spans="1:7" s="73" customFormat="1">
      <c r="A2524" s="244"/>
      <c r="B2524" s="237"/>
      <c r="C2524" s="238"/>
      <c r="D2524" s="279"/>
      <c r="E2524" s="165"/>
      <c r="F2524" s="191"/>
      <c r="G2524" s="158"/>
    </row>
    <row r="2525" spans="1:7" s="73" customFormat="1">
      <c r="A2525" s="244"/>
      <c r="B2525" s="237"/>
      <c r="C2525" s="238"/>
      <c r="D2525" s="279"/>
      <c r="E2525" s="165"/>
      <c r="F2525" s="191"/>
      <c r="G2525" s="158"/>
    </row>
    <row r="2526" spans="1:7" s="73" customFormat="1">
      <c r="A2526" s="244"/>
      <c r="B2526" s="237"/>
      <c r="C2526" s="238"/>
      <c r="D2526" s="279"/>
      <c r="E2526" s="165"/>
      <c r="F2526" s="191"/>
      <c r="G2526" s="158"/>
    </row>
    <row r="2527" spans="1:7" s="73" customFormat="1">
      <c r="A2527" s="244"/>
      <c r="B2527" s="237"/>
      <c r="C2527" s="238"/>
      <c r="D2527" s="279"/>
      <c r="E2527" s="166"/>
      <c r="F2527" s="191"/>
      <c r="G2527" s="158"/>
    </row>
    <row r="2528" spans="1:7" s="73" customFormat="1" ht="12.75" customHeight="1">
      <c r="A2528" s="244">
        <f>+A2523+1</f>
        <v>64</v>
      </c>
      <c r="B2528" s="237" t="s">
        <v>448</v>
      </c>
      <c r="C2528" s="238" t="s">
        <v>28</v>
      </c>
      <c r="D2528" s="279">
        <v>27</v>
      </c>
      <c r="E2528" s="164">
        <v>4.8468511737855513</v>
      </c>
      <c r="F2528" s="191">
        <v>3.804320300000001</v>
      </c>
      <c r="G2528" s="158">
        <f t="shared" ref="G2528" si="474">D2528*E2528</f>
        <v>130.86498169220988</v>
      </c>
    </row>
    <row r="2529" spans="1:7" s="73" customFormat="1">
      <c r="A2529" s="244"/>
      <c r="B2529" s="237"/>
      <c r="C2529" s="238"/>
      <c r="D2529" s="279"/>
      <c r="E2529" s="165"/>
      <c r="F2529" s="191"/>
      <c r="G2529" s="158"/>
    </row>
    <row r="2530" spans="1:7" s="73" customFormat="1">
      <c r="A2530" s="244"/>
      <c r="B2530" s="237"/>
      <c r="C2530" s="238"/>
      <c r="D2530" s="279"/>
      <c r="E2530" s="165"/>
      <c r="F2530" s="191"/>
      <c r="G2530" s="158"/>
    </row>
    <row r="2531" spans="1:7" s="73" customFormat="1">
      <c r="A2531" s="244"/>
      <c r="B2531" s="237"/>
      <c r="C2531" s="238"/>
      <c r="D2531" s="279"/>
      <c r="E2531" s="165"/>
      <c r="F2531" s="191"/>
      <c r="G2531" s="158"/>
    </row>
    <row r="2532" spans="1:7" s="73" customFormat="1">
      <c r="A2532" s="244"/>
      <c r="B2532" s="237"/>
      <c r="C2532" s="238"/>
      <c r="D2532" s="279"/>
      <c r="E2532" s="166"/>
      <c r="F2532" s="191"/>
      <c r="G2532" s="158"/>
    </row>
    <row r="2533" spans="1:7" s="73" customFormat="1">
      <c r="A2533" s="244">
        <f>+A2528+1</f>
        <v>65</v>
      </c>
      <c r="B2533" s="237" t="s">
        <v>449</v>
      </c>
      <c r="C2533" s="238" t="s">
        <v>33</v>
      </c>
      <c r="D2533" s="279">
        <v>880</v>
      </c>
      <c r="E2533" s="164">
        <v>8.0164337664352097</v>
      </c>
      <c r="F2533" s="191">
        <v>6.2921432117</v>
      </c>
      <c r="G2533" s="158">
        <f t="shared" ref="G2533" si="475">D2533*E2533</f>
        <v>7054.4617144629847</v>
      </c>
    </row>
    <row r="2534" spans="1:7" s="73" customFormat="1">
      <c r="A2534" s="244"/>
      <c r="B2534" s="237"/>
      <c r="C2534" s="238"/>
      <c r="D2534" s="279"/>
      <c r="E2534" s="165"/>
      <c r="F2534" s="191"/>
      <c r="G2534" s="158"/>
    </row>
    <row r="2535" spans="1:7" s="73" customFormat="1">
      <c r="A2535" s="244"/>
      <c r="B2535" s="237"/>
      <c r="C2535" s="238"/>
      <c r="D2535" s="279"/>
      <c r="E2535" s="165"/>
      <c r="F2535" s="191"/>
      <c r="G2535" s="158"/>
    </row>
    <row r="2536" spans="1:7" s="73" customFormat="1">
      <c r="A2536" s="244"/>
      <c r="B2536" s="237"/>
      <c r="C2536" s="238"/>
      <c r="D2536" s="279"/>
      <c r="E2536" s="165"/>
      <c r="F2536" s="191"/>
      <c r="G2536" s="158"/>
    </row>
    <row r="2537" spans="1:7" s="73" customFormat="1">
      <c r="A2537" s="244"/>
      <c r="B2537" s="237"/>
      <c r="C2537" s="238"/>
      <c r="D2537" s="279"/>
      <c r="E2537" s="166"/>
      <c r="F2537" s="191"/>
      <c r="G2537" s="158"/>
    </row>
    <row r="2538" spans="1:7" s="73" customFormat="1" ht="12.75" customHeight="1">
      <c r="A2538" s="244">
        <f>+A2533+1</f>
        <v>66</v>
      </c>
      <c r="B2538" s="237" t="s">
        <v>450</v>
      </c>
      <c r="C2538" s="238" t="s">
        <v>33</v>
      </c>
      <c r="D2538" s="279">
        <v>1300</v>
      </c>
      <c r="E2538" s="164">
        <v>9.0306064455093278</v>
      </c>
      <c r="F2538" s="191">
        <v>7.0881729581000004</v>
      </c>
      <c r="G2538" s="158">
        <f t="shared" ref="G2538" si="476">D2538*E2538</f>
        <v>11739.788379162126</v>
      </c>
    </row>
    <row r="2539" spans="1:7" s="73" customFormat="1">
      <c r="A2539" s="244"/>
      <c r="B2539" s="237"/>
      <c r="C2539" s="238"/>
      <c r="D2539" s="279"/>
      <c r="E2539" s="165"/>
      <c r="F2539" s="191"/>
      <c r="G2539" s="158"/>
    </row>
    <row r="2540" spans="1:7" s="73" customFormat="1">
      <c r="A2540" s="244"/>
      <c r="B2540" s="237"/>
      <c r="C2540" s="238"/>
      <c r="D2540" s="279"/>
      <c r="E2540" s="165"/>
      <c r="F2540" s="191"/>
      <c r="G2540" s="158"/>
    </row>
    <row r="2541" spans="1:7" s="73" customFormat="1">
      <c r="A2541" s="244"/>
      <c r="B2541" s="237"/>
      <c r="C2541" s="238"/>
      <c r="D2541" s="279"/>
      <c r="E2541" s="165"/>
      <c r="F2541" s="191"/>
      <c r="G2541" s="158"/>
    </row>
    <row r="2542" spans="1:7" s="73" customFormat="1">
      <c r="A2542" s="244"/>
      <c r="B2542" s="237"/>
      <c r="C2542" s="238"/>
      <c r="D2542" s="279"/>
      <c r="E2542" s="166"/>
      <c r="F2542" s="191"/>
      <c r="G2542" s="158"/>
    </row>
    <row r="2543" spans="1:7" s="73" customFormat="1">
      <c r="A2543" s="244">
        <f>+A2538+1</f>
        <v>67</v>
      </c>
      <c r="B2543" s="243" t="s">
        <v>451</v>
      </c>
      <c r="C2543" s="238" t="s">
        <v>33</v>
      </c>
      <c r="D2543" s="192">
        <v>1600</v>
      </c>
      <c r="E2543" s="164">
        <v>4.4582523074360685</v>
      </c>
      <c r="F2543" s="191">
        <v>3.4993069000000006</v>
      </c>
      <c r="G2543" s="158">
        <f t="shared" ref="G2543" si="477">D2543*E2543</f>
        <v>7133.2036918977092</v>
      </c>
    </row>
    <row r="2544" spans="1:7" s="73" customFormat="1">
      <c r="A2544" s="244"/>
      <c r="B2544" s="243"/>
      <c r="C2544" s="238"/>
      <c r="D2544" s="192"/>
      <c r="E2544" s="165"/>
      <c r="F2544" s="191"/>
      <c r="G2544" s="158"/>
    </row>
    <row r="2545" spans="1:7" s="73" customFormat="1">
      <c r="A2545" s="244"/>
      <c r="B2545" s="243"/>
      <c r="C2545" s="238"/>
      <c r="D2545" s="192"/>
      <c r="E2545" s="165"/>
      <c r="F2545" s="191"/>
      <c r="G2545" s="158"/>
    </row>
    <row r="2546" spans="1:7" s="73" customFormat="1">
      <c r="A2546" s="244"/>
      <c r="B2546" s="243"/>
      <c r="C2546" s="238"/>
      <c r="D2546" s="192"/>
      <c r="E2546" s="165"/>
      <c r="F2546" s="191"/>
      <c r="G2546" s="158"/>
    </row>
    <row r="2547" spans="1:7" s="73" customFormat="1">
      <c r="A2547" s="244"/>
      <c r="B2547" s="243"/>
      <c r="C2547" s="238"/>
      <c r="D2547" s="192"/>
      <c r="E2547" s="166"/>
      <c r="F2547" s="191"/>
      <c r="G2547" s="158"/>
    </row>
    <row r="2548" spans="1:7" s="73" customFormat="1">
      <c r="A2548" s="244">
        <f>+A2543+1</f>
        <v>68</v>
      </c>
      <c r="B2548" s="243" t="s">
        <v>452</v>
      </c>
      <c r="C2548" s="238" t="s">
        <v>33</v>
      </c>
      <c r="D2548" s="192">
        <v>580</v>
      </c>
      <c r="E2548" s="164">
        <v>3.1468221189781569</v>
      </c>
      <c r="F2548" s="191">
        <v>2.4699580900000004</v>
      </c>
      <c r="G2548" s="158">
        <f t="shared" ref="G2548" si="478">D2548*E2548</f>
        <v>1825.156829007331</v>
      </c>
    </row>
    <row r="2549" spans="1:7" s="73" customFormat="1">
      <c r="A2549" s="244"/>
      <c r="B2549" s="243"/>
      <c r="C2549" s="238"/>
      <c r="D2549" s="192"/>
      <c r="E2549" s="165"/>
      <c r="F2549" s="191"/>
      <c r="G2549" s="158"/>
    </row>
    <row r="2550" spans="1:7" s="73" customFormat="1">
      <c r="A2550" s="244"/>
      <c r="B2550" s="243"/>
      <c r="C2550" s="238"/>
      <c r="D2550" s="192"/>
      <c r="E2550" s="165"/>
      <c r="F2550" s="191"/>
      <c r="G2550" s="158"/>
    </row>
    <row r="2551" spans="1:7" s="73" customFormat="1">
      <c r="A2551" s="244"/>
      <c r="B2551" s="243"/>
      <c r="C2551" s="238"/>
      <c r="D2551" s="192"/>
      <c r="E2551" s="165"/>
      <c r="F2551" s="191"/>
      <c r="G2551" s="158"/>
    </row>
    <row r="2552" spans="1:7" s="73" customFormat="1">
      <c r="A2552" s="244"/>
      <c r="B2552" s="243"/>
      <c r="C2552" s="238"/>
      <c r="D2552" s="192"/>
      <c r="E2552" s="166"/>
      <c r="F2552" s="191"/>
      <c r="G2552" s="158"/>
    </row>
    <row r="2553" spans="1:7" s="73" customFormat="1" ht="12.75" customHeight="1">
      <c r="A2553" s="244">
        <f>+A2548+1</f>
        <v>69</v>
      </c>
      <c r="B2553" s="256" t="s">
        <v>453</v>
      </c>
      <c r="C2553" s="244" t="s">
        <v>34</v>
      </c>
      <c r="D2553" s="191">
        <v>13</v>
      </c>
      <c r="E2553" s="164">
        <v>4.190715513021563</v>
      </c>
      <c r="F2553" s="189">
        <v>3.2893157900000007</v>
      </c>
      <c r="G2553" s="158">
        <f t="shared" ref="G2553" si="479">D2553*E2553</f>
        <v>54.479301669280318</v>
      </c>
    </row>
    <row r="2554" spans="1:7" s="73" customFormat="1">
      <c r="A2554" s="244"/>
      <c r="B2554" s="257"/>
      <c r="C2554" s="244"/>
      <c r="D2554" s="191"/>
      <c r="E2554" s="165"/>
      <c r="F2554" s="189"/>
      <c r="G2554" s="158"/>
    </row>
    <row r="2555" spans="1:7" s="73" customFormat="1">
      <c r="A2555" s="244"/>
      <c r="B2555" s="257"/>
      <c r="C2555" s="244"/>
      <c r="D2555" s="191"/>
      <c r="E2555" s="165"/>
      <c r="F2555" s="189"/>
      <c r="G2555" s="158"/>
    </row>
    <row r="2556" spans="1:7" s="73" customFormat="1">
      <c r="A2556" s="244"/>
      <c r="B2556" s="257"/>
      <c r="C2556" s="244"/>
      <c r="D2556" s="191"/>
      <c r="E2556" s="165"/>
      <c r="F2556" s="189"/>
      <c r="G2556" s="158"/>
    </row>
    <row r="2557" spans="1:7" s="73" customFormat="1">
      <c r="A2557" s="244"/>
      <c r="B2557" s="258"/>
      <c r="C2557" s="244"/>
      <c r="D2557" s="191"/>
      <c r="E2557" s="166"/>
      <c r="F2557" s="189"/>
      <c r="G2557" s="158"/>
    </row>
    <row r="2558" spans="1:7" s="73" customFormat="1" ht="12.75" customHeight="1">
      <c r="A2558" s="244">
        <f>+A2553+1</f>
        <v>70</v>
      </c>
      <c r="B2558" s="256" t="s">
        <v>454</v>
      </c>
      <c r="C2558" s="244" t="s">
        <v>34</v>
      </c>
      <c r="D2558" s="191">
        <v>423</v>
      </c>
      <c r="E2558" s="164">
        <v>4.9557164562886786</v>
      </c>
      <c r="F2558" s="189">
        <v>3.8897692625000007</v>
      </c>
      <c r="G2558" s="158">
        <f t="shared" ref="G2558" si="480">D2558*E2558</f>
        <v>2096.2680610101111</v>
      </c>
    </row>
    <row r="2559" spans="1:7" s="73" customFormat="1">
      <c r="A2559" s="244"/>
      <c r="B2559" s="257"/>
      <c r="C2559" s="244"/>
      <c r="D2559" s="191"/>
      <c r="E2559" s="165"/>
      <c r="F2559" s="189"/>
      <c r="G2559" s="158"/>
    </row>
    <row r="2560" spans="1:7" s="73" customFormat="1">
      <c r="A2560" s="244"/>
      <c r="B2560" s="257"/>
      <c r="C2560" s="244"/>
      <c r="D2560" s="191"/>
      <c r="E2560" s="165"/>
      <c r="F2560" s="189"/>
      <c r="G2560" s="158"/>
    </row>
    <row r="2561" spans="1:7" s="73" customFormat="1">
      <c r="A2561" s="244"/>
      <c r="B2561" s="257"/>
      <c r="C2561" s="244"/>
      <c r="D2561" s="191"/>
      <c r="E2561" s="165"/>
      <c r="F2561" s="189"/>
      <c r="G2561" s="158"/>
    </row>
    <row r="2562" spans="1:7" s="73" customFormat="1">
      <c r="A2562" s="244"/>
      <c r="B2562" s="258"/>
      <c r="C2562" s="244"/>
      <c r="D2562" s="191"/>
      <c r="E2562" s="166"/>
      <c r="F2562" s="189"/>
      <c r="G2562" s="158"/>
    </row>
    <row r="2563" spans="1:7" s="73" customFormat="1" ht="12.75" customHeight="1">
      <c r="A2563" s="244">
        <f>+A2558+1</f>
        <v>71</v>
      </c>
      <c r="B2563" s="256" t="s">
        <v>455</v>
      </c>
      <c r="C2563" s="244" t="s">
        <v>34</v>
      </c>
      <c r="D2563" s="191">
        <v>85</v>
      </c>
      <c r="E2563" s="164">
        <v>6.6891940222854229</v>
      </c>
      <c r="F2563" s="189">
        <v>5.2503853939760008</v>
      </c>
      <c r="G2563" s="158">
        <f t="shared" ref="G2563" si="481">D2563*E2563</f>
        <v>568.58149189426092</v>
      </c>
    </row>
    <row r="2564" spans="1:7" s="73" customFormat="1">
      <c r="A2564" s="244"/>
      <c r="B2564" s="257"/>
      <c r="C2564" s="244"/>
      <c r="D2564" s="191"/>
      <c r="E2564" s="165"/>
      <c r="F2564" s="189"/>
      <c r="G2564" s="158"/>
    </row>
    <row r="2565" spans="1:7" s="73" customFormat="1">
      <c r="A2565" s="244"/>
      <c r="B2565" s="257"/>
      <c r="C2565" s="244"/>
      <c r="D2565" s="191"/>
      <c r="E2565" s="165"/>
      <c r="F2565" s="189"/>
      <c r="G2565" s="158"/>
    </row>
    <row r="2566" spans="1:7" s="73" customFormat="1">
      <c r="A2566" s="244"/>
      <c r="B2566" s="257"/>
      <c r="C2566" s="244"/>
      <c r="D2566" s="191"/>
      <c r="E2566" s="165"/>
      <c r="F2566" s="189"/>
      <c r="G2566" s="158"/>
    </row>
    <row r="2567" spans="1:7" s="73" customFormat="1">
      <c r="A2567" s="244"/>
      <c r="B2567" s="258"/>
      <c r="C2567" s="244"/>
      <c r="D2567" s="191"/>
      <c r="E2567" s="166"/>
      <c r="F2567" s="189"/>
      <c r="G2567" s="158"/>
    </row>
    <row r="2568" spans="1:7" s="73" customFormat="1" ht="12.75" customHeight="1">
      <c r="A2568" s="244">
        <f>+A2563+1</f>
        <v>72</v>
      </c>
      <c r="B2568" s="256" t="s">
        <v>456</v>
      </c>
      <c r="C2568" s="244" t="s">
        <v>34</v>
      </c>
      <c r="D2568" s="191">
        <v>40</v>
      </c>
      <c r="E2568" s="164">
        <v>9.7497223674292695</v>
      </c>
      <c r="F2568" s="189">
        <v>7.6526110235000022</v>
      </c>
      <c r="G2568" s="158">
        <f t="shared" ref="G2568" si="482">D2568*E2568</f>
        <v>389.98889469717079</v>
      </c>
    </row>
    <row r="2569" spans="1:7" s="73" customFormat="1">
      <c r="A2569" s="244"/>
      <c r="B2569" s="257"/>
      <c r="C2569" s="244"/>
      <c r="D2569" s="191"/>
      <c r="E2569" s="165"/>
      <c r="F2569" s="189"/>
      <c r="G2569" s="158"/>
    </row>
    <row r="2570" spans="1:7" s="73" customFormat="1">
      <c r="A2570" s="244"/>
      <c r="B2570" s="257"/>
      <c r="C2570" s="244"/>
      <c r="D2570" s="191"/>
      <c r="E2570" s="165"/>
      <c r="F2570" s="189"/>
      <c r="G2570" s="158"/>
    </row>
    <row r="2571" spans="1:7" s="73" customFormat="1">
      <c r="A2571" s="244"/>
      <c r="B2571" s="257"/>
      <c r="C2571" s="244"/>
      <c r="D2571" s="191"/>
      <c r="E2571" s="165"/>
      <c r="F2571" s="189"/>
      <c r="G2571" s="158"/>
    </row>
    <row r="2572" spans="1:7" s="73" customFormat="1">
      <c r="A2572" s="244"/>
      <c r="B2572" s="258"/>
      <c r="C2572" s="244"/>
      <c r="D2572" s="191"/>
      <c r="E2572" s="166"/>
      <c r="F2572" s="189"/>
      <c r="G2572" s="158"/>
    </row>
    <row r="2573" spans="1:7" s="73" customFormat="1" ht="12.75" customHeight="1">
      <c r="A2573" s="244">
        <f>+A2568+1</f>
        <v>73</v>
      </c>
      <c r="B2573" s="256" t="s">
        <v>457</v>
      </c>
      <c r="C2573" s="244" t="s">
        <v>34</v>
      </c>
      <c r="D2573" s="191">
        <v>15</v>
      </c>
      <c r="E2573" s="164">
        <v>12.139439599730352</v>
      </c>
      <c r="F2573" s="189">
        <v>9.5283132995000024</v>
      </c>
      <c r="G2573" s="158">
        <f t="shared" ref="G2573" si="483">D2573*E2573</f>
        <v>182.09159399595529</v>
      </c>
    </row>
    <row r="2574" spans="1:7" s="73" customFormat="1">
      <c r="A2574" s="244"/>
      <c r="B2574" s="257"/>
      <c r="C2574" s="244"/>
      <c r="D2574" s="191"/>
      <c r="E2574" s="165"/>
      <c r="F2574" s="189"/>
      <c r="G2574" s="158"/>
    </row>
    <row r="2575" spans="1:7" s="73" customFormat="1">
      <c r="A2575" s="244"/>
      <c r="B2575" s="257"/>
      <c r="C2575" s="244"/>
      <c r="D2575" s="191"/>
      <c r="E2575" s="165"/>
      <c r="F2575" s="189"/>
      <c r="G2575" s="158"/>
    </row>
    <row r="2576" spans="1:7" s="73" customFormat="1">
      <c r="A2576" s="244"/>
      <c r="B2576" s="257"/>
      <c r="C2576" s="244"/>
      <c r="D2576" s="191"/>
      <c r="E2576" s="165"/>
      <c r="F2576" s="189"/>
      <c r="G2576" s="158"/>
    </row>
    <row r="2577" spans="1:7" s="73" customFormat="1">
      <c r="A2577" s="244"/>
      <c r="B2577" s="258"/>
      <c r="C2577" s="244"/>
      <c r="D2577" s="191"/>
      <c r="E2577" s="166"/>
      <c r="F2577" s="189"/>
      <c r="G2577" s="158"/>
    </row>
    <row r="2578" spans="1:7" s="73" customFormat="1" ht="12.75" customHeight="1">
      <c r="A2578" s="244">
        <f>+A2573+1</f>
        <v>74</v>
      </c>
      <c r="B2578" s="256" t="s">
        <v>458</v>
      </c>
      <c r="C2578" s="244" t="s">
        <v>34</v>
      </c>
      <c r="D2578" s="191">
        <v>12</v>
      </c>
      <c r="E2578" s="164">
        <v>14.973585951453282</v>
      </c>
      <c r="F2578" s="189">
        <v>11.75285045</v>
      </c>
      <c r="G2578" s="158">
        <f t="shared" ref="G2578" si="484">D2578*E2578</f>
        <v>179.68303141743939</v>
      </c>
    </row>
    <row r="2579" spans="1:7" s="73" customFormat="1">
      <c r="A2579" s="244"/>
      <c r="B2579" s="257"/>
      <c r="C2579" s="244"/>
      <c r="D2579" s="191"/>
      <c r="E2579" s="165"/>
      <c r="F2579" s="189"/>
      <c r="G2579" s="158"/>
    </row>
    <row r="2580" spans="1:7" s="73" customFormat="1">
      <c r="A2580" s="244"/>
      <c r="B2580" s="257"/>
      <c r="C2580" s="244"/>
      <c r="D2580" s="191"/>
      <c r="E2580" s="165"/>
      <c r="F2580" s="189"/>
      <c r="G2580" s="158"/>
    </row>
    <row r="2581" spans="1:7" s="73" customFormat="1">
      <c r="A2581" s="244"/>
      <c r="B2581" s="257"/>
      <c r="C2581" s="244"/>
      <c r="D2581" s="191"/>
      <c r="E2581" s="165"/>
      <c r="F2581" s="189"/>
      <c r="G2581" s="158"/>
    </row>
    <row r="2582" spans="1:7" s="73" customFormat="1">
      <c r="A2582" s="244"/>
      <c r="B2582" s="258"/>
      <c r="C2582" s="244"/>
      <c r="D2582" s="191"/>
      <c r="E2582" s="166"/>
      <c r="F2582" s="189"/>
      <c r="G2582" s="158"/>
    </row>
    <row r="2583" spans="1:7" s="73" customFormat="1" ht="12.75" customHeight="1">
      <c r="A2583" s="244">
        <f>+A2578+1</f>
        <v>75</v>
      </c>
      <c r="B2583" s="256" t="s">
        <v>459</v>
      </c>
      <c r="C2583" s="244" t="s">
        <v>34</v>
      </c>
      <c r="D2583" s="191">
        <v>97</v>
      </c>
      <c r="E2583" s="164">
        <v>2.5878563937952266</v>
      </c>
      <c r="F2583" s="189">
        <v>2.0312228000000006</v>
      </c>
      <c r="G2583" s="158">
        <f t="shared" ref="G2583" si="485">D2583*E2583</f>
        <v>251.02207019813699</v>
      </c>
    </row>
    <row r="2584" spans="1:7" s="73" customFormat="1">
      <c r="A2584" s="244"/>
      <c r="B2584" s="257"/>
      <c r="C2584" s="244"/>
      <c r="D2584" s="191"/>
      <c r="E2584" s="165"/>
      <c r="F2584" s="189"/>
      <c r="G2584" s="158"/>
    </row>
    <row r="2585" spans="1:7" s="73" customFormat="1">
      <c r="A2585" s="244"/>
      <c r="B2585" s="257"/>
      <c r="C2585" s="244"/>
      <c r="D2585" s="191"/>
      <c r="E2585" s="165"/>
      <c r="F2585" s="189"/>
      <c r="G2585" s="158"/>
    </row>
    <row r="2586" spans="1:7" s="73" customFormat="1">
      <c r="A2586" s="244"/>
      <c r="B2586" s="257"/>
      <c r="C2586" s="244"/>
      <c r="D2586" s="191"/>
      <c r="E2586" s="165"/>
      <c r="F2586" s="189"/>
      <c r="G2586" s="158"/>
    </row>
    <row r="2587" spans="1:7" s="73" customFormat="1">
      <c r="A2587" s="244"/>
      <c r="B2587" s="258"/>
      <c r="C2587" s="244"/>
      <c r="D2587" s="191"/>
      <c r="E2587" s="166"/>
      <c r="F2587" s="189"/>
      <c r="G2587" s="158"/>
    </row>
    <row r="2588" spans="1:7" s="73" customFormat="1" ht="15.75" customHeight="1">
      <c r="A2588" s="244">
        <f>+A2583+1</f>
        <v>76</v>
      </c>
      <c r="B2588" s="256" t="s">
        <v>460</v>
      </c>
      <c r="C2588" s="244" t="s">
        <v>34</v>
      </c>
      <c r="D2588" s="191">
        <v>27</v>
      </c>
      <c r="E2588" s="164">
        <v>3.0249997899478638</v>
      </c>
      <c r="F2588" s="189">
        <v>2.3743390700000004</v>
      </c>
      <c r="G2588" s="158">
        <f t="shared" ref="G2588" si="486">D2588*E2588</f>
        <v>81.674994328592319</v>
      </c>
    </row>
    <row r="2589" spans="1:7" s="73" customFormat="1" ht="15.75" customHeight="1">
      <c r="A2589" s="244"/>
      <c r="B2589" s="257"/>
      <c r="C2589" s="244"/>
      <c r="D2589" s="191"/>
      <c r="E2589" s="165"/>
      <c r="F2589" s="189"/>
      <c r="G2589" s="158"/>
    </row>
    <row r="2590" spans="1:7" s="73" customFormat="1" ht="15.75" customHeight="1">
      <c r="A2590" s="244"/>
      <c r="B2590" s="257"/>
      <c r="C2590" s="244"/>
      <c r="D2590" s="191"/>
      <c r="E2590" s="165"/>
      <c r="F2590" s="189"/>
      <c r="G2590" s="158"/>
    </row>
    <row r="2591" spans="1:7" s="73" customFormat="1" ht="15.75" customHeight="1">
      <c r="A2591" s="244"/>
      <c r="B2591" s="257"/>
      <c r="C2591" s="244"/>
      <c r="D2591" s="191"/>
      <c r="E2591" s="165"/>
      <c r="F2591" s="189"/>
      <c r="G2591" s="158"/>
    </row>
    <row r="2592" spans="1:7" s="73" customFormat="1" ht="15.75" customHeight="1">
      <c r="A2592" s="244"/>
      <c r="B2592" s="258"/>
      <c r="C2592" s="244"/>
      <c r="D2592" s="191"/>
      <c r="E2592" s="166"/>
      <c r="F2592" s="189"/>
      <c r="G2592" s="158"/>
    </row>
    <row r="2593" spans="1:7" s="73" customFormat="1">
      <c r="A2593" s="244">
        <f>+A2588+1</f>
        <v>77</v>
      </c>
      <c r="B2593" s="280" t="s">
        <v>461</v>
      </c>
      <c r="C2593" s="281" t="s">
        <v>35</v>
      </c>
      <c r="D2593" s="281">
        <v>2</v>
      </c>
      <c r="E2593" s="164">
        <v>14.983308904964284</v>
      </c>
      <c r="F2593" s="282">
        <v>11.76048205</v>
      </c>
      <c r="G2593" s="158">
        <f t="shared" ref="G2593" si="487">D2593*E2593</f>
        <v>29.966617809928568</v>
      </c>
    </row>
    <row r="2594" spans="1:7" s="73" customFormat="1">
      <c r="A2594" s="244"/>
      <c r="B2594" s="280"/>
      <c r="C2594" s="281"/>
      <c r="D2594" s="281"/>
      <c r="E2594" s="165"/>
      <c r="F2594" s="282"/>
      <c r="G2594" s="158"/>
    </row>
    <row r="2595" spans="1:7" s="73" customFormat="1">
      <c r="A2595" s="244"/>
      <c r="B2595" s="280"/>
      <c r="C2595" s="281"/>
      <c r="D2595" s="281"/>
      <c r="E2595" s="165"/>
      <c r="F2595" s="282"/>
      <c r="G2595" s="158"/>
    </row>
    <row r="2596" spans="1:7" s="73" customFormat="1">
      <c r="A2596" s="244"/>
      <c r="B2596" s="280"/>
      <c r="C2596" s="281"/>
      <c r="D2596" s="281"/>
      <c r="E2596" s="165"/>
      <c r="F2596" s="282"/>
      <c r="G2596" s="158"/>
    </row>
    <row r="2597" spans="1:7" s="73" customFormat="1">
      <c r="A2597" s="244"/>
      <c r="B2597" s="280"/>
      <c r="C2597" s="281"/>
      <c r="D2597" s="281"/>
      <c r="E2597" s="166"/>
      <c r="F2597" s="282"/>
      <c r="G2597" s="158"/>
    </row>
    <row r="2598" spans="1:7" s="73" customFormat="1">
      <c r="A2598" s="244">
        <f>+A2593+1</f>
        <v>78</v>
      </c>
      <c r="B2598" s="178" t="s">
        <v>462</v>
      </c>
      <c r="C2598" s="159" t="s">
        <v>29</v>
      </c>
      <c r="D2598" s="189">
        <v>900</v>
      </c>
      <c r="E2598" s="164">
        <v>1.0628225892021765</v>
      </c>
      <c r="F2598" s="191">
        <v>0.83421533000000014</v>
      </c>
      <c r="G2598" s="158">
        <f t="shared" ref="G2598" si="488">D2598*E2598</f>
        <v>956.54033028195886</v>
      </c>
    </row>
    <row r="2599" spans="1:7" s="73" customFormat="1">
      <c r="A2599" s="244"/>
      <c r="B2599" s="178"/>
      <c r="C2599" s="159"/>
      <c r="D2599" s="189"/>
      <c r="E2599" s="165"/>
      <c r="F2599" s="191"/>
      <c r="G2599" s="158"/>
    </row>
    <row r="2600" spans="1:7" s="73" customFormat="1">
      <c r="A2600" s="244"/>
      <c r="B2600" s="178"/>
      <c r="C2600" s="159"/>
      <c r="D2600" s="189"/>
      <c r="E2600" s="165"/>
      <c r="F2600" s="191"/>
      <c r="G2600" s="158"/>
    </row>
    <row r="2601" spans="1:7" s="73" customFormat="1">
      <c r="A2601" s="244"/>
      <c r="B2601" s="178"/>
      <c r="C2601" s="159"/>
      <c r="D2601" s="189"/>
      <c r="E2601" s="165"/>
      <c r="F2601" s="191"/>
      <c r="G2601" s="158"/>
    </row>
    <row r="2602" spans="1:7" s="73" customFormat="1">
      <c r="A2602" s="244"/>
      <c r="B2602" s="178"/>
      <c r="C2602" s="159"/>
      <c r="D2602" s="189"/>
      <c r="E2602" s="166"/>
      <c r="F2602" s="191"/>
      <c r="G2602" s="158"/>
    </row>
    <row r="2603" spans="1:7" s="73" customFormat="1">
      <c r="A2603" s="244">
        <f>+A2598+1</f>
        <v>79</v>
      </c>
      <c r="B2603" s="178" t="s">
        <v>463</v>
      </c>
      <c r="C2603" s="159" t="s">
        <v>38</v>
      </c>
      <c r="D2603" s="189">
        <v>22</v>
      </c>
      <c r="E2603" s="164">
        <v>62.164796652578595</v>
      </c>
      <c r="F2603" s="191">
        <v>48.793492800000003</v>
      </c>
      <c r="G2603" s="158">
        <f t="shared" ref="G2603" si="489">D2603*E2603</f>
        <v>1367.6255263567291</v>
      </c>
    </row>
    <row r="2604" spans="1:7" s="73" customFormat="1">
      <c r="A2604" s="244"/>
      <c r="B2604" s="178"/>
      <c r="C2604" s="159"/>
      <c r="D2604" s="189"/>
      <c r="E2604" s="165"/>
      <c r="F2604" s="191"/>
      <c r="G2604" s="158"/>
    </row>
    <row r="2605" spans="1:7" s="73" customFormat="1">
      <c r="A2605" s="244"/>
      <c r="B2605" s="178"/>
      <c r="C2605" s="159"/>
      <c r="D2605" s="189"/>
      <c r="E2605" s="165"/>
      <c r="F2605" s="191"/>
      <c r="G2605" s="158"/>
    </row>
    <row r="2606" spans="1:7" s="73" customFormat="1">
      <c r="A2606" s="244"/>
      <c r="B2606" s="178"/>
      <c r="C2606" s="159"/>
      <c r="D2606" s="189"/>
      <c r="E2606" s="165"/>
      <c r="F2606" s="191"/>
      <c r="G2606" s="158"/>
    </row>
    <row r="2607" spans="1:7" s="73" customFormat="1">
      <c r="A2607" s="244"/>
      <c r="B2607" s="178"/>
      <c r="C2607" s="159"/>
      <c r="D2607" s="189"/>
      <c r="E2607" s="166"/>
      <c r="F2607" s="191"/>
      <c r="G2607" s="158"/>
    </row>
    <row r="2608" spans="1:7" s="73" customFormat="1">
      <c r="A2608" s="266"/>
      <c r="B2608" s="263" t="s">
        <v>464</v>
      </c>
      <c r="C2608" s="266"/>
      <c r="D2608" s="267"/>
      <c r="E2608" s="164"/>
      <c r="F2608" s="267"/>
      <c r="G2608" s="158"/>
    </row>
    <row r="2609" spans="1:7" s="73" customFormat="1">
      <c r="A2609" s="266"/>
      <c r="B2609" s="264"/>
      <c r="C2609" s="266"/>
      <c r="D2609" s="267"/>
      <c r="E2609" s="165"/>
      <c r="F2609" s="267"/>
      <c r="G2609" s="158"/>
    </row>
    <row r="2610" spans="1:7" s="73" customFormat="1">
      <c r="A2610" s="266"/>
      <c r="B2610" s="264"/>
      <c r="C2610" s="266"/>
      <c r="D2610" s="267"/>
      <c r="E2610" s="165"/>
      <c r="F2610" s="267"/>
      <c r="G2610" s="158"/>
    </row>
    <row r="2611" spans="1:7" s="73" customFormat="1">
      <c r="A2611" s="266"/>
      <c r="B2611" s="264"/>
      <c r="C2611" s="266"/>
      <c r="D2611" s="267"/>
      <c r="E2611" s="165"/>
      <c r="F2611" s="267"/>
      <c r="G2611" s="158"/>
    </row>
    <row r="2612" spans="1:7" s="73" customFormat="1">
      <c r="A2612" s="266"/>
      <c r="B2612" s="265"/>
      <c r="C2612" s="266"/>
      <c r="D2612" s="267"/>
      <c r="E2612" s="166"/>
      <c r="F2612" s="267"/>
      <c r="G2612" s="158"/>
    </row>
    <row r="2613" spans="1:7" s="73" customFormat="1">
      <c r="A2613" s="244">
        <f>+A2603+1</f>
        <v>80</v>
      </c>
      <c r="B2613" s="237" t="s">
        <v>465</v>
      </c>
      <c r="C2613" s="238" t="s">
        <v>28</v>
      </c>
      <c r="D2613" s="279">
        <v>3</v>
      </c>
      <c r="E2613" s="164">
        <v>157.96611107936531</v>
      </c>
      <c r="F2613" s="191">
        <f>151.9507553-130</f>
        <v>21.950755299999997</v>
      </c>
      <c r="G2613" s="158">
        <f t="shared" ref="G2613" si="490">D2613*E2613</f>
        <v>473.89833323809592</v>
      </c>
    </row>
    <row r="2614" spans="1:7" s="73" customFormat="1">
      <c r="A2614" s="244"/>
      <c r="B2614" s="237"/>
      <c r="C2614" s="238"/>
      <c r="D2614" s="279"/>
      <c r="E2614" s="165"/>
      <c r="F2614" s="191"/>
      <c r="G2614" s="158"/>
    </row>
    <row r="2615" spans="1:7" s="73" customFormat="1">
      <c r="A2615" s="244"/>
      <c r="B2615" s="237"/>
      <c r="C2615" s="238"/>
      <c r="D2615" s="279"/>
      <c r="E2615" s="165"/>
      <c r="F2615" s="191"/>
      <c r="G2615" s="158"/>
    </row>
    <row r="2616" spans="1:7" s="73" customFormat="1">
      <c r="A2616" s="244"/>
      <c r="B2616" s="237"/>
      <c r="C2616" s="238"/>
      <c r="D2616" s="279"/>
      <c r="E2616" s="165"/>
      <c r="F2616" s="191"/>
      <c r="G2616" s="158"/>
    </row>
    <row r="2617" spans="1:7" s="73" customFormat="1">
      <c r="A2617" s="244"/>
      <c r="B2617" s="237"/>
      <c r="C2617" s="238"/>
      <c r="D2617" s="279"/>
      <c r="E2617" s="166"/>
      <c r="F2617" s="191"/>
      <c r="G2617" s="158"/>
    </row>
    <row r="2618" spans="1:7" s="73" customFormat="1">
      <c r="A2618" s="236">
        <f>+A2613+1</f>
        <v>81</v>
      </c>
      <c r="B2618" s="178" t="s">
        <v>466</v>
      </c>
      <c r="C2618" s="159" t="s">
        <v>45</v>
      </c>
      <c r="D2618" s="179">
        <f>8.2*14.33</f>
        <v>117.50599999999999</v>
      </c>
      <c r="E2618" s="164">
        <v>0.96923485540807719</v>
      </c>
      <c r="F2618" s="191">
        <v>0.76075780000000004</v>
      </c>
      <c r="G2618" s="158">
        <f t="shared" ref="G2618" si="491">D2618*E2618</f>
        <v>113.8909109195815</v>
      </c>
    </row>
    <row r="2619" spans="1:7" s="73" customFormat="1">
      <c r="A2619" s="236"/>
      <c r="B2619" s="178"/>
      <c r="C2619" s="159"/>
      <c r="D2619" s="179"/>
      <c r="E2619" s="165"/>
      <c r="F2619" s="191"/>
      <c r="G2619" s="158"/>
    </row>
    <row r="2620" spans="1:7" s="73" customFormat="1">
      <c r="A2620" s="236"/>
      <c r="B2620" s="178"/>
      <c r="C2620" s="159"/>
      <c r="D2620" s="179"/>
      <c r="E2620" s="165"/>
      <c r="F2620" s="191"/>
      <c r="G2620" s="158"/>
    </row>
    <row r="2621" spans="1:7" s="73" customFormat="1">
      <c r="A2621" s="236"/>
      <c r="B2621" s="178"/>
      <c r="C2621" s="159"/>
      <c r="D2621" s="179"/>
      <c r="E2621" s="165"/>
      <c r="F2621" s="191"/>
      <c r="G2621" s="158"/>
    </row>
    <row r="2622" spans="1:7" s="73" customFormat="1">
      <c r="A2622" s="236"/>
      <c r="B2622" s="178"/>
      <c r="C2622" s="159"/>
      <c r="D2622" s="179"/>
      <c r="E2622" s="166"/>
      <c r="F2622" s="191"/>
      <c r="G2622" s="158"/>
    </row>
    <row r="2623" spans="1:7" s="73" customFormat="1">
      <c r="A2623" s="236">
        <f>+A2618+1</f>
        <v>82</v>
      </c>
      <c r="B2623" s="237" t="s">
        <v>467</v>
      </c>
      <c r="C2623" s="238" t="s">
        <v>38</v>
      </c>
      <c r="D2623" s="279">
        <v>3</v>
      </c>
      <c r="E2623" s="164">
        <v>87.428679230527464</v>
      </c>
      <c r="F2623" s="191">
        <v>68.623254000000017</v>
      </c>
      <c r="G2623" s="158">
        <f t="shared" ref="G2623" si="492">D2623*E2623</f>
        <v>262.28603769158241</v>
      </c>
    </row>
    <row r="2624" spans="1:7" s="73" customFormat="1">
      <c r="A2624" s="236"/>
      <c r="B2624" s="237"/>
      <c r="C2624" s="238"/>
      <c r="D2624" s="279"/>
      <c r="E2624" s="165"/>
      <c r="F2624" s="191"/>
      <c r="G2624" s="158"/>
    </row>
    <row r="2625" spans="1:7" s="73" customFormat="1">
      <c r="A2625" s="236"/>
      <c r="B2625" s="237"/>
      <c r="C2625" s="238"/>
      <c r="D2625" s="279"/>
      <c r="E2625" s="165"/>
      <c r="F2625" s="191"/>
      <c r="G2625" s="158"/>
    </row>
    <row r="2626" spans="1:7" s="73" customFormat="1">
      <c r="A2626" s="236"/>
      <c r="B2626" s="237"/>
      <c r="C2626" s="238"/>
      <c r="D2626" s="279"/>
      <c r="E2626" s="165"/>
      <c r="F2626" s="191"/>
      <c r="G2626" s="158"/>
    </row>
    <row r="2627" spans="1:7" s="73" customFormat="1">
      <c r="A2627" s="236"/>
      <c r="B2627" s="237"/>
      <c r="C2627" s="238"/>
      <c r="D2627" s="279"/>
      <c r="E2627" s="166"/>
      <c r="F2627" s="191"/>
      <c r="G2627" s="158"/>
    </row>
    <row r="2628" spans="1:7" s="73" customFormat="1">
      <c r="A2628" s="236">
        <f>+A2623+1</f>
        <v>83</v>
      </c>
      <c r="B2628" s="237" t="s">
        <v>468</v>
      </c>
      <c r="C2628" s="238" t="s">
        <v>38</v>
      </c>
      <c r="D2628" s="279">
        <v>2</v>
      </c>
      <c r="E2628" s="164">
        <v>84.514389922843222</v>
      </c>
      <c r="F2628" s="191">
        <v>66.335812200000021</v>
      </c>
      <c r="G2628" s="158">
        <f t="shared" ref="G2628" si="493">D2628*E2628</f>
        <v>169.02877984568644</v>
      </c>
    </row>
    <row r="2629" spans="1:7" s="73" customFormat="1">
      <c r="A2629" s="236"/>
      <c r="B2629" s="237"/>
      <c r="C2629" s="238"/>
      <c r="D2629" s="279"/>
      <c r="E2629" s="165"/>
      <c r="F2629" s="191"/>
      <c r="G2629" s="158"/>
    </row>
    <row r="2630" spans="1:7" s="73" customFormat="1">
      <c r="A2630" s="236"/>
      <c r="B2630" s="237"/>
      <c r="C2630" s="238"/>
      <c r="D2630" s="279"/>
      <c r="E2630" s="165"/>
      <c r="F2630" s="191"/>
      <c r="G2630" s="158"/>
    </row>
    <row r="2631" spans="1:7" s="73" customFormat="1">
      <c r="A2631" s="236"/>
      <c r="B2631" s="237"/>
      <c r="C2631" s="238"/>
      <c r="D2631" s="279"/>
      <c r="E2631" s="165"/>
      <c r="F2631" s="191"/>
      <c r="G2631" s="158"/>
    </row>
    <row r="2632" spans="1:7" s="73" customFormat="1">
      <c r="A2632" s="236"/>
      <c r="B2632" s="237"/>
      <c r="C2632" s="238"/>
      <c r="D2632" s="279"/>
      <c r="E2632" s="166"/>
      <c r="F2632" s="191"/>
      <c r="G2632" s="158"/>
    </row>
    <row r="2633" spans="1:7" s="73" customFormat="1">
      <c r="A2633" s="236">
        <f>+A2628+1</f>
        <v>84</v>
      </c>
      <c r="B2633" s="237" t="s">
        <v>469</v>
      </c>
      <c r="C2633" s="238" t="s">
        <v>38</v>
      </c>
      <c r="D2633" s="279">
        <v>1</v>
      </c>
      <c r="E2633" s="164">
        <v>67.028654076737723</v>
      </c>
      <c r="F2633" s="191">
        <v>52.611161400000007</v>
      </c>
      <c r="G2633" s="158">
        <f t="shared" ref="G2633" si="494">D2633*E2633</f>
        <v>67.028654076737723</v>
      </c>
    </row>
    <row r="2634" spans="1:7" s="73" customFormat="1">
      <c r="A2634" s="236"/>
      <c r="B2634" s="237"/>
      <c r="C2634" s="238"/>
      <c r="D2634" s="279"/>
      <c r="E2634" s="165"/>
      <c r="F2634" s="191"/>
      <c r="G2634" s="158"/>
    </row>
    <row r="2635" spans="1:7" s="73" customFormat="1">
      <c r="A2635" s="236"/>
      <c r="B2635" s="237"/>
      <c r="C2635" s="238"/>
      <c r="D2635" s="279"/>
      <c r="E2635" s="165"/>
      <c r="F2635" s="191"/>
      <c r="G2635" s="158"/>
    </row>
    <row r="2636" spans="1:7" s="73" customFormat="1">
      <c r="A2636" s="236"/>
      <c r="B2636" s="237"/>
      <c r="C2636" s="238"/>
      <c r="D2636" s="279"/>
      <c r="E2636" s="165"/>
      <c r="F2636" s="191"/>
      <c r="G2636" s="158"/>
    </row>
    <row r="2637" spans="1:7" s="73" customFormat="1">
      <c r="A2637" s="236"/>
      <c r="B2637" s="237"/>
      <c r="C2637" s="238"/>
      <c r="D2637" s="279"/>
      <c r="E2637" s="166"/>
      <c r="F2637" s="191"/>
      <c r="G2637" s="158"/>
    </row>
    <row r="2638" spans="1:7" s="73" customFormat="1">
      <c r="A2638" s="236">
        <f>+A2633+1</f>
        <v>85</v>
      </c>
      <c r="B2638" s="237" t="s">
        <v>470</v>
      </c>
      <c r="C2638" s="238" t="s">
        <v>28</v>
      </c>
      <c r="D2638" s="279">
        <v>6</v>
      </c>
      <c r="E2638" s="164">
        <v>5.3464628543230237</v>
      </c>
      <c r="F2638" s="191">
        <v>4.1964682720000006</v>
      </c>
      <c r="G2638" s="158">
        <f t="shared" ref="G2638" si="495">D2638*E2638</f>
        <v>32.078777125938146</v>
      </c>
    </row>
    <row r="2639" spans="1:7" s="73" customFormat="1">
      <c r="A2639" s="236"/>
      <c r="B2639" s="237"/>
      <c r="C2639" s="238"/>
      <c r="D2639" s="279"/>
      <c r="E2639" s="165"/>
      <c r="F2639" s="191"/>
      <c r="G2639" s="158"/>
    </row>
    <row r="2640" spans="1:7" s="73" customFormat="1">
      <c r="A2640" s="236"/>
      <c r="B2640" s="237"/>
      <c r="C2640" s="238"/>
      <c r="D2640" s="279"/>
      <c r="E2640" s="165"/>
      <c r="F2640" s="191"/>
      <c r="G2640" s="158"/>
    </row>
    <row r="2641" spans="1:7" s="73" customFormat="1">
      <c r="A2641" s="236"/>
      <c r="B2641" s="237"/>
      <c r="C2641" s="238"/>
      <c r="D2641" s="279"/>
      <c r="E2641" s="165"/>
      <c r="F2641" s="191"/>
      <c r="G2641" s="158"/>
    </row>
    <row r="2642" spans="1:7" s="73" customFormat="1">
      <c r="A2642" s="236"/>
      <c r="B2642" s="237"/>
      <c r="C2642" s="238"/>
      <c r="D2642" s="279"/>
      <c r="E2642" s="166"/>
      <c r="F2642" s="191"/>
      <c r="G2642" s="158"/>
    </row>
    <row r="2643" spans="1:7" s="73" customFormat="1">
      <c r="A2643" s="236">
        <f>+A2638+1</f>
        <v>86</v>
      </c>
      <c r="B2643" s="237" t="s">
        <v>471</v>
      </c>
      <c r="C2643" s="238" t="s">
        <v>28</v>
      </c>
      <c r="D2643" s="279">
        <v>6</v>
      </c>
      <c r="E2643" s="164">
        <v>5.3464628543230237</v>
      </c>
      <c r="F2643" s="191">
        <v>4.1964682720000006</v>
      </c>
      <c r="G2643" s="158">
        <f t="shared" ref="G2643" si="496">D2643*E2643</f>
        <v>32.078777125938146</v>
      </c>
    </row>
    <row r="2644" spans="1:7" s="73" customFormat="1">
      <c r="A2644" s="236"/>
      <c r="B2644" s="237"/>
      <c r="C2644" s="238"/>
      <c r="D2644" s="279"/>
      <c r="E2644" s="165"/>
      <c r="F2644" s="191"/>
      <c r="G2644" s="158"/>
    </row>
    <row r="2645" spans="1:7" s="73" customFormat="1">
      <c r="A2645" s="236"/>
      <c r="B2645" s="237"/>
      <c r="C2645" s="238"/>
      <c r="D2645" s="279"/>
      <c r="E2645" s="165"/>
      <c r="F2645" s="191"/>
      <c r="G2645" s="158"/>
    </row>
    <row r="2646" spans="1:7" s="73" customFormat="1">
      <c r="A2646" s="236"/>
      <c r="B2646" s="237"/>
      <c r="C2646" s="238"/>
      <c r="D2646" s="279"/>
      <c r="E2646" s="165"/>
      <c r="F2646" s="191"/>
      <c r="G2646" s="158"/>
    </row>
    <row r="2647" spans="1:7" s="73" customFormat="1">
      <c r="A2647" s="236"/>
      <c r="B2647" s="237"/>
      <c r="C2647" s="238"/>
      <c r="D2647" s="279"/>
      <c r="E2647" s="166"/>
      <c r="F2647" s="191"/>
      <c r="G2647" s="158"/>
    </row>
    <row r="2648" spans="1:7" s="73" customFormat="1">
      <c r="A2648" s="236">
        <f>+A2643+1</f>
        <v>87</v>
      </c>
      <c r="B2648" s="237" t="s">
        <v>472</v>
      </c>
      <c r="C2648" s="238" t="s">
        <v>28</v>
      </c>
      <c r="D2648" s="279">
        <v>12</v>
      </c>
      <c r="E2648" s="164">
        <v>2.9713170685603609</v>
      </c>
      <c r="F2648" s="191">
        <v>2.3322032050000003</v>
      </c>
      <c r="G2648" s="158">
        <f t="shared" ref="G2648" si="497">D2648*E2648</f>
        <v>35.655804822724335</v>
      </c>
    </row>
    <row r="2649" spans="1:7" s="73" customFormat="1">
      <c r="A2649" s="236"/>
      <c r="B2649" s="237"/>
      <c r="C2649" s="238"/>
      <c r="D2649" s="279"/>
      <c r="E2649" s="165"/>
      <c r="F2649" s="191"/>
      <c r="G2649" s="158"/>
    </row>
    <row r="2650" spans="1:7" s="73" customFormat="1">
      <c r="A2650" s="236"/>
      <c r="B2650" s="237"/>
      <c r="C2650" s="238"/>
      <c r="D2650" s="279"/>
      <c r="E2650" s="165"/>
      <c r="F2650" s="191"/>
      <c r="G2650" s="158"/>
    </row>
    <row r="2651" spans="1:7" s="73" customFormat="1">
      <c r="A2651" s="236"/>
      <c r="B2651" s="237"/>
      <c r="C2651" s="238"/>
      <c r="D2651" s="279"/>
      <c r="E2651" s="165"/>
      <c r="F2651" s="191"/>
      <c r="G2651" s="158"/>
    </row>
    <row r="2652" spans="1:7" s="73" customFormat="1">
      <c r="A2652" s="236"/>
      <c r="B2652" s="237"/>
      <c r="C2652" s="238"/>
      <c r="D2652" s="279"/>
      <c r="E2652" s="166"/>
      <c r="F2652" s="191"/>
      <c r="G2652" s="158"/>
    </row>
    <row r="2653" spans="1:7" s="73" customFormat="1">
      <c r="A2653" s="236">
        <f>+A2648+1</f>
        <v>88</v>
      </c>
      <c r="B2653" s="237" t="s">
        <v>473</v>
      </c>
      <c r="C2653" s="238" t="s">
        <v>28</v>
      </c>
      <c r="D2653" s="279">
        <v>6</v>
      </c>
      <c r="E2653" s="164">
        <v>7.4156082627788402</v>
      </c>
      <c r="F2653" s="191">
        <v>5.8205519500000005</v>
      </c>
      <c r="G2653" s="158">
        <f t="shared" ref="G2653" si="498">D2653*E2653</f>
        <v>44.493649576673043</v>
      </c>
    </row>
    <row r="2654" spans="1:7" s="73" customFormat="1">
      <c r="A2654" s="236"/>
      <c r="B2654" s="237"/>
      <c r="C2654" s="238"/>
      <c r="D2654" s="279"/>
      <c r="E2654" s="165"/>
      <c r="F2654" s="191"/>
      <c r="G2654" s="158"/>
    </row>
    <row r="2655" spans="1:7" s="73" customFormat="1">
      <c r="A2655" s="236"/>
      <c r="B2655" s="237"/>
      <c r="C2655" s="238"/>
      <c r="D2655" s="279"/>
      <c r="E2655" s="165"/>
      <c r="F2655" s="191"/>
      <c r="G2655" s="158"/>
    </row>
    <row r="2656" spans="1:7" s="73" customFormat="1">
      <c r="A2656" s="236"/>
      <c r="B2656" s="237"/>
      <c r="C2656" s="238"/>
      <c r="D2656" s="279"/>
      <c r="E2656" s="165"/>
      <c r="F2656" s="191"/>
      <c r="G2656" s="158"/>
    </row>
    <row r="2657" spans="1:7" s="73" customFormat="1">
      <c r="A2657" s="236"/>
      <c r="B2657" s="237"/>
      <c r="C2657" s="238"/>
      <c r="D2657" s="279"/>
      <c r="E2657" s="166"/>
      <c r="F2657" s="191"/>
      <c r="G2657" s="158"/>
    </row>
    <row r="2658" spans="1:7" s="73" customFormat="1">
      <c r="A2658" s="236">
        <f>+A2653+1</f>
        <v>89</v>
      </c>
      <c r="B2658" s="178" t="s">
        <v>474</v>
      </c>
      <c r="C2658" s="159" t="s">
        <v>45</v>
      </c>
      <c r="D2658" s="179">
        <f>363*14.33</f>
        <v>5201.79</v>
      </c>
      <c r="E2658" s="164">
        <v>0.96923485540807719</v>
      </c>
      <c r="F2658" s="191">
        <v>0.76075780000000004</v>
      </c>
      <c r="G2658" s="158">
        <f t="shared" ref="G2658" si="499">D2658*E2658</f>
        <v>5041.756178513182</v>
      </c>
    </row>
    <row r="2659" spans="1:7" s="73" customFormat="1">
      <c r="A2659" s="236"/>
      <c r="B2659" s="178"/>
      <c r="C2659" s="159"/>
      <c r="D2659" s="179"/>
      <c r="E2659" s="165"/>
      <c r="F2659" s="191"/>
      <c r="G2659" s="158"/>
    </row>
    <row r="2660" spans="1:7" s="73" customFormat="1">
      <c r="A2660" s="236"/>
      <c r="B2660" s="178"/>
      <c r="C2660" s="159"/>
      <c r="D2660" s="179"/>
      <c r="E2660" s="165"/>
      <c r="F2660" s="191"/>
      <c r="G2660" s="158"/>
    </row>
    <row r="2661" spans="1:7" s="73" customFormat="1">
      <c r="A2661" s="236"/>
      <c r="B2661" s="178"/>
      <c r="C2661" s="159"/>
      <c r="D2661" s="179"/>
      <c r="E2661" s="165"/>
      <c r="F2661" s="191"/>
      <c r="G2661" s="158"/>
    </row>
    <row r="2662" spans="1:7" s="73" customFormat="1">
      <c r="A2662" s="236"/>
      <c r="B2662" s="178"/>
      <c r="C2662" s="159"/>
      <c r="D2662" s="179"/>
      <c r="E2662" s="166"/>
      <c r="F2662" s="191"/>
      <c r="G2662" s="158"/>
    </row>
    <row r="2663" spans="1:7" s="73" customFormat="1">
      <c r="A2663" s="236">
        <f>+A2658+1</f>
        <v>90</v>
      </c>
      <c r="B2663" s="237" t="s">
        <v>475</v>
      </c>
      <c r="C2663" s="238" t="s">
        <v>38</v>
      </c>
      <c r="D2663" s="279">
        <v>75</v>
      </c>
      <c r="E2663" s="164">
        <v>29.14289307684248</v>
      </c>
      <c r="F2663" s="191">
        <v>22.874417999999999</v>
      </c>
      <c r="G2663" s="158">
        <f t="shared" ref="G2663" si="500">D2663*E2663</f>
        <v>2185.7169807631858</v>
      </c>
    </row>
    <row r="2664" spans="1:7" s="73" customFormat="1">
      <c r="A2664" s="236"/>
      <c r="B2664" s="237"/>
      <c r="C2664" s="238"/>
      <c r="D2664" s="279"/>
      <c r="E2664" s="165"/>
      <c r="F2664" s="191"/>
      <c r="G2664" s="158"/>
    </row>
    <row r="2665" spans="1:7" s="73" customFormat="1">
      <c r="A2665" s="236"/>
      <c r="B2665" s="237"/>
      <c r="C2665" s="238"/>
      <c r="D2665" s="279"/>
      <c r="E2665" s="165"/>
      <c r="F2665" s="191"/>
      <c r="G2665" s="158"/>
    </row>
    <row r="2666" spans="1:7" s="73" customFormat="1">
      <c r="A2666" s="236"/>
      <c r="B2666" s="237"/>
      <c r="C2666" s="238"/>
      <c r="D2666" s="279"/>
      <c r="E2666" s="165"/>
      <c r="F2666" s="191"/>
      <c r="G2666" s="158"/>
    </row>
    <row r="2667" spans="1:7" s="73" customFormat="1">
      <c r="A2667" s="236"/>
      <c r="B2667" s="237"/>
      <c r="C2667" s="238"/>
      <c r="D2667" s="279"/>
      <c r="E2667" s="166"/>
      <c r="F2667" s="191"/>
      <c r="G2667" s="158"/>
    </row>
    <row r="2668" spans="1:7" s="73" customFormat="1">
      <c r="A2668" s="236">
        <f>+A2663+1</f>
        <v>91</v>
      </c>
      <c r="B2668" s="237" t="s">
        <v>476</v>
      </c>
      <c r="C2668" s="238" t="s">
        <v>38</v>
      </c>
      <c r="D2668" s="279">
        <v>3</v>
      </c>
      <c r="E2668" s="164">
        <v>34.971471692210983</v>
      </c>
      <c r="F2668" s="191">
        <v>27.449301600000002</v>
      </c>
      <c r="G2668" s="158">
        <f t="shared" ref="G2668" si="501">D2668*E2668</f>
        <v>104.91441507663295</v>
      </c>
    </row>
    <row r="2669" spans="1:7" s="73" customFormat="1">
      <c r="A2669" s="236"/>
      <c r="B2669" s="237"/>
      <c r="C2669" s="238"/>
      <c r="D2669" s="279"/>
      <c r="E2669" s="165"/>
      <c r="F2669" s="191"/>
      <c r="G2669" s="158"/>
    </row>
    <row r="2670" spans="1:7" s="73" customFormat="1">
      <c r="A2670" s="236"/>
      <c r="B2670" s="237"/>
      <c r="C2670" s="238"/>
      <c r="D2670" s="279"/>
      <c r="E2670" s="165"/>
      <c r="F2670" s="191"/>
      <c r="G2670" s="158"/>
    </row>
    <row r="2671" spans="1:7" s="73" customFormat="1">
      <c r="A2671" s="236"/>
      <c r="B2671" s="237"/>
      <c r="C2671" s="238"/>
      <c r="D2671" s="279"/>
      <c r="E2671" s="165"/>
      <c r="F2671" s="191"/>
      <c r="G2671" s="158"/>
    </row>
    <row r="2672" spans="1:7" s="73" customFormat="1">
      <c r="A2672" s="236"/>
      <c r="B2672" s="237"/>
      <c r="C2672" s="238"/>
      <c r="D2672" s="279"/>
      <c r="E2672" s="166"/>
      <c r="F2672" s="191"/>
      <c r="G2672" s="158"/>
    </row>
    <row r="2673" spans="1:7" s="73" customFormat="1">
      <c r="A2673" s="236">
        <f>+A2668+1</f>
        <v>92</v>
      </c>
      <c r="B2673" s="237" t="s">
        <v>477</v>
      </c>
      <c r="C2673" s="238" t="s">
        <v>38</v>
      </c>
      <c r="D2673" s="279">
        <v>22</v>
      </c>
      <c r="E2673" s="164">
        <v>40.800050307579482</v>
      </c>
      <c r="F2673" s="191">
        <v>32.024185200000005</v>
      </c>
      <c r="G2673" s="158">
        <f t="shared" ref="G2673" si="502">D2673*E2673</f>
        <v>897.60110676674867</v>
      </c>
    </row>
    <row r="2674" spans="1:7" s="73" customFormat="1">
      <c r="A2674" s="236"/>
      <c r="B2674" s="237"/>
      <c r="C2674" s="238"/>
      <c r="D2674" s="279"/>
      <c r="E2674" s="165"/>
      <c r="F2674" s="191"/>
      <c r="G2674" s="158"/>
    </row>
    <row r="2675" spans="1:7" s="73" customFormat="1">
      <c r="A2675" s="236"/>
      <c r="B2675" s="237"/>
      <c r="C2675" s="238"/>
      <c r="D2675" s="279"/>
      <c r="E2675" s="165"/>
      <c r="F2675" s="191"/>
      <c r="G2675" s="158"/>
    </row>
    <row r="2676" spans="1:7" s="73" customFormat="1">
      <c r="A2676" s="236"/>
      <c r="B2676" s="237"/>
      <c r="C2676" s="238"/>
      <c r="D2676" s="279"/>
      <c r="E2676" s="165"/>
      <c r="F2676" s="191"/>
      <c r="G2676" s="158"/>
    </row>
    <row r="2677" spans="1:7" s="73" customFormat="1">
      <c r="A2677" s="236"/>
      <c r="B2677" s="237"/>
      <c r="C2677" s="238"/>
      <c r="D2677" s="279"/>
      <c r="E2677" s="166"/>
      <c r="F2677" s="191"/>
      <c r="G2677" s="158"/>
    </row>
    <row r="2678" spans="1:7" s="73" customFormat="1">
      <c r="A2678" s="236">
        <f>+A2673+1</f>
        <v>93</v>
      </c>
      <c r="B2678" s="237" t="s">
        <v>478</v>
      </c>
      <c r="C2678" s="238" t="s">
        <v>38</v>
      </c>
      <c r="D2678" s="279">
        <v>23</v>
      </c>
      <c r="E2678" s="164">
        <v>46.628628922947989</v>
      </c>
      <c r="F2678" s="191">
        <v>36.599068800000012</v>
      </c>
      <c r="G2678" s="158">
        <f t="shared" ref="G2678" si="503">D2678*E2678</f>
        <v>1072.4584652278038</v>
      </c>
    </row>
    <row r="2679" spans="1:7" s="73" customFormat="1">
      <c r="A2679" s="236"/>
      <c r="B2679" s="237"/>
      <c r="C2679" s="238"/>
      <c r="D2679" s="279"/>
      <c r="E2679" s="165"/>
      <c r="F2679" s="191"/>
      <c r="G2679" s="158"/>
    </row>
    <row r="2680" spans="1:7" s="73" customFormat="1">
      <c r="A2680" s="236"/>
      <c r="B2680" s="237"/>
      <c r="C2680" s="238"/>
      <c r="D2680" s="279"/>
      <c r="E2680" s="165"/>
      <c r="F2680" s="191"/>
      <c r="G2680" s="158"/>
    </row>
    <row r="2681" spans="1:7" s="73" customFormat="1">
      <c r="A2681" s="236"/>
      <c r="B2681" s="237"/>
      <c r="C2681" s="238"/>
      <c r="D2681" s="279"/>
      <c r="E2681" s="165"/>
      <c r="F2681" s="191"/>
      <c r="G2681" s="158"/>
    </row>
    <row r="2682" spans="1:7" s="73" customFormat="1">
      <c r="A2682" s="236"/>
      <c r="B2682" s="237"/>
      <c r="C2682" s="238"/>
      <c r="D2682" s="279"/>
      <c r="E2682" s="166"/>
      <c r="F2682" s="191"/>
      <c r="G2682" s="158"/>
    </row>
    <row r="2683" spans="1:7" s="73" customFormat="1">
      <c r="A2683" s="236">
        <f>+A2678+1</f>
        <v>94</v>
      </c>
      <c r="B2683" s="237" t="s">
        <v>479</v>
      </c>
      <c r="C2683" s="238" t="s">
        <v>38</v>
      </c>
      <c r="D2683" s="279">
        <v>4</v>
      </c>
      <c r="E2683" s="164">
        <v>52.457207538316467</v>
      </c>
      <c r="F2683" s="191">
        <v>41.173952399999997</v>
      </c>
      <c r="G2683" s="158">
        <f t="shared" ref="G2683" si="504">D2683*E2683</f>
        <v>209.82883015326587</v>
      </c>
    </row>
    <row r="2684" spans="1:7" s="73" customFormat="1">
      <c r="A2684" s="236"/>
      <c r="B2684" s="237"/>
      <c r="C2684" s="238"/>
      <c r="D2684" s="279"/>
      <c r="E2684" s="165"/>
      <c r="F2684" s="191"/>
      <c r="G2684" s="158"/>
    </row>
    <row r="2685" spans="1:7" s="73" customFormat="1">
      <c r="A2685" s="236"/>
      <c r="B2685" s="237"/>
      <c r="C2685" s="238"/>
      <c r="D2685" s="279"/>
      <c r="E2685" s="165"/>
      <c r="F2685" s="191"/>
      <c r="G2685" s="158"/>
    </row>
    <row r="2686" spans="1:7" s="73" customFormat="1">
      <c r="A2686" s="236"/>
      <c r="B2686" s="237"/>
      <c r="C2686" s="238"/>
      <c r="D2686" s="279"/>
      <c r="E2686" s="165"/>
      <c r="F2686" s="191"/>
      <c r="G2686" s="158"/>
    </row>
    <row r="2687" spans="1:7" s="73" customFormat="1">
      <c r="A2687" s="236"/>
      <c r="B2687" s="237"/>
      <c r="C2687" s="238"/>
      <c r="D2687" s="279"/>
      <c r="E2687" s="166"/>
      <c r="F2687" s="191"/>
      <c r="G2687" s="158"/>
    </row>
    <row r="2688" spans="1:7" s="73" customFormat="1">
      <c r="A2688" s="236">
        <f>+A2683+1</f>
        <v>95</v>
      </c>
      <c r="B2688" s="237" t="s">
        <v>480</v>
      </c>
      <c r="C2688" s="238" t="s">
        <v>38</v>
      </c>
      <c r="D2688" s="279">
        <v>43</v>
      </c>
      <c r="E2688" s="164">
        <v>29.14289307684248</v>
      </c>
      <c r="F2688" s="191">
        <v>22.874417999999999</v>
      </c>
      <c r="G2688" s="158">
        <f t="shared" ref="G2688" si="505">D2688*E2688</f>
        <v>1253.1444023042266</v>
      </c>
    </row>
    <row r="2689" spans="1:7" s="73" customFormat="1">
      <c r="A2689" s="236"/>
      <c r="B2689" s="237"/>
      <c r="C2689" s="238"/>
      <c r="D2689" s="279"/>
      <c r="E2689" s="165"/>
      <c r="F2689" s="191"/>
      <c r="G2689" s="158"/>
    </row>
    <row r="2690" spans="1:7" s="73" customFormat="1">
      <c r="A2690" s="236"/>
      <c r="B2690" s="237"/>
      <c r="C2690" s="238"/>
      <c r="D2690" s="279"/>
      <c r="E2690" s="165"/>
      <c r="F2690" s="191"/>
      <c r="G2690" s="158"/>
    </row>
    <row r="2691" spans="1:7" s="73" customFormat="1">
      <c r="A2691" s="236"/>
      <c r="B2691" s="237"/>
      <c r="C2691" s="238"/>
      <c r="D2691" s="279"/>
      <c r="E2691" s="165"/>
      <c r="F2691" s="191"/>
      <c r="G2691" s="158"/>
    </row>
    <row r="2692" spans="1:7" s="73" customFormat="1">
      <c r="A2692" s="236"/>
      <c r="B2692" s="237"/>
      <c r="C2692" s="238"/>
      <c r="D2692" s="279"/>
      <c r="E2692" s="166"/>
      <c r="F2692" s="191"/>
      <c r="G2692" s="158"/>
    </row>
    <row r="2693" spans="1:7" s="73" customFormat="1">
      <c r="A2693" s="236">
        <f>+A2688+1</f>
        <v>96</v>
      </c>
      <c r="B2693" s="237" t="s">
        <v>481</v>
      </c>
      <c r="C2693" s="238" t="s">
        <v>38</v>
      </c>
      <c r="D2693" s="279">
        <v>5</v>
      </c>
      <c r="E2693" s="164">
        <v>64.114364769053466</v>
      </c>
      <c r="F2693" s="191">
        <v>50.323719600000004</v>
      </c>
      <c r="G2693" s="158">
        <f t="shared" ref="G2693" si="506">D2693*E2693</f>
        <v>320.57182384526732</v>
      </c>
    </row>
    <row r="2694" spans="1:7" s="73" customFormat="1">
      <c r="A2694" s="236"/>
      <c r="B2694" s="237"/>
      <c r="C2694" s="238"/>
      <c r="D2694" s="279"/>
      <c r="E2694" s="165"/>
      <c r="F2694" s="191"/>
      <c r="G2694" s="158"/>
    </row>
    <row r="2695" spans="1:7" s="73" customFormat="1">
      <c r="A2695" s="236"/>
      <c r="B2695" s="237"/>
      <c r="C2695" s="238"/>
      <c r="D2695" s="279"/>
      <c r="E2695" s="165"/>
      <c r="F2695" s="191"/>
      <c r="G2695" s="158"/>
    </row>
    <row r="2696" spans="1:7" s="73" customFormat="1">
      <c r="A2696" s="236"/>
      <c r="B2696" s="237"/>
      <c r="C2696" s="238"/>
      <c r="D2696" s="279"/>
      <c r="E2696" s="165"/>
      <c r="F2696" s="191"/>
      <c r="G2696" s="158"/>
    </row>
    <row r="2697" spans="1:7" s="73" customFormat="1">
      <c r="A2697" s="236"/>
      <c r="B2697" s="237"/>
      <c r="C2697" s="238"/>
      <c r="D2697" s="279"/>
      <c r="E2697" s="166"/>
      <c r="F2697" s="191"/>
      <c r="G2697" s="158"/>
    </row>
    <row r="2698" spans="1:7" s="73" customFormat="1">
      <c r="A2698" s="236">
        <f>+A2693+1</f>
        <v>97</v>
      </c>
      <c r="B2698" s="237" t="s">
        <v>482</v>
      </c>
      <c r="C2698" s="238" t="s">
        <v>38</v>
      </c>
      <c r="D2698" s="279">
        <v>38</v>
      </c>
      <c r="E2698" s="164">
        <v>69.942943384421966</v>
      </c>
      <c r="F2698" s="191">
        <v>54.898603200000004</v>
      </c>
      <c r="G2698" s="158">
        <f t="shared" ref="G2698" si="507">D2698*E2698</f>
        <v>2657.8318486080348</v>
      </c>
    </row>
    <row r="2699" spans="1:7" s="73" customFormat="1">
      <c r="A2699" s="236"/>
      <c r="B2699" s="237"/>
      <c r="C2699" s="238"/>
      <c r="D2699" s="279"/>
      <c r="E2699" s="165"/>
      <c r="F2699" s="191"/>
      <c r="G2699" s="158"/>
    </row>
    <row r="2700" spans="1:7" s="73" customFormat="1">
      <c r="A2700" s="236"/>
      <c r="B2700" s="237"/>
      <c r="C2700" s="238"/>
      <c r="D2700" s="279"/>
      <c r="E2700" s="165"/>
      <c r="F2700" s="191"/>
      <c r="G2700" s="158"/>
    </row>
    <row r="2701" spans="1:7" s="73" customFormat="1">
      <c r="A2701" s="236"/>
      <c r="B2701" s="237"/>
      <c r="C2701" s="238"/>
      <c r="D2701" s="279"/>
      <c r="E2701" s="165"/>
      <c r="F2701" s="191"/>
      <c r="G2701" s="158"/>
    </row>
    <row r="2702" spans="1:7" s="73" customFormat="1">
      <c r="A2702" s="236"/>
      <c r="B2702" s="237"/>
      <c r="C2702" s="238"/>
      <c r="D2702" s="279"/>
      <c r="E2702" s="166"/>
      <c r="F2702" s="191"/>
      <c r="G2702" s="158"/>
    </row>
    <row r="2703" spans="1:7" s="73" customFormat="1">
      <c r="A2703" s="236">
        <f>+A2698+1</f>
        <v>98</v>
      </c>
      <c r="B2703" s="237" t="s">
        <v>483</v>
      </c>
      <c r="C2703" s="238" t="s">
        <v>38</v>
      </c>
      <c r="D2703" s="279">
        <v>21</v>
      </c>
      <c r="E2703" s="164">
        <v>81.600100615158965</v>
      </c>
      <c r="F2703" s="191">
        <v>64.04837040000001</v>
      </c>
      <c r="G2703" s="158">
        <f t="shared" ref="G2703" si="508">D2703*E2703</f>
        <v>1713.6021129183382</v>
      </c>
    </row>
    <row r="2704" spans="1:7" s="73" customFormat="1">
      <c r="A2704" s="236"/>
      <c r="B2704" s="237"/>
      <c r="C2704" s="238"/>
      <c r="D2704" s="279"/>
      <c r="E2704" s="165"/>
      <c r="F2704" s="191"/>
      <c r="G2704" s="158"/>
    </row>
    <row r="2705" spans="1:7" s="73" customFormat="1">
      <c r="A2705" s="236"/>
      <c r="B2705" s="237"/>
      <c r="C2705" s="238"/>
      <c r="D2705" s="279"/>
      <c r="E2705" s="165"/>
      <c r="F2705" s="191"/>
      <c r="G2705" s="158"/>
    </row>
    <row r="2706" spans="1:7" s="73" customFormat="1">
      <c r="A2706" s="236"/>
      <c r="B2706" s="237"/>
      <c r="C2706" s="238"/>
      <c r="D2706" s="279"/>
      <c r="E2706" s="165"/>
      <c r="F2706" s="191"/>
      <c r="G2706" s="158"/>
    </row>
    <row r="2707" spans="1:7" s="73" customFormat="1">
      <c r="A2707" s="236"/>
      <c r="B2707" s="237"/>
      <c r="C2707" s="238"/>
      <c r="D2707" s="279"/>
      <c r="E2707" s="166"/>
      <c r="F2707" s="191"/>
      <c r="G2707" s="158"/>
    </row>
    <row r="2708" spans="1:7" s="73" customFormat="1">
      <c r="A2708" s="236">
        <f>+A2703+1</f>
        <v>99</v>
      </c>
      <c r="B2708" s="237" t="s">
        <v>484</v>
      </c>
      <c r="C2708" s="238" t="s">
        <v>38</v>
      </c>
      <c r="D2708" s="279">
        <v>65</v>
      </c>
      <c r="E2708" s="164">
        <v>93.257257845895978</v>
      </c>
      <c r="F2708" s="191">
        <v>73.198137600000024</v>
      </c>
      <c r="G2708" s="158">
        <f t="shared" ref="G2708" si="509">D2708*E2708</f>
        <v>6061.7217599832384</v>
      </c>
    </row>
    <row r="2709" spans="1:7" s="73" customFormat="1">
      <c r="A2709" s="236"/>
      <c r="B2709" s="237"/>
      <c r="C2709" s="238"/>
      <c r="D2709" s="279"/>
      <c r="E2709" s="165"/>
      <c r="F2709" s="191"/>
      <c r="G2709" s="158"/>
    </row>
    <row r="2710" spans="1:7" s="73" customFormat="1">
      <c r="A2710" s="236"/>
      <c r="B2710" s="237"/>
      <c r="C2710" s="238"/>
      <c r="D2710" s="279"/>
      <c r="E2710" s="165"/>
      <c r="F2710" s="191"/>
      <c r="G2710" s="158"/>
    </row>
    <row r="2711" spans="1:7" s="73" customFormat="1">
      <c r="A2711" s="236"/>
      <c r="B2711" s="237"/>
      <c r="C2711" s="238"/>
      <c r="D2711" s="279"/>
      <c r="E2711" s="165"/>
      <c r="F2711" s="191"/>
      <c r="G2711" s="158"/>
    </row>
    <row r="2712" spans="1:7" s="73" customFormat="1">
      <c r="A2712" s="236"/>
      <c r="B2712" s="237"/>
      <c r="C2712" s="238"/>
      <c r="D2712" s="279"/>
      <c r="E2712" s="166"/>
      <c r="F2712" s="191"/>
      <c r="G2712" s="158"/>
    </row>
    <row r="2713" spans="1:7" s="73" customFormat="1">
      <c r="A2713" s="236">
        <f>+A2708+1</f>
        <v>100</v>
      </c>
      <c r="B2713" s="237" t="s">
        <v>470</v>
      </c>
      <c r="C2713" s="238" t="s">
        <v>28</v>
      </c>
      <c r="D2713" s="279">
        <v>299</v>
      </c>
      <c r="E2713" s="164">
        <v>5.3464628543230237</v>
      </c>
      <c r="F2713" s="191">
        <v>4.1964682720000006</v>
      </c>
      <c r="G2713" s="158">
        <f t="shared" ref="G2713" si="510">D2713*E2713</f>
        <v>1598.5923934425841</v>
      </c>
    </row>
    <row r="2714" spans="1:7" s="73" customFormat="1">
      <c r="A2714" s="236"/>
      <c r="B2714" s="237"/>
      <c r="C2714" s="238"/>
      <c r="D2714" s="279"/>
      <c r="E2714" s="165"/>
      <c r="F2714" s="191"/>
      <c r="G2714" s="158"/>
    </row>
    <row r="2715" spans="1:7" s="73" customFormat="1">
      <c r="A2715" s="236"/>
      <c r="B2715" s="237"/>
      <c r="C2715" s="238"/>
      <c r="D2715" s="279"/>
      <c r="E2715" s="165"/>
      <c r="F2715" s="191"/>
      <c r="G2715" s="158"/>
    </row>
    <row r="2716" spans="1:7" s="73" customFormat="1">
      <c r="A2716" s="236"/>
      <c r="B2716" s="237"/>
      <c r="C2716" s="238"/>
      <c r="D2716" s="279"/>
      <c r="E2716" s="165"/>
      <c r="F2716" s="191"/>
      <c r="G2716" s="158"/>
    </row>
    <row r="2717" spans="1:7" s="73" customFormat="1">
      <c r="A2717" s="236"/>
      <c r="B2717" s="237"/>
      <c r="C2717" s="238"/>
      <c r="D2717" s="279"/>
      <c r="E2717" s="166"/>
      <c r="F2717" s="191"/>
      <c r="G2717" s="158"/>
    </row>
    <row r="2718" spans="1:7" s="73" customFormat="1">
      <c r="A2718" s="236">
        <f>+A2713+1</f>
        <v>101</v>
      </c>
      <c r="B2718" s="237" t="s">
        <v>471</v>
      </c>
      <c r="C2718" s="238" t="s">
        <v>28</v>
      </c>
      <c r="D2718" s="279">
        <v>299</v>
      </c>
      <c r="E2718" s="164">
        <v>5.3464628543230237</v>
      </c>
      <c r="F2718" s="191">
        <v>4.1964682720000006</v>
      </c>
      <c r="G2718" s="158">
        <f t="shared" ref="G2718" si="511">D2718*E2718</f>
        <v>1598.5923934425841</v>
      </c>
    </row>
    <row r="2719" spans="1:7" s="73" customFormat="1">
      <c r="A2719" s="236"/>
      <c r="B2719" s="237"/>
      <c r="C2719" s="238"/>
      <c r="D2719" s="279"/>
      <c r="E2719" s="165"/>
      <c r="F2719" s="191"/>
      <c r="G2719" s="158"/>
    </row>
    <row r="2720" spans="1:7" s="73" customFormat="1">
      <c r="A2720" s="236"/>
      <c r="B2720" s="237"/>
      <c r="C2720" s="238"/>
      <c r="D2720" s="279"/>
      <c r="E2720" s="165"/>
      <c r="F2720" s="191"/>
      <c r="G2720" s="158"/>
    </row>
    <row r="2721" spans="1:7" s="73" customFormat="1">
      <c r="A2721" s="236"/>
      <c r="B2721" s="237"/>
      <c r="C2721" s="238"/>
      <c r="D2721" s="279"/>
      <c r="E2721" s="165"/>
      <c r="F2721" s="191"/>
      <c r="G2721" s="158"/>
    </row>
    <row r="2722" spans="1:7" s="73" customFormat="1">
      <c r="A2722" s="236"/>
      <c r="B2722" s="237"/>
      <c r="C2722" s="238"/>
      <c r="D2722" s="279"/>
      <c r="E2722" s="166"/>
      <c r="F2722" s="191"/>
      <c r="G2722" s="158"/>
    </row>
    <row r="2723" spans="1:7" s="73" customFormat="1" ht="12.75" customHeight="1">
      <c r="A2723" s="283">
        <f>+A2718+1</f>
        <v>102</v>
      </c>
      <c r="B2723" s="237" t="s">
        <v>485</v>
      </c>
      <c r="C2723" s="238" t="s">
        <v>28</v>
      </c>
      <c r="D2723" s="279">
        <v>598</v>
      </c>
      <c r="E2723" s="164">
        <v>2.9713170685603609</v>
      </c>
      <c r="F2723" s="191">
        <v>2.3322032050000003</v>
      </c>
      <c r="G2723" s="158">
        <f t="shared" ref="G2723" si="512">D2723*E2723</f>
        <v>1776.8476069990959</v>
      </c>
    </row>
    <row r="2724" spans="1:7" s="73" customFormat="1">
      <c r="A2724" s="284"/>
      <c r="B2724" s="237"/>
      <c r="C2724" s="238"/>
      <c r="D2724" s="279"/>
      <c r="E2724" s="165"/>
      <c r="F2724" s="191"/>
      <c r="G2724" s="158"/>
    </row>
    <row r="2725" spans="1:7" s="73" customFormat="1">
      <c r="A2725" s="284"/>
      <c r="B2725" s="237"/>
      <c r="C2725" s="238"/>
      <c r="D2725" s="279"/>
      <c r="E2725" s="165"/>
      <c r="F2725" s="191"/>
      <c r="G2725" s="158"/>
    </row>
    <row r="2726" spans="1:7" s="73" customFormat="1">
      <c r="A2726" s="284"/>
      <c r="B2726" s="237"/>
      <c r="C2726" s="238"/>
      <c r="D2726" s="279"/>
      <c r="E2726" s="165"/>
      <c r="F2726" s="191"/>
      <c r="G2726" s="158"/>
    </row>
    <row r="2727" spans="1:7" s="73" customFormat="1">
      <c r="A2727" s="285"/>
      <c r="B2727" s="237"/>
      <c r="C2727" s="238"/>
      <c r="D2727" s="279"/>
      <c r="E2727" s="166"/>
      <c r="F2727" s="191"/>
      <c r="G2727" s="158"/>
    </row>
    <row r="2728" spans="1:7" s="73" customFormat="1" ht="17.25" customHeight="1">
      <c r="A2728" s="236">
        <f>+A2723+1</f>
        <v>103</v>
      </c>
      <c r="B2728" s="237" t="s">
        <v>473</v>
      </c>
      <c r="C2728" s="238" t="s">
        <v>28</v>
      </c>
      <c r="D2728" s="279">
        <v>299</v>
      </c>
      <c r="E2728" s="164">
        <v>7.4156082627788402</v>
      </c>
      <c r="F2728" s="191">
        <v>5.8205519500000005</v>
      </c>
      <c r="G2728" s="158">
        <f t="shared" ref="G2728" si="513">D2728*E2728</f>
        <v>2217.2668705708734</v>
      </c>
    </row>
    <row r="2729" spans="1:7" s="73" customFormat="1" ht="17.25" customHeight="1">
      <c r="A2729" s="236"/>
      <c r="B2729" s="237"/>
      <c r="C2729" s="238"/>
      <c r="D2729" s="279"/>
      <c r="E2729" s="165"/>
      <c r="F2729" s="191"/>
      <c r="G2729" s="158"/>
    </row>
    <row r="2730" spans="1:7" s="73" customFormat="1" ht="17.25" customHeight="1">
      <c r="A2730" s="236"/>
      <c r="B2730" s="237"/>
      <c r="C2730" s="238"/>
      <c r="D2730" s="279"/>
      <c r="E2730" s="165"/>
      <c r="F2730" s="191"/>
      <c r="G2730" s="158"/>
    </row>
    <row r="2731" spans="1:7" s="73" customFormat="1" ht="17.25" customHeight="1">
      <c r="A2731" s="236"/>
      <c r="B2731" s="237"/>
      <c r="C2731" s="238"/>
      <c r="D2731" s="279"/>
      <c r="E2731" s="165"/>
      <c r="F2731" s="191"/>
      <c r="G2731" s="158"/>
    </row>
    <row r="2732" spans="1:7" s="73" customFormat="1" ht="17.25" customHeight="1">
      <c r="A2732" s="236"/>
      <c r="B2732" s="237"/>
      <c r="C2732" s="238"/>
      <c r="D2732" s="279"/>
      <c r="E2732" s="166"/>
      <c r="F2732" s="191"/>
      <c r="G2732" s="158"/>
    </row>
    <row r="2733" spans="1:7" s="73" customFormat="1" ht="17.25" customHeight="1">
      <c r="A2733" s="236">
        <f>+A2728+1</f>
        <v>104</v>
      </c>
      <c r="B2733" s="181" t="s">
        <v>486</v>
      </c>
      <c r="C2733" s="270" t="s">
        <v>38</v>
      </c>
      <c r="D2733" s="273">
        <v>2</v>
      </c>
      <c r="E2733" s="164">
        <v>175.50392820296904</v>
      </c>
      <c r="F2733" s="276">
        <f>168.942702-145</f>
        <v>23.942701999999997</v>
      </c>
      <c r="G2733" s="158">
        <f t="shared" ref="G2733" si="514">D2733*E2733</f>
        <v>351.00785640593807</v>
      </c>
    </row>
    <row r="2734" spans="1:7" s="73" customFormat="1" ht="17.25" customHeight="1">
      <c r="A2734" s="236"/>
      <c r="B2734" s="268"/>
      <c r="C2734" s="271"/>
      <c r="D2734" s="274"/>
      <c r="E2734" s="165"/>
      <c r="F2734" s="277"/>
      <c r="G2734" s="158"/>
    </row>
    <row r="2735" spans="1:7" s="73" customFormat="1" ht="17.25" customHeight="1">
      <c r="A2735" s="236"/>
      <c r="B2735" s="268"/>
      <c r="C2735" s="271"/>
      <c r="D2735" s="274"/>
      <c r="E2735" s="165"/>
      <c r="F2735" s="277"/>
      <c r="G2735" s="158"/>
    </row>
    <row r="2736" spans="1:7" s="73" customFormat="1" ht="17.25" customHeight="1">
      <c r="A2736" s="236"/>
      <c r="B2736" s="268"/>
      <c r="C2736" s="271"/>
      <c r="D2736" s="274"/>
      <c r="E2736" s="165"/>
      <c r="F2736" s="277"/>
      <c r="G2736" s="158"/>
    </row>
    <row r="2737" spans="1:7" s="73" customFormat="1" ht="17.25" customHeight="1">
      <c r="A2737" s="236"/>
      <c r="B2737" s="269"/>
      <c r="C2737" s="272"/>
      <c r="D2737" s="275"/>
      <c r="E2737" s="166"/>
      <c r="F2737" s="278"/>
      <c r="G2737" s="158"/>
    </row>
    <row r="2738" spans="1:7" s="73" customFormat="1" ht="17.25" customHeight="1">
      <c r="A2738" s="236">
        <f>+A2733+1</f>
        <v>105</v>
      </c>
      <c r="B2738" s="237" t="s">
        <v>487</v>
      </c>
      <c r="C2738" s="238" t="s">
        <v>28</v>
      </c>
      <c r="D2738" s="279">
        <v>2</v>
      </c>
      <c r="E2738" s="164">
        <v>11.422756060844682</v>
      </c>
      <c r="F2738" s="191">
        <v>8.9657844250000007</v>
      </c>
      <c r="G2738" s="158">
        <f t="shared" ref="G2738" si="515">D2738*E2738</f>
        <v>22.845512121689364</v>
      </c>
    </row>
    <row r="2739" spans="1:7" s="73" customFormat="1" ht="17.25" customHeight="1">
      <c r="A2739" s="236"/>
      <c r="B2739" s="237"/>
      <c r="C2739" s="238"/>
      <c r="D2739" s="279"/>
      <c r="E2739" s="165"/>
      <c r="F2739" s="191"/>
      <c r="G2739" s="158"/>
    </row>
    <row r="2740" spans="1:7" s="73" customFormat="1" ht="17.25" customHeight="1">
      <c r="A2740" s="236"/>
      <c r="B2740" s="237"/>
      <c r="C2740" s="238"/>
      <c r="D2740" s="279"/>
      <c r="E2740" s="165"/>
      <c r="F2740" s="191"/>
      <c r="G2740" s="158"/>
    </row>
    <row r="2741" spans="1:7" s="73" customFormat="1" ht="17.25" customHeight="1">
      <c r="A2741" s="236"/>
      <c r="B2741" s="237"/>
      <c r="C2741" s="238"/>
      <c r="D2741" s="279"/>
      <c r="E2741" s="165"/>
      <c r="F2741" s="191"/>
      <c r="G2741" s="158"/>
    </row>
    <row r="2742" spans="1:7" s="73" customFormat="1" ht="17.25" customHeight="1">
      <c r="A2742" s="236"/>
      <c r="B2742" s="237"/>
      <c r="C2742" s="238"/>
      <c r="D2742" s="279"/>
      <c r="E2742" s="166"/>
      <c r="F2742" s="191"/>
      <c r="G2742" s="158"/>
    </row>
    <row r="2743" spans="1:7" s="73" customFormat="1">
      <c r="A2743" s="236">
        <f>+A2738+1</f>
        <v>106</v>
      </c>
      <c r="B2743" s="237" t="s">
        <v>488</v>
      </c>
      <c r="C2743" s="238" t="s">
        <v>28</v>
      </c>
      <c r="D2743" s="279">
        <v>2</v>
      </c>
      <c r="E2743" s="164">
        <v>11.422756060844682</v>
      </c>
      <c r="F2743" s="191">
        <v>8.9657844250000007</v>
      </c>
      <c r="G2743" s="158">
        <f t="shared" ref="G2743" si="516">D2743*E2743</f>
        <v>22.845512121689364</v>
      </c>
    </row>
    <row r="2744" spans="1:7" s="73" customFormat="1">
      <c r="A2744" s="236"/>
      <c r="B2744" s="237"/>
      <c r="C2744" s="238"/>
      <c r="D2744" s="279"/>
      <c r="E2744" s="165"/>
      <c r="F2744" s="191"/>
      <c r="G2744" s="158"/>
    </row>
    <row r="2745" spans="1:7" s="73" customFormat="1">
      <c r="A2745" s="236"/>
      <c r="B2745" s="237"/>
      <c r="C2745" s="238"/>
      <c r="D2745" s="279"/>
      <c r="E2745" s="165"/>
      <c r="F2745" s="191"/>
      <c r="G2745" s="158"/>
    </row>
    <row r="2746" spans="1:7" s="73" customFormat="1">
      <c r="A2746" s="236"/>
      <c r="B2746" s="237"/>
      <c r="C2746" s="238"/>
      <c r="D2746" s="279"/>
      <c r="E2746" s="165"/>
      <c r="F2746" s="191"/>
      <c r="G2746" s="158"/>
    </row>
    <row r="2747" spans="1:7" s="73" customFormat="1">
      <c r="A2747" s="236"/>
      <c r="B2747" s="237"/>
      <c r="C2747" s="238"/>
      <c r="D2747" s="279"/>
      <c r="E2747" s="166"/>
      <c r="F2747" s="191"/>
      <c r="G2747" s="158"/>
    </row>
    <row r="2748" spans="1:7" s="73" customFormat="1" ht="12.75" customHeight="1">
      <c r="A2748" s="236">
        <f>+A2743+1</f>
        <v>107</v>
      </c>
      <c r="B2748" s="237" t="s">
        <v>489</v>
      </c>
      <c r="C2748" s="238" t="s">
        <v>28</v>
      </c>
      <c r="D2748" s="279">
        <v>4</v>
      </c>
      <c r="E2748" s="164">
        <v>3.2627459993287862</v>
      </c>
      <c r="F2748" s="191">
        <v>2.5609473850000004</v>
      </c>
      <c r="G2748" s="158">
        <f t="shared" ref="G2748" si="517">D2748*E2748</f>
        <v>13.050983997315145</v>
      </c>
    </row>
    <row r="2749" spans="1:7" s="73" customFormat="1">
      <c r="A2749" s="236"/>
      <c r="B2749" s="237"/>
      <c r="C2749" s="238"/>
      <c r="D2749" s="279"/>
      <c r="E2749" s="165"/>
      <c r="F2749" s="191"/>
      <c r="G2749" s="158"/>
    </row>
    <row r="2750" spans="1:7" s="73" customFormat="1">
      <c r="A2750" s="236"/>
      <c r="B2750" s="237"/>
      <c r="C2750" s="238"/>
      <c r="D2750" s="279"/>
      <c r="E2750" s="165"/>
      <c r="F2750" s="191"/>
      <c r="G2750" s="158"/>
    </row>
    <row r="2751" spans="1:7" s="73" customFormat="1">
      <c r="A2751" s="236"/>
      <c r="B2751" s="237"/>
      <c r="C2751" s="238"/>
      <c r="D2751" s="279"/>
      <c r="E2751" s="165"/>
      <c r="F2751" s="191"/>
      <c r="G2751" s="158"/>
    </row>
    <row r="2752" spans="1:7" s="73" customFormat="1">
      <c r="A2752" s="236"/>
      <c r="B2752" s="237"/>
      <c r="C2752" s="238"/>
      <c r="D2752" s="279"/>
      <c r="E2752" s="166"/>
      <c r="F2752" s="191"/>
      <c r="G2752" s="158"/>
    </row>
    <row r="2753" spans="1:7" s="73" customFormat="1" ht="12.75" customHeight="1">
      <c r="A2753" s="236">
        <f>+A2748+1</f>
        <v>108</v>
      </c>
      <c r="B2753" s="178" t="s">
        <v>490</v>
      </c>
      <c r="C2753" s="159" t="s">
        <v>38</v>
      </c>
      <c r="D2753" s="189">
        <v>10</v>
      </c>
      <c r="E2753" s="164">
        <v>223.26836653353513</v>
      </c>
      <c r="F2753" s="191">
        <f>215.0370526-185</f>
        <v>30.03705260000001</v>
      </c>
      <c r="G2753" s="158">
        <f t="shared" ref="G2753" si="518">D2753*E2753</f>
        <v>2232.6836653353512</v>
      </c>
    </row>
    <row r="2754" spans="1:7" s="73" customFormat="1">
      <c r="A2754" s="236"/>
      <c r="B2754" s="178"/>
      <c r="C2754" s="159"/>
      <c r="D2754" s="189"/>
      <c r="E2754" s="165"/>
      <c r="F2754" s="191"/>
      <c r="G2754" s="158"/>
    </row>
    <row r="2755" spans="1:7" s="73" customFormat="1">
      <c r="A2755" s="236"/>
      <c r="B2755" s="178"/>
      <c r="C2755" s="159"/>
      <c r="D2755" s="189"/>
      <c r="E2755" s="165"/>
      <c r="F2755" s="191"/>
      <c r="G2755" s="158"/>
    </row>
    <row r="2756" spans="1:7" s="73" customFormat="1">
      <c r="A2756" s="236"/>
      <c r="B2756" s="178"/>
      <c r="C2756" s="159"/>
      <c r="D2756" s="189"/>
      <c r="E2756" s="165"/>
      <c r="F2756" s="191"/>
      <c r="G2756" s="158"/>
    </row>
    <row r="2757" spans="1:7" s="73" customFormat="1" ht="153.75" customHeight="1">
      <c r="A2757" s="236"/>
      <c r="B2757" s="178"/>
      <c r="C2757" s="159"/>
      <c r="D2757" s="189"/>
      <c r="E2757" s="166"/>
      <c r="F2757" s="191"/>
      <c r="G2757" s="158"/>
    </row>
    <row r="2758" spans="1:7" s="73" customFormat="1" ht="12.75" customHeight="1">
      <c r="A2758" s="236">
        <f>+A2753+1</f>
        <v>109</v>
      </c>
      <c r="B2758" s="178" t="s">
        <v>491</v>
      </c>
      <c r="C2758" s="159" t="s">
        <v>38</v>
      </c>
      <c r="D2758" s="189">
        <v>4</v>
      </c>
      <c r="E2758" s="164">
        <v>189.85682222637138</v>
      </c>
      <c r="F2758" s="191">
        <f>182.3593126-155</f>
        <v>27.35931260000001</v>
      </c>
      <c r="G2758" s="158">
        <f t="shared" ref="G2758" si="519">D2758*E2758</f>
        <v>759.42728890548551</v>
      </c>
    </row>
    <row r="2759" spans="1:7" s="73" customFormat="1">
      <c r="A2759" s="236"/>
      <c r="B2759" s="178"/>
      <c r="C2759" s="159"/>
      <c r="D2759" s="189"/>
      <c r="E2759" s="165"/>
      <c r="F2759" s="191"/>
      <c r="G2759" s="158"/>
    </row>
    <row r="2760" spans="1:7" s="73" customFormat="1">
      <c r="A2760" s="236"/>
      <c r="B2760" s="178"/>
      <c r="C2760" s="159"/>
      <c r="D2760" s="189"/>
      <c r="E2760" s="165"/>
      <c r="F2760" s="191"/>
      <c r="G2760" s="158"/>
    </row>
    <row r="2761" spans="1:7" s="73" customFormat="1" ht="138.75" customHeight="1">
      <c r="A2761" s="236"/>
      <c r="B2761" s="178"/>
      <c r="C2761" s="159"/>
      <c r="D2761" s="189"/>
      <c r="E2761" s="165"/>
      <c r="F2761" s="191"/>
      <c r="G2761" s="158"/>
    </row>
    <row r="2762" spans="1:7" s="73" customFormat="1" ht="81" customHeight="1">
      <c r="A2762" s="236"/>
      <c r="B2762" s="178"/>
      <c r="C2762" s="159"/>
      <c r="D2762" s="189"/>
      <c r="E2762" s="166"/>
      <c r="F2762" s="191"/>
      <c r="G2762" s="158"/>
    </row>
    <row r="2763" spans="1:7" s="73" customFormat="1" ht="12.75" customHeight="1">
      <c r="A2763" s="236">
        <f>+A2758+1</f>
        <v>110</v>
      </c>
      <c r="B2763" s="178" t="s">
        <v>492</v>
      </c>
      <c r="C2763" s="159" t="s">
        <v>38</v>
      </c>
      <c r="D2763" s="189">
        <v>1</v>
      </c>
      <c r="E2763" s="164">
        <v>162.01386863706821</v>
      </c>
      <c r="F2763" s="191">
        <f>155.1278626-130</f>
        <v>25.127862599999986</v>
      </c>
      <c r="G2763" s="158">
        <f t="shared" ref="G2763" si="520">D2763*E2763</f>
        <v>162.01386863706821</v>
      </c>
    </row>
    <row r="2764" spans="1:7" s="73" customFormat="1">
      <c r="A2764" s="236"/>
      <c r="B2764" s="178"/>
      <c r="C2764" s="159"/>
      <c r="D2764" s="189"/>
      <c r="E2764" s="165"/>
      <c r="F2764" s="191"/>
      <c r="G2764" s="158"/>
    </row>
    <row r="2765" spans="1:7" s="73" customFormat="1">
      <c r="A2765" s="236"/>
      <c r="B2765" s="178"/>
      <c r="C2765" s="159"/>
      <c r="D2765" s="189"/>
      <c r="E2765" s="165"/>
      <c r="F2765" s="191"/>
      <c r="G2765" s="158"/>
    </row>
    <row r="2766" spans="1:7" s="73" customFormat="1">
      <c r="A2766" s="236"/>
      <c r="B2766" s="178"/>
      <c r="C2766" s="159"/>
      <c r="D2766" s="189"/>
      <c r="E2766" s="165"/>
      <c r="F2766" s="191"/>
      <c r="G2766" s="158"/>
    </row>
    <row r="2767" spans="1:7" s="73" customFormat="1" ht="131.25" customHeight="1">
      <c r="A2767" s="236"/>
      <c r="B2767" s="178"/>
      <c r="C2767" s="159"/>
      <c r="D2767" s="189"/>
      <c r="E2767" s="166"/>
      <c r="F2767" s="191"/>
      <c r="G2767" s="158"/>
    </row>
    <row r="2768" spans="1:7" s="73" customFormat="1" ht="12.75" customHeight="1">
      <c r="A2768" s="236">
        <f>+A2763+1</f>
        <v>111</v>
      </c>
      <c r="B2768" s="251" t="s">
        <v>493</v>
      </c>
      <c r="C2768" s="252" t="s">
        <v>41</v>
      </c>
      <c r="D2768" s="253">
        <v>2460</v>
      </c>
      <c r="E2768" s="164">
        <v>3.9398468055085685</v>
      </c>
      <c r="F2768" s="250">
        <v>3.0924075536200002</v>
      </c>
      <c r="G2768" s="158">
        <f t="shared" ref="G2768" si="521">D2768*E2768</f>
        <v>9692.0231415510789</v>
      </c>
    </row>
    <row r="2769" spans="1:7" s="73" customFormat="1">
      <c r="A2769" s="236"/>
      <c r="B2769" s="251"/>
      <c r="C2769" s="174"/>
      <c r="D2769" s="253"/>
      <c r="E2769" s="165"/>
      <c r="F2769" s="250"/>
      <c r="G2769" s="158"/>
    </row>
    <row r="2770" spans="1:7" s="73" customFormat="1">
      <c r="A2770" s="236"/>
      <c r="B2770" s="251"/>
      <c r="C2770" s="174"/>
      <c r="D2770" s="253"/>
      <c r="E2770" s="165"/>
      <c r="F2770" s="250"/>
      <c r="G2770" s="158"/>
    </row>
    <row r="2771" spans="1:7" s="73" customFormat="1">
      <c r="A2771" s="236"/>
      <c r="B2771" s="251"/>
      <c r="C2771" s="174"/>
      <c r="D2771" s="253"/>
      <c r="E2771" s="165"/>
      <c r="F2771" s="250"/>
      <c r="G2771" s="158"/>
    </row>
    <row r="2772" spans="1:7" s="73" customFormat="1">
      <c r="A2772" s="236"/>
      <c r="B2772" s="251"/>
      <c r="C2772" s="174"/>
      <c r="D2772" s="253"/>
      <c r="E2772" s="166"/>
      <c r="F2772" s="250"/>
      <c r="G2772" s="158"/>
    </row>
    <row r="2773" spans="1:7" s="73" customFormat="1">
      <c r="A2773" s="236">
        <f>+A2768+1</f>
        <v>112</v>
      </c>
      <c r="B2773" s="251" t="s">
        <v>494</v>
      </c>
      <c r="C2773" s="252" t="s">
        <v>41</v>
      </c>
      <c r="D2773" s="253">
        <v>3540</v>
      </c>
      <c r="E2773" s="164">
        <v>4.5168032311973576</v>
      </c>
      <c r="F2773" s="250">
        <v>3.5452638439750004</v>
      </c>
      <c r="G2773" s="158">
        <f t="shared" ref="G2773" si="522">D2773*E2773</f>
        <v>15989.483438438647</v>
      </c>
    </row>
    <row r="2774" spans="1:7" s="73" customFormat="1">
      <c r="A2774" s="236"/>
      <c r="B2774" s="251"/>
      <c r="C2774" s="174"/>
      <c r="D2774" s="253"/>
      <c r="E2774" s="165"/>
      <c r="F2774" s="250"/>
      <c r="G2774" s="158"/>
    </row>
    <row r="2775" spans="1:7" s="73" customFormat="1">
      <c r="A2775" s="236"/>
      <c r="B2775" s="251"/>
      <c r="C2775" s="174"/>
      <c r="D2775" s="253"/>
      <c r="E2775" s="165"/>
      <c r="F2775" s="250"/>
      <c r="G2775" s="158"/>
    </row>
    <row r="2776" spans="1:7" s="73" customFormat="1">
      <c r="A2776" s="236"/>
      <c r="B2776" s="251"/>
      <c r="C2776" s="174"/>
      <c r="D2776" s="253"/>
      <c r="E2776" s="165"/>
      <c r="F2776" s="250"/>
      <c r="G2776" s="158"/>
    </row>
    <row r="2777" spans="1:7" s="73" customFormat="1">
      <c r="A2777" s="236"/>
      <c r="B2777" s="251"/>
      <c r="C2777" s="174"/>
      <c r="D2777" s="253"/>
      <c r="E2777" s="166"/>
      <c r="F2777" s="250"/>
      <c r="G2777" s="158"/>
    </row>
    <row r="2778" spans="1:7" s="73" customFormat="1">
      <c r="A2778" s="236">
        <f>+A2773+1</f>
        <v>113</v>
      </c>
      <c r="B2778" s="251" t="s">
        <v>495</v>
      </c>
      <c r="C2778" s="252" t="s">
        <v>41</v>
      </c>
      <c r="D2778" s="253">
        <v>300</v>
      </c>
      <c r="E2778" s="164">
        <v>4.7206978336518954</v>
      </c>
      <c r="F2778" s="250">
        <v>3.7053018454250006</v>
      </c>
      <c r="G2778" s="158">
        <f t="shared" ref="G2778" si="523">D2778*E2778</f>
        <v>1416.2093500955687</v>
      </c>
    </row>
    <row r="2779" spans="1:7" s="73" customFormat="1">
      <c r="A2779" s="236"/>
      <c r="B2779" s="251"/>
      <c r="C2779" s="174"/>
      <c r="D2779" s="253"/>
      <c r="E2779" s="165"/>
      <c r="F2779" s="250"/>
      <c r="G2779" s="158"/>
    </row>
    <row r="2780" spans="1:7" s="73" customFormat="1">
      <c r="A2780" s="236"/>
      <c r="B2780" s="251"/>
      <c r="C2780" s="174"/>
      <c r="D2780" s="253"/>
      <c r="E2780" s="165"/>
      <c r="F2780" s="250"/>
      <c r="G2780" s="158"/>
    </row>
    <row r="2781" spans="1:7" s="73" customFormat="1">
      <c r="A2781" s="236"/>
      <c r="B2781" s="251"/>
      <c r="C2781" s="174"/>
      <c r="D2781" s="253"/>
      <c r="E2781" s="165"/>
      <c r="F2781" s="250"/>
      <c r="G2781" s="158"/>
    </row>
    <row r="2782" spans="1:7" s="73" customFormat="1">
      <c r="A2782" s="236"/>
      <c r="B2782" s="251"/>
      <c r="C2782" s="174"/>
      <c r="D2782" s="253"/>
      <c r="E2782" s="166"/>
      <c r="F2782" s="250"/>
      <c r="G2782" s="158"/>
    </row>
    <row r="2783" spans="1:7" s="73" customFormat="1">
      <c r="A2783" s="236">
        <f>+A2778+1</f>
        <v>114</v>
      </c>
      <c r="B2783" s="251" t="s">
        <v>496</v>
      </c>
      <c r="C2783" s="252" t="s">
        <v>41</v>
      </c>
      <c r="D2783" s="253">
        <v>54</v>
      </c>
      <c r="E2783" s="164">
        <v>7.3325237688166851</v>
      </c>
      <c r="F2783" s="250">
        <v>5.7553384710499991</v>
      </c>
      <c r="G2783" s="158">
        <f t="shared" ref="G2783" si="524">D2783*E2783</f>
        <v>395.956283516101</v>
      </c>
    </row>
    <row r="2784" spans="1:7" s="73" customFormat="1">
      <c r="A2784" s="236"/>
      <c r="B2784" s="251"/>
      <c r="C2784" s="174"/>
      <c r="D2784" s="253"/>
      <c r="E2784" s="165"/>
      <c r="F2784" s="250"/>
      <c r="G2784" s="158"/>
    </row>
    <row r="2785" spans="1:7" s="73" customFormat="1">
      <c r="A2785" s="236"/>
      <c r="B2785" s="251"/>
      <c r="C2785" s="174"/>
      <c r="D2785" s="253"/>
      <c r="E2785" s="165"/>
      <c r="F2785" s="250"/>
      <c r="G2785" s="158"/>
    </row>
    <row r="2786" spans="1:7" s="73" customFormat="1">
      <c r="A2786" s="236"/>
      <c r="B2786" s="251"/>
      <c r="C2786" s="174"/>
      <c r="D2786" s="253"/>
      <c r="E2786" s="165"/>
      <c r="F2786" s="250"/>
      <c r="G2786" s="158"/>
    </row>
    <row r="2787" spans="1:7" s="73" customFormat="1">
      <c r="A2787" s="236"/>
      <c r="B2787" s="251"/>
      <c r="C2787" s="174"/>
      <c r="D2787" s="253"/>
      <c r="E2787" s="166"/>
      <c r="F2787" s="250"/>
      <c r="G2787" s="158"/>
    </row>
    <row r="2788" spans="1:7" s="73" customFormat="1">
      <c r="A2788" s="236">
        <f>+A2783+1</f>
        <v>115</v>
      </c>
      <c r="B2788" s="251" t="s">
        <v>497</v>
      </c>
      <c r="C2788" s="252" t="s">
        <v>41</v>
      </c>
      <c r="D2788" s="253">
        <v>51</v>
      </c>
      <c r="E2788" s="164">
        <v>9.3130747823189033</v>
      </c>
      <c r="F2788" s="250">
        <v>7.3098839183300015</v>
      </c>
      <c r="G2788" s="158">
        <f t="shared" ref="G2788" si="525">D2788*E2788</f>
        <v>474.96681389826409</v>
      </c>
    </row>
    <row r="2789" spans="1:7" s="73" customFormat="1">
      <c r="A2789" s="236"/>
      <c r="B2789" s="251"/>
      <c r="C2789" s="174"/>
      <c r="D2789" s="253"/>
      <c r="E2789" s="165"/>
      <c r="F2789" s="250"/>
      <c r="G2789" s="158"/>
    </row>
    <row r="2790" spans="1:7" s="73" customFormat="1">
      <c r="A2790" s="236"/>
      <c r="B2790" s="251"/>
      <c r="C2790" s="174"/>
      <c r="D2790" s="253"/>
      <c r="E2790" s="165"/>
      <c r="F2790" s="250"/>
      <c r="G2790" s="158"/>
    </row>
    <row r="2791" spans="1:7" s="73" customFormat="1">
      <c r="A2791" s="236"/>
      <c r="B2791" s="251"/>
      <c r="C2791" s="174"/>
      <c r="D2791" s="253"/>
      <c r="E2791" s="165"/>
      <c r="F2791" s="250"/>
      <c r="G2791" s="158"/>
    </row>
    <row r="2792" spans="1:7" s="73" customFormat="1">
      <c r="A2792" s="236"/>
      <c r="B2792" s="251"/>
      <c r="C2792" s="174"/>
      <c r="D2792" s="253"/>
      <c r="E2792" s="166"/>
      <c r="F2792" s="250"/>
      <c r="G2792" s="158"/>
    </row>
    <row r="2793" spans="1:7" s="73" customFormat="1">
      <c r="A2793" s="236">
        <f>+A2788+1</f>
        <v>116</v>
      </c>
      <c r="B2793" s="251" t="s">
        <v>498</v>
      </c>
      <c r="C2793" s="252" t="s">
        <v>41</v>
      </c>
      <c r="D2793" s="253">
        <v>84</v>
      </c>
      <c r="E2793" s="164">
        <v>12.685021463459654</v>
      </c>
      <c r="F2793" s="250">
        <v>9.9565435226030008</v>
      </c>
      <c r="G2793" s="158">
        <f t="shared" ref="G2793" si="526">D2793*E2793</f>
        <v>1065.5418029306109</v>
      </c>
    </row>
    <row r="2794" spans="1:7" s="73" customFormat="1">
      <c r="A2794" s="236"/>
      <c r="B2794" s="251"/>
      <c r="C2794" s="174"/>
      <c r="D2794" s="253"/>
      <c r="E2794" s="165"/>
      <c r="F2794" s="250"/>
      <c r="G2794" s="158"/>
    </row>
    <row r="2795" spans="1:7" s="73" customFormat="1">
      <c r="A2795" s="236"/>
      <c r="B2795" s="251"/>
      <c r="C2795" s="174"/>
      <c r="D2795" s="253"/>
      <c r="E2795" s="165"/>
      <c r="F2795" s="250"/>
      <c r="G2795" s="158"/>
    </row>
    <row r="2796" spans="1:7" s="73" customFormat="1">
      <c r="A2796" s="236"/>
      <c r="B2796" s="251"/>
      <c r="C2796" s="174"/>
      <c r="D2796" s="253"/>
      <c r="E2796" s="165"/>
      <c r="F2796" s="250"/>
      <c r="G2796" s="158"/>
    </row>
    <row r="2797" spans="1:7" s="73" customFormat="1">
      <c r="A2797" s="236"/>
      <c r="B2797" s="251"/>
      <c r="C2797" s="174"/>
      <c r="D2797" s="253"/>
      <c r="E2797" s="166"/>
      <c r="F2797" s="250"/>
      <c r="G2797" s="158"/>
    </row>
    <row r="2798" spans="1:7" s="73" customFormat="1" ht="12.75" customHeight="1">
      <c r="A2798" s="236">
        <f>+A2793+1</f>
        <v>117</v>
      </c>
      <c r="B2798" s="251" t="s">
        <v>499</v>
      </c>
      <c r="C2798" s="252" t="s">
        <v>41</v>
      </c>
      <c r="D2798" s="253">
        <v>130</v>
      </c>
      <c r="E2798" s="164">
        <v>15.517458896340774</v>
      </c>
      <c r="F2798" s="250">
        <v>12.179739333250001</v>
      </c>
      <c r="G2798" s="158">
        <f t="shared" ref="G2798" si="527">D2798*E2798</f>
        <v>2017.2696565243007</v>
      </c>
    </row>
    <row r="2799" spans="1:7" s="73" customFormat="1">
      <c r="A2799" s="236"/>
      <c r="B2799" s="251"/>
      <c r="C2799" s="174"/>
      <c r="D2799" s="253"/>
      <c r="E2799" s="165"/>
      <c r="F2799" s="250"/>
      <c r="G2799" s="158"/>
    </row>
    <row r="2800" spans="1:7" s="73" customFormat="1">
      <c r="A2800" s="236"/>
      <c r="B2800" s="251"/>
      <c r="C2800" s="174"/>
      <c r="D2800" s="253"/>
      <c r="E2800" s="165"/>
      <c r="F2800" s="250"/>
      <c r="G2800" s="158"/>
    </row>
    <row r="2801" spans="1:7" s="73" customFormat="1">
      <c r="A2801" s="236"/>
      <c r="B2801" s="251"/>
      <c r="C2801" s="174"/>
      <c r="D2801" s="253"/>
      <c r="E2801" s="165"/>
      <c r="F2801" s="250"/>
      <c r="G2801" s="158"/>
    </row>
    <row r="2802" spans="1:7" s="73" customFormat="1">
      <c r="A2802" s="236"/>
      <c r="B2802" s="251"/>
      <c r="C2802" s="174"/>
      <c r="D2802" s="253"/>
      <c r="E2802" s="166"/>
      <c r="F2802" s="250"/>
      <c r="G2802" s="158"/>
    </row>
    <row r="2803" spans="1:7" s="73" customFormat="1" ht="12.75" customHeight="1">
      <c r="A2803" s="236">
        <f>+A2798+1</f>
        <v>118</v>
      </c>
      <c r="B2803" s="251" t="s">
        <v>500</v>
      </c>
      <c r="C2803" s="252" t="s">
        <v>41</v>
      </c>
      <c r="D2803" s="253">
        <v>62</v>
      </c>
      <c r="E2803" s="164">
        <v>19.383155984102167</v>
      </c>
      <c r="F2803" s="250">
        <v>15.213946363200005</v>
      </c>
      <c r="G2803" s="158">
        <f t="shared" ref="G2803" si="528">D2803*E2803</f>
        <v>1201.7556710143344</v>
      </c>
    </row>
    <row r="2804" spans="1:7" s="73" customFormat="1">
      <c r="A2804" s="236"/>
      <c r="B2804" s="251"/>
      <c r="C2804" s="174"/>
      <c r="D2804" s="253"/>
      <c r="E2804" s="165"/>
      <c r="F2804" s="250"/>
      <c r="G2804" s="158"/>
    </row>
    <row r="2805" spans="1:7" s="73" customFormat="1">
      <c r="A2805" s="236"/>
      <c r="B2805" s="251"/>
      <c r="C2805" s="174"/>
      <c r="D2805" s="253"/>
      <c r="E2805" s="165"/>
      <c r="F2805" s="250"/>
      <c r="G2805" s="158"/>
    </row>
    <row r="2806" spans="1:7" s="73" customFormat="1">
      <c r="A2806" s="236"/>
      <c r="B2806" s="251"/>
      <c r="C2806" s="174"/>
      <c r="D2806" s="253"/>
      <c r="E2806" s="165"/>
      <c r="F2806" s="250"/>
      <c r="G2806" s="158"/>
    </row>
    <row r="2807" spans="1:7" s="73" customFormat="1">
      <c r="A2807" s="236"/>
      <c r="B2807" s="251"/>
      <c r="C2807" s="174"/>
      <c r="D2807" s="253"/>
      <c r="E2807" s="166"/>
      <c r="F2807" s="250"/>
      <c r="G2807" s="158"/>
    </row>
    <row r="2808" spans="1:7" s="73" customFormat="1">
      <c r="A2808" s="236">
        <f>+A2803+1</f>
        <v>119</v>
      </c>
      <c r="B2808" s="237" t="s">
        <v>501</v>
      </c>
      <c r="C2808" s="238" t="s">
        <v>34</v>
      </c>
      <c r="D2808" s="239">
        <v>610</v>
      </c>
      <c r="E2808" s="164">
        <v>0.68922942126732478</v>
      </c>
      <c r="F2808" s="191">
        <v>0.54097998570000005</v>
      </c>
      <c r="G2808" s="158">
        <f t="shared" ref="G2808" si="529">D2808*E2808</f>
        <v>420.42994697306813</v>
      </c>
    </row>
    <row r="2809" spans="1:7" s="73" customFormat="1">
      <c r="A2809" s="236"/>
      <c r="B2809" s="237"/>
      <c r="C2809" s="238"/>
      <c r="D2809" s="239"/>
      <c r="E2809" s="165"/>
      <c r="F2809" s="191"/>
      <c r="G2809" s="158"/>
    </row>
    <row r="2810" spans="1:7" s="73" customFormat="1">
      <c r="A2810" s="236"/>
      <c r="B2810" s="237"/>
      <c r="C2810" s="238"/>
      <c r="D2810" s="239"/>
      <c r="E2810" s="165"/>
      <c r="F2810" s="191"/>
      <c r="G2810" s="158"/>
    </row>
    <row r="2811" spans="1:7" s="73" customFormat="1">
      <c r="A2811" s="236"/>
      <c r="B2811" s="237"/>
      <c r="C2811" s="238"/>
      <c r="D2811" s="239"/>
      <c r="E2811" s="165"/>
      <c r="F2811" s="191"/>
      <c r="G2811" s="158"/>
    </row>
    <row r="2812" spans="1:7" s="73" customFormat="1">
      <c r="A2812" s="236"/>
      <c r="B2812" s="237"/>
      <c r="C2812" s="238"/>
      <c r="D2812" s="239"/>
      <c r="E2812" s="166"/>
      <c r="F2812" s="191"/>
      <c r="G2812" s="158"/>
    </row>
    <row r="2813" spans="1:7" s="73" customFormat="1" ht="12.75" customHeight="1">
      <c r="A2813" s="236">
        <f>+A2808+1</f>
        <v>120</v>
      </c>
      <c r="B2813" s="237" t="s">
        <v>502</v>
      </c>
      <c r="C2813" s="238" t="s">
        <v>34</v>
      </c>
      <c r="D2813" s="239">
        <v>1220</v>
      </c>
      <c r="E2813" s="164">
        <v>0.69942943384421963</v>
      </c>
      <c r="F2813" s="191">
        <v>0.54898603200000007</v>
      </c>
      <c r="G2813" s="158">
        <f t="shared" ref="G2813" si="530">D2813*E2813</f>
        <v>853.30390928994791</v>
      </c>
    </row>
    <row r="2814" spans="1:7" s="73" customFormat="1">
      <c r="A2814" s="236"/>
      <c r="B2814" s="237"/>
      <c r="C2814" s="238"/>
      <c r="D2814" s="239"/>
      <c r="E2814" s="165"/>
      <c r="F2814" s="191"/>
      <c r="G2814" s="158"/>
    </row>
    <row r="2815" spans="1:7" s="73" customFormat="1">
      <c r="A2815" s="236"/>
      <c r="B2815" s="237"/>
      <c r="C2815" s="238"/>
      <c r="D2815" s="239"/>
      <c r="E2815" s="165"/>
      <c r="F2815" s="191"/>
      <c r="G2815" s="158"/>
    </row>
    <row r="2816" spans="1:7" s="73" customFormat="1" ht="11.25" customHeight="1">
      <c r="A2816" s="236"/>
      <c r="B2816" s="237"/>
      <c r="C2816" s="238"/>
      <c r="D2816" s="239"/>
      <c r="E2816" s="165"/>
      <c r="F2816" s="191"/>
      <c r="G2816" s="158"/>
    </row>
    <row r="2817" spans="1:7" s="73" customFormat="1" ht="0.75" customHeight="1">
      <c r="A2817" s="236"/>
      <c r="B2817" s="237"/>
      <c r="C2817" s="238"/>
      <c r="D2817" s="239"/>
      <c r="E2817" s="166"/>
      <c r="F2817" s="191"/>
      <c r="G2817" s="158"/>
    </row>
    <row r="2818" spans="1:7" s="73" customFormat="1" ht="8.25" customHeight="1">
      <c r="A2818" s="266"/>
      <c r="B2818" s="263" t="s">
        <v>503</v>
      </c>
      <c r="C2818" s="266"/>
      <c r="D2818" s="267"/>
      <c r="E2818" s="164"/>
      <c r="F2818" s="267"/>
      <c r="G2818" s="158"/>
    </row>
    <row r="2819" spans="1:7" s="73" customFormat="1" ht="3.75" hidden="1" customHeight="1">
      <c r="A2819" s="266"/>
      <c r="B2819" s="264"/>
      <c r="C2819" s="266"/>
      <c r="D2819" s="267"/>
      <c r="E2819" s="165"/>
      <c r="F2819" s="267"/>
      <c r="G2819" s="158"/>
    </row>
    <row r="2820" spans="1:7" s="73" customFormat="1" hidden="1">
      <c r="A2820" s="266"/>
      <c r="B2820" s="264"/>
      <c r="C2820" s="266"/>
      <c r="D2820" s="267"/>
      <c r="E2820" s="165"/>
      <c r="F2820" s="267"/>
      <c r="G2820" s="158"/>
    </row>
    <row r="2821" spans="1:7" s="73" customFormat="1" ht="3" hidden="1" customHeight="1">
      <c r="A2821" s="266"/>
      <c r="B2821" s="264"/>
      <c r="C2821" s="266"/>
      <c r="D2821" s="267"/>
      <c r="E2821" s="165"/>
      <c r="F2821" s="267"/>
      <c r="G2821" s="158"/>
    </row>
    <row r="2822" spans="1:7" s="73" customFormat="1" ht="15" customHeight="1">
      <c r="A2822" s="266"/>
      <c r="B2822" s="265"/>
      <c r="C2822" s="266"/>
      <c r="D2822" s="267"/>
      <c r="E2822" s="166"/>
      <c r="F2822" s="267"/>
      <c r="G2822" s="158"/>
    </row>
    <row r="2823" spans="1:7" s="73" customFormat="1">
      <c r="A2823" s="244">
        <f>+A2813+1</f>
        <v>121</v>
      </c>
      <c r="B2823" s="246" t="s">
        <v>504</v>
      </c>
      <c r="C2823" s="159" t="s">
        <v>38</v>
      </c>
      <c r="D2823" s="189">
        <v>2</v>
      </c>
      <c r="E2823" s="164">
        <v>1843.1040494362383</v>
      </c>
      <c r="F2823" s="191">
        <f>1790.8137133-1600</f>
        <v>190.81371330000002</v>
      </c>
      <c r="G2823" s="158">
        <f t="shared" ref="G2823" si="531">D2823*E2823</f>
        <v>3686.2080988724765</v>
      </c>
    </row>
    <row r="2824" spans="1:7" s="73" customFormat="1">
      <c r="A2824" s="244"/>
      <c r="B2824" s="246"/>
      <c r="C2824" s="159"/>
      <c r="D2824" s="189"/>
      <c r="E2824" s="165"/>
      <c r="F2824" s="191"/>
      <c r="G2824" s="158"/>
    </row>
    <row r="2825" spans="1:7" s="73" customFormat="1">
      <c r="A2825" s="244"/>
      <c r="B2825" s="246"/>
      <c r="C2825" s="159"/>
      <c r="D2825" s="189"/>
      <c r="E2825" s="165"/>
      <c r="F2825" s="191"/>
      <c r="G2825" s="158"/>
    </row>
    <row r="2826" spans="1:7" s="73" customFormat="1">
      <c r="A2826" s="244"/>
      <c r="B2826" s="246"/>
      <c r="C2826" s="159"/>
      <c r="D2826" s="189"/>
      <c r="E2826" s="165"/>
      <c r="F2826" s="191"/>
      <c r="G2826" s="158"/>
    </row>
    <row r="2827" spans="1:7" s="73" customFormat="1" ht="35.25" customHeight="1">
      <c r="A2827" s="244"/>
      <c r="B2827" s="246"/>
      <c r="C2827" s="159"/>
      <c r="D2827" s="189"/>
      <c r="E2827" s="166"/>
      <c r="F2827" s="191"/>
      <c r="G2827" s="158"/>
    </row>
    <row r="2828" spans="1:7" s="73" customFormat="1">
      <c r="A2828" s="236">
        <f>+A2823+1</f>
        <v>122</v>
      </c>
      <c r="B2828" s="246" t="s">
        <v>505</v>
      </c>
      <c r="C2828" s="159" t="s">
        <v>38</v>
      </c>
      <c r="D2828" s="189">
        <v>2</v>
      </c>
      <c r="E2828" s="164">
        <v>1341.9308848287819</v>
      </c>
      <c r="F2828" s="191">
        <f>1300.6476133-1150</f>
        <v>150.6476133000001</v>
      </c>
      <c r="G2828" s="158">
        <f t="shared" ref="G2828" si="532">D2828*E2828</f>
        <v>2683.8617696575639</v>
      </c>
    </row>
    <row r="2829" spans="1:7" s="73" customFormat="1">
      <c r="A2829" s="236"/>
      <c r="B2829" s="246"/>
      <c r="C2829" s="159"/>
      <c r="D2829" s="189"/>
      <c r="E2829" s="165"/>
      <c r="F2829" s="191"/>
      <c r="G2829" s="158"/>
    </row>
    <row r="2830" spans="1:7" s="73" customFormat="1">
      <c r="A2830" s="236"/>
      <c r="B2830" s="246"/>
      <c r="C2830" s="159"/>
      <c r="D2830" s="189"/>
      <c r="E2830" s="165"/>
      <c r="F2830" s="191"/>
      <c r="G2830" s="158"/>
    </row>
    <row r="2831" spans="1:7" s="73" customFormat="1">
      <c r="A2831" s="236"/>
      <c r="B2831" s="246"/>
      <c r="C2831" s="159"/>
      <c r="D2831" s="189"/>
      <c r="E2831" s="165"/>
      <c r="F2831" s="191"/>
      <c r="G2831" s="158"/>
    </row>
    <row r="2832" spans="1:7" s="73" customFormat="1">
      <c r="A2832" s="236"/>
      <c r="B2832" s="246"/>
      <c r="C2832" s="159"/>
      <c r="D2832" s="189"/>
      <c r="E2832" s="166"/>
      <c r="F2832" s="191"/>
      <c r="G2832" s="158"/>
    </row>
    <row r="2833" spans="1:7" s="73" customFormat="1">
      <c r="A2833" s="236">
        <f>+A2828+1</f>
        <v>123</v>
      </c>
      <c r="B2833" s="246" t="s">
        <v>77</v>
      </c>
      <c r="C2833" s="159" t="s">
        <v>38</v>
      </c>
      <c r="D2833" s="189">
        <v>2</v>
      </c>
      <c r="E2833" s="164">
        <v>1119.1872561143566</v>
      </c>
      <c r="F2833" s="191">
        <f>1082.7960133-950</f>
        <v>132.79601329999991</v>
      </c>
      <c r="G2833" s="158">
        <f t="shared" ref="G2833" si="533">D2833*E2833</f>
        <v>2238.3745122287132</v>
      </c>
    </row>
    <row r="2834" spans="1:7" s="73" customFormat="1">
      <c r="A2834" s="236"/>
      <c r="B2834" s="246"/>
      <c r="C2834" s="159"/>
      <c r="D2834" s="189"/>
      <c r="E2834" s="165"/>
      <c r="F2834" s="191"/>
      <c r="G2834" s="158"/>
    </row>
    <row r="2835" spans="1:7" s="73" customFormat="1">
      <c r="A2835" s="236"/>
      <c r="B2835" s="246"/>
      <c r="C2835" s="159"/>
      <c r="D2835" s="189"/>
      <c r="E2835" s="165"/>
      <c r="F2835" s="191"/>
      <c r="G2835" s="158"/>
    </row>
    <row r="2836" spans="1:7" s="73" customFormat="1">
      <c r="A2836" s="236"/>
      <c r="B2836" s="246"/>
      <c r="C2836" s="159"/>
      <c r="D2836" s="189"/>
      <c r="E2836" s="165"/>
      <c r="F2836" s="191"/>
      <c r="G2836" s="158"/>
    </row>
    <row r="2837" spans="1:7" s="73" customFormat="1">
      <c r="A2837" s="236"/>
      <c r="B2837" s="246"/>
      <c r="C2837" s="159"/>
      <c r="D2837" s="189"/>
      <c r="E2837" s="166"/>
      <c r="F2837" s="191"/>
      <c r="G2837" s="158"/>
    </row>
    <row r="2838" spans="1:7" s="73" customFormat="1">
      <c r="A2838" s="236">
        <f>+A2833+1</f>
        <v>124</v>
      </c>
      <c r="B2838" s="246" t="s">
        <v>506</v>
      </c>
      <c r="C2838" s="159" t="s">
        <v>38</v>
      </c>
      <c r="D2838" s="189">
        <v>3</v>
      </c>
      <c r="E2838" s="164">
        <v>1119.1872561143566</v>
      </c>
      <c r="F2838" s="191">
        <f>1082.7960133-950</f>
        <v>132.79601329999991</v>
      </c>
      <c r="G2838" s="158">
        <f t="shared" ref="G2838" si="534">D2838*E2838</f>
        <v>3357.5617683430701</v>
      </c>
    </row>
    <row r="2839" spans="1:7" s="73" customFormat="1">
      <c r="A2839" s="236"/>
      <c r="B2839" s="246"/>
      <c r="C2839" s="159"/>
      <c r="D2839" s="189"/>
      <c r="E2839" s="165"/>
      <c r="F2839" s="191"/>
      <c r="G2839" s="158"/>
    </row>
    <row r="2840" spans="1:7" s="73" customFormat="1">
      <c r="A2840" s="236"/>
      <c r="B2840" s="246"/>
      <c r="C2840" s="159"/>
      <c r="D2840" s="189"/>
      <c r="E2840" s="165"/>
      <c r="F2840" s="191"/>
      <c r="G2840" s="158"/>
    </row>
    <row r="2841" spans="1:7" s="73" customFormat="1">
      <c r="A2841" s="236"/>
      <c r="B2841" s="246"/>
      <c r="C2841" s="159"/>
      <c r="D2841" s="189"/>
      <c r="E2841" s="165"/>
      <c r="F2841" s="191"/>
      <c r="G2841" s="158"/>
    </row>
    <row r="2842" spans="1:7" s="73" customFormat="1" ht="28.5" customHeight="1">
      <c r="A2842" s="236"/>
      <c r="B2842" s="246"/>
      <c r="C2842" s="159"/>
      <c r="D2842" s="189"/>
      <c r="E2842" s="166"/>
      <c r="F2842" s="191"/>
      <c r="G2842" s="158"/>
    </row>
    <row r="2843" spans="1:7" s="73" customFormat="1">
      <c r="A2843" s="236">
        <f>+A2838+1</f>
        <v>125</v>
      </c>
      <c r="B2843" s="178" t="s">
        <v>507</v>
      </c>
      <c r="C2843" s="238" t="s">
        <v>28</v>
      </c>
      <c r="D2843" s="189">
        <v>10</v>
      </c>
      <c r="E2843" s="164">
        <v>74.460950820856169</v>
      </c>
      <c r="F2843" s="191">
        <f>71.3504803-60</f>
        <v>11.350480300000001</v>
      </c>
      <c r="G2843" s="158">
        <f t="shared" ref="G2843" si="535">D2843*E2843</f>
        <v>744.60950820856169</v>
      </c>
    </row>
    <row r="2844" spans="1:7" s="73" customFormat="1">
      <c r="A2844" s="236"/>
      <c r="B2844" s="178"/>
      <c r="C2844" s="238"/>
      <c r="D2844" s="189"/>
      <c r="E2844" s="165"/>
      <c r="F2844" s="191"/>
      <c r="G2844" s="158"/>
    </row>
    <row r="2845" spans="1:7" s="73" customFormat="1">
      <c r="A2845" s="236"/>
      <c r="B2845" s="178"/>
      <c r="C2845" s="238"/>
      <c r="D2845" s="189"/>
      <c r="E2845" s="165"/>
      <c r="F2845" s="191"/>
      <c r="G2845" s="158"/>
    </row>
    <row r="2846" spans="1:7" s="73" customFormat="1">
      <c r="A2846" s="236"/>
      <c r="B2846" s="178"/>
      <c r="C2846" s="238"/>
      <c r="D2846" s="189"/>
      <c r="E2846" s="165"/>
      <c r="F2846" s="191"/>
      <c r="G2846" s="158"/>
    </row>
    <row r="2847" spans="1:7" s="73" customFormat="1">
      <c r="A2847" s="236"/>
      <c r="B2847" s="178"/>
      <c r="C2847" s="238"/>
      <c r="D2847" s="189"/>
      <c r="E2847" s="166"/>
      <c r="F2847" s="191"/>
      <c r="G2847" s="158"/>
    </row>
    <row r="2848" spans="1:7" s="73" customFormat="1">
      <c r="A2848" s="236">
        <f>+A2843+1</f>
        <v>126</v>
      </c>
      <c r="B2848" s="178" t="s">
        <v>510</v>
      </c>
      <c r="C2848" s="238" t="s">
        <v>28</v>
      </c>
      <c r="D2848" s="189">
        <v>11</v>
      </c>
      <c r="E2848" s="164">
        <v>74.460950820856169</v>
      </c>
      <c r="F2848" s="191">
        <f>71.3504803-60</f>
        <v>11.350480300000001</v>
      </c>
      <c r="G2848" s="158">
        <f t="shared" ref="G2848" si="536">D2848*E2848</f>
        <v>819.07045902941786</v>
      </c>
    </row>
    <row r="2849" spans="1:7" s="73" customFormat="1">
      <c r="A2849" s="236"/>
      <c r="B2849" s="178"/>
      <c r="C2849" s="238"/>
      <c r="D2849" s="189"/>
      <c r="E2849" s="165"/>
      <c r="F2849" s="191"/>
      <c r="G2849" s="158"/>
    </row>
    <row r="2850" spans="1:7" s="73" customFormat="1">
      <c r="A2850" s="236"/>
      <c r="B2850" s="178"/>
      <c r="C2850" s="238"/>
      <c r="D2850" s="189"/>
      <c r="E2850" s="165"/>
      <c r="F2850" s="191"/>
      <c r="G2850" s="158"/>
    </row>
    <row r="2851" spans="1:7" s="73" customFormat="1">
      <c r="A2851" s="236"/>
      <c r="B2851" s="178"/>
      <c r="C2851" s="238"/>
      <c r="D2851" s="189"/>
      <c r="E2851" s="165"/>
      <c r="F2851" s="191"/>
      <c r="G2851" s="158"/>
    </row>
    <row r="2852" spans="1:7" s="73" customFormat="1">
      <c r="A2852" s="236"/>
      <c r="B2852" s="178"/>
      <c r="C2852" s="238"/>
      <c r="D2852" s="189"/>
      <c r="E2852" s="166"/>
      <c r="F2852" s="191"/>
      <c r="G2852" s="158"/>
    </row>
    <row r="2853" spans="1:7" s="73" customFormat="1">
      <c r="A2853" s="236">
        <f>+A2848+1</f>
        <v>127</v>
      </c>
      <c r="B2853" s="178" t="s">
        <v>508</v>
      </c>
      <c r="C2853" s="238" t="s">
        <v>28</v>
      </c>
      <c r="D2853" s="189">
        <v>12</v>
      </c>
      <c r="E2853" s="164">
        <v>74.460950820856169</v>
      </c>
      <c r="F2853" s="191">
        <f>71.3504803-60</f>
        <v>11.350480300000001</v>
      </c>
      <c r="G2853" s="158">
        <f t="shared" ref="G2853" si="537">D2853*E2853</f>
        <v>893.53140985027403</v>
      </c>
    </row>
    <row r="2854" spans="1:7" s="73" customFormat="1">
      <c r="A2854" s="236"/>
      <c r="B2854" s="178"/>
      <c r="C2854" s="238"/>
      <c r="D2854" s="189"/>
      <c r="E2854" s="165"/>
      <c r="F2854" s="191"/>
      <c r="G2854" s="158"/>
    </row>
    <row r="2855" spans="1:7" s="73" customFormat="1">
      <c r="A2855" s="236"/>
      <c r="B2855" s="178"/>
      <c r="C2855" s="238"/>
      <c r="D2855" s="189"/>
      <c r="E2855" s="165"/>
      <c r="F2855" s="191"/>
      <c r="G2855" s="158"/>
    </row>
    <row r="2856" spans="1:7" s="73" customFormat="1">
      <c r="A2856" s="236"/>
      <c r="B2856" s="178"/>
      <c r="C2856" s="238"/>
      <c r="D2856" s="189"/>
      <c r="E2856" s="165"/>
      <c r="F2856" s="191"/>
      <c r="G2856" s="158"/>
    </row>
    <row r="2857" spans="1:7" s="73" customFormat="1" ht="44.25" customHeight="1">
      <c r="A2857" s="236"/>
      <c r="B2857" s="178"/>
      <c r="C2857" s="238"/>
      <c r="D2857" s="189"/>
      <c r="E2857" s="166"/>
      <c r="F2857" s="191"/>
      <c r="G2857" s="158"/>
    </row>
    <row r="2858" spans="1:7" s="73" customFormat="1">
      <c r="A2858" s="236">
        <f>+A2853+1</f>
        <v>128</v>
      </c>
      <c r="B2858" s="178" t="s">
        <v>509</v>
      </c>
      <c r="C2858" s="238" t="s">
        <v>28</v>
      </c>
      <c r="D2858" s="189">
        <v>8</v>
      </c>
      <c r="E2858" s="164">
        <v>45.504279087980905</v>
      </c>
      <c r="F2858" s="191">
        <f>43.0297723-34</f>
        <v>9.0297722999999976</v>
      </c>
      <c r="G2858" s="158">
        <f t="shared" ref="G2858" si="538">D2858*E2858</f>
        <v>364.03423270384724</v>
      </c>
    </row>
    <row r="2859" spans="1:7" s="73" customFormat="1">
      <c r="A2859" s="236"/>
      <c r="B2859" s="178"/>
      <c r="C2859" s="238"/>
      <c r="D2859" s="189"/>
      <c r="E2859" s="165"/>
      <c r="F2859" s="191"/>
      <c r="G2859" s="158"/>
    </row>
    <row r="2860" spans="1:7" s="73" customFormat="1">
      <c r="A2860" s="236"/>
      <c r="B2860" s="178"/>
      <c r="C2860" s="238"/>
      <c r="D2860" s="189"/>
      <c r="E2860" s="165"/>
      <c r="F2860" s="191"/>
      <c r="G2860" s="158"/>
    </row>
    <row r="2861" spans="1:7" s="73" customFormat="1">
      <c r="A2861" s="236"/>
      <c r="B2861" s="178"/>
      <c r="C2861" s="238"/>
      <c r="D2861" s="189"/>
      <c r="E2861" s="165"/>
      <c r="F2861" s="191"/>
      <c r="G2861" s="158"/>
    </row>
    <row r="2862" spans="1:7" s="73" customFormat="1">
      <c r="A2862" s="236"/>
      <c r="B2862" s="178"/>
      <c r="C2862" s="238"/>
      <c r="D2862" s="189"/>
      <c r="E2862" s="166"/>
      <c r="F2862" s="191"/>
      <c r="G2862" s="158"/>
    </row>
    <row r="2863" spans="1:7" s="73" customFormat="1">
      <c r="A2863" s="236">
        <f>+A2858+1</f>
        <v>129</v>
      </c>
      <c r="B2863" s="178" t="s">
        <v>511</v>
      </c>
      <c r="C2863" s="238" t="s">
        <v>28</v>
      </c>
      <c r="D2863" s="189">
        <v>6</v>
      </c>
      <c r="E2863" s="164">
        <v>117.54378360034488</v>
      </c>
      <c r="F2863" s="191">
        <f>113.1249294-97</f>
        <v>16.124929399999999</v>
      </c>
      <c r="G2863" s="158">
        <f t="shared" ref="G2863" si="539">D2863*E2863</f>
        <v>705.26270160206923</v>
      </c>
    </row>
    <row r="2864" spans="1:7" s="73" customFormat="1">
      <c r="A2864" s="236"/>
      <c r="B2864" s="178"/>
      <c r="C2864" s="238"/>
      <c r="D2864" s="189"/>
      <c r="E2864" s="165"/>
      <c r="F2864" s="191"/>
      <c r="G2864" s="158"/>
    </row>
    <row r="2865" spans="1:7" s="73" customFormat="1">
      <c r="A2865" s="236"/>
      <c r="B2865" s="178"/>
      <c r="C2865" s="238"/>
      <c r="D2865" s="189"/>
      <c r="E2865" s="165"/>
      <c r="F2865" s="191"/>
      <c r="G2865" s="158"/>
    </row>
    <row r="2866" spans="1:7" s="73" customFormat="1">
      <c r="A2866" s="236"/>
      <c r="B2866" s="178"/>
      <c r="C2866" s="238"/>
      <c r="D2866" s="189"/>
      <c r="E2866" s="165"/>
      <c r="F2866" s="191"/>
      <c r="G2866" s="158"/>
    </row>
    <row r="2867" spans="1:7" s="73" customFormat="1">
      <c r="A2867" s="236"/>
      <c r="B2867" s="178"/>
      <c r="C2867" s="238"/>
      <c r="D2867" s="189"/>
      <c r="E2867" s="166"/>
      <c r="F2867" s="191"/>
      <c r="G2867" s="158"/>
    </row>
    <row r="2868" spans="1:7" s="73" customFormat="1">
      <c r="A2868" s="236">
        <f>+A2863+1</f>
        <v>130</v>
      </c>
      <c r="B2868" s="178" t="s">
        <v>512</v>
      </c>
      <c r="C2868" s="238" t="s">
        <v>28</v>
      </c>
      <c r="D2868" s="189">
        <v>22</v>
      </c>
      <c r="E2868" s="164">
        <v>52.920067381992176</v>
      </c>
      <c r="F2868" s="191">
        <f>50.5712213-42</f>
        <v>8.5712212999999977</v>
      </c>
      <c r="G2868" s="158">
        <f t="shared" ref="G2868" si="540">D2868*E2868</f>
        <v>1164.2414824038278</v>
      </c>
    </row>
    <row r="2869" spans="1:7" s="73" customFormat="1">
      <c r="A2869" s="236"/>
      <c r="B2869" s="178"/>
      <c r="C2869" s="238"/>
      <c r="D2869" s="189"/>
      <c r="E2869" s="165"/>
      <c r="F2869" s="191"/>
      <c r="G2869" s="158"/>
    </row>
    <row r="2870" spans="1:7" s="73" customFormat="1">
      <c r="A2870" s="236"/>
      <c r="B2870" s="178"/>
      <c r="C2870" s="238"/>
      <c r="D2870" s="189"/>
      <c r="E2870" s="165"/>
      <c r="F2870" s="191"/>
      <c r="G2870" s="158"/>
    </row>
    <row r="2871" spans="1:7" s="73" customFormat="1">
      <c r="A2871" s="236"/>
      <c r="B2871" s="178"/>
      <c r="C2871" s="238"/>
      <c r="D2871" s="189"/>
      <c r="E2871" s="165"/>
      <c r="F2871" s="191"/>
      <c r="G2871" s="158"/>
    </row>
    <row r="2872" spans="1:7" s="73" customFormat="1">
      <c r="A2872" s="236"/>
      <c r="B2872" s="178"/>
      <c r="C2872" s="238"/>
      <c r="D2872" s="189"/>
      <c r="E2872" s="166"/>
      <c r="F2872" s="191"/>
      <c r="G2872" s="158"/>
    </row>
    <row r="2873" spans="1:7" s="73" customFormat="1">
      <c r="A2873" s="236">
        <f>+A2868+1</f>
        <v>131</v>
      </c>
      <c r="B2873" s="178" t="s">
        <v>513</v>
      </c>
      <c r="C2873" s="238" t="s">
        <v>28</v>
      </c>
      <c r="D2873" s="189">
        <v>3</v>
      </c>
      <c r="E2873" s="164">
        <v>52.920067381992176</v>
      </c>
      <c r="F2873" s="191">
        <f>50.5712213-42</f>
        <v>8.5712212999999977</v>
      </c>
      <c r="G2873" s="158">
        <f t="shared" ref="G2873" si="541">D2873*E2873</f>
        <v>158.76020214597654</v>
      </c>
    </row>
    <row r="2874" spans="1:7" s="73" customFormat="1">
      <c r="A2874" s="236"/>
      <c r="B2874" s="178"/>
      <c r="C2874" s="238"/>
      <c r="D2874" s="189"/>
      <c r="E2874" s="165"/>
      <c r="F2874" s="191"/>
      <c r="G2874" s="158"/>
    </row>
    <row r="2875" spans="1:7" s="73" customFormat="1">
      <c r="A2875" s="236"/>
      <c r="B2875" s="178"/>
      <c r="C2875" s="238"/>
      <c r="D2875" s="189"/>
      <c r="E2875" s="165"/>
      <c r="F2875" s="191"/>
      <c r="G2875" s="158"/>
    </row>
    <row r="2876" spans="1:7" s="73" customFormat="1">
      <c r="A2876" s="236"/>
      <c r="B2876" s="178"/>
      <c r="C2876" s="238"/>
      <c r="D2876" s="189"/>
      <c r="E2876" s="165"/>
      <c r="F2876" s="191"/>
      <c r="G2876" s="158"/>
    </row>
    <row r="2877" spans="1:7" s="73" customFormat="1">
      <c r="A2877" s="236"/>
      <c r="B2877" s="178"/>
      <c r="C2877" s="238"/>
      <c r="D2877" s="189"/>
      <c r="E2877" s="166"/>
      <c r="F2877" s="191"/>
      <c r="G2877" s="158"/>
    </row>
    <row r="2878" spans="1:7" s="73" customFormat="1">
      <c r="A2878" s="236">
        <f>+A2873+1</f>
        <v>132</v>
      </c>
      <c r="B2878" s="178" t="s">
        <v>514</v>
      </c>
      <c r="C2878" s="238" t="s">
        <v>28</v>
      </c>
      <c r="D2878" s="189">
        <v>5</v>
      </c>
      <c r="E2878" s="164">
        <v>52.920067381992176</v>
      </c>
      <c r="F2878" s="191">
        <f>50.5712213-42</f>
        <v>8.5712212999999977</v>
      </c>
      <c r="G2878" s="158">
        <f t="shared" ref="G2878" si="542">D2878*E2878</f>
        <v>264.6003369099609</v>
      </c>
    </row>
    <row r="2879" spans="1:7" s="73" customFormat="1">
      <c r="A2879" s="236"/>
      <c r="B2879" s="178"/>
      <c r="C2879" s="238"/>
      <c r="D2879" s="189"/>
      <c r="E2879" s="165"/>
      <c r="F2879" s="191"/>
      <c r="G2879" s="158"/>
    </row>
    <row r="2880" spans="1:7" s="73" customFormat="1">
      <c r="A2880" s="236"/>
      <c r="B2880" s="178"/>
      <c r="C2880" s="238"/>
      <c r="D2880" s="189"/>
      <c r="E2880" s="165"/>
      <c r="F2880" s="191"/>
      <c r="G2880" s="158"/>
    </row>
    <row r="2881" spans="1:7" s="73" customFormat="1">
      <c r="A2881" s="236"/>
      <c r="B2881" s="178"/>
      <c r="C2881" s="238"/>
      <c r="D2881" s="189"/>
      <c r="E2881" s="165"/>
      <c r="F2881" s="191"/>
      <c r="G2881" s="158"/>
    </row>
    <row r="2882" spans="1:7" s="73" customFormat="1">
      <c r="A2882" s="236"/>
      <c r="B2882" s="178"/>
      <c r="C2882" s="238"/>
      <c r="D2882" s="189"/>
      <c r="E2882" s="166"/>
      <c r="F2882" s="191"/>
      <c r="G2882" s="158"/>
    </row>
    <row r="2883" spans="1:7" s="73" customFormat="1">
      <c r="A2883" s="236">
        <f>+A2878+1</f>
        <v>133</v>
      </c>
      <c r="B2883" s="178" t="s">
        <v>515</v>
      </c>
      <c r="C2883" s="238" t="s">
        <v>28</v>
      </c>
      <c r="D2883" s="189">
        <v>1</v>
      </c>
      <c r="E2883" s="164">
        <v>52.920067381992176</v>
      </c>
      <c r="F2883" s="191">
        <f>50.5712213-42</f>
        <v>8.5712212999999977</v>
      </c>
      <c r="G2883" s="158">
        <f t="shared" ref="G2883" si="543">D2883*E2883</f>
        <v>52.920067381992176</v>
      </c>
    </row>
    <row r="2884" spans="1:7" s="73" customFormat="1">
      <c r="A2884" s="236"/>
      <c r="B2884" s="178"/>
      <c r="C2884" s="238"/>
      <c r="D2884" s="189"/>
      <c r="E2884" s="165"/>
      <c r="F2884" s="191"/>
      <c r="G2884" s="158"/>
    </row>
    <row r="2885" spans="1:7" s="73" customFormat="1">
      <c r="A2885" s="236"/>
      <c r="B2885" s="178"/>
      <c r="C2885" s="238"/>
      <c r="D2885" s="189"/>
      <c r="E2885" s="165"/>
      <c r="F2885" s="191"/>
      <c r="G2885" s="158"/>
    </row>
    <row r="2886" spans="1:7" s="73" customFormat="1">
      <c r="A2886" s="236"/>
      <c r="B2886" s="178"/>
      <c r="C2886" s="238"/>
      <c r="D2886" s="189"/>
      <c r="E2886" s="165"/>
      <c r="F2886" s="191"/>
      <c r="G2886" s="158"/>
    </row>
    <row r="2887" spans="1:7" s="73" customFormat="1">
      <c r="A2887" s="236"/>
      <c r="B2887" s="178"/>
      <c r="C2887" s="238"/>
      <c r="D2887" s="189"/>
      <c r="E2887" s="166"/>
      <c r="F2887" s="191"/>
      <c r="G2887" s="158"/>
    </row>
    <row r="2888" spans="1:7" s="73" customFormat="1">
      <c r="A2888" s="236">
        <f>+A2883+1</f>
        <v>134</v>
      </c>
      <c r="B2888" s="178" t="s">
        <v>516</v>
      </c>
      <c r="C2888" s="238" t="s">
        <v>28</v>
      </c>
      <c r="D2888" s="189">
        <v>1</v>
      </c>
      <c r="E2888" s="164">
        <v>52.920067381992176</v>
      </c>
      <c r="F2888" s="191">
        <f>50.5712213-42</f>
        <v>8.5712212999999977</v>
      </c>
      <c r="G2888" s="158">
        <f t="shared" ref="G2888" si="544">D2888*E2888</f>
        <v>52.920067381992176</v>
      </c>
    </row>
    <row r="2889" spans="1:7" s="73" customFormat="1">
      <c r="A2889" s="236"/>
      <c r="B2889" s="178"/>
      <c r="C2889" s="238"/>
      <c r="D2889" s="189"/>
      <c r="E2889" s="165"/>
      <c r="F2889" s="191"/>
      <c r="G2889" s="158"/>
    </row>
    <row r="2890" spans="1:7" s="73" customFormat="1">
      <c r="A2890" s="236"/>
      <c r="B2890" s="178"/>
      <c r="C2890" s="238"/>
      <c r="D2890" s="189"/>
      <c r="E2890" s="165"/>
      <c r="F2890" s="191"/>
      <c r="G2890" s="158"/>
    </row>
    <row r="2891" spans="1:7" s="73" customFormat="1">
      <c r="A2891" s="236"/>
      <c r="B2891" s="178"/>
      <c r="C2891" s="238"/>
      <c r="D2891" s="189"/>
      <c r="E2891" s="165"/>
      <c r="F2891" s="191"/>
      <c r="G2891" s="158"/>
    </row>
    <row r="2892" spans="1:7" s="73" customFormat="1">
      <c r="A2892" s="236"/>
      <c r="B2892" s="178"/>
      <c r="C2892" s="238"/>
      <c r="D2892" s="189"/>
      <c r="E2892" s="166"/>
      <c r="F2892" s="191"/>
      <c r="G2892" s="158"/>
    </row>
    <row r="2893" spans="1:7" s="73" customFormat="1">
      <c r="A2893" s="236">
        <f>+A2888+1</f>
        <v>135</v>
      </c>
      <c r="B2893" s="178" t="s">
        <v>517</v>
      </c>
      <c r="C2893" s="238" t="s">
        <v>28</v>
      </c>
      <c r="D2893" s="189">
        <v>1</v>
      </c>
      <c r="E2893" s="164">
        <v>52.920067381992176</v>
      </c>
      <c r="F2893" s="191">
        <f>50.5712213-42</f>
        <v>8.5712212999999977</v>
      </c>
      <c r="G2893" s="158">
        <f t="shared" ref="G2893" si="545">D2893*E2893</f>
        <v>52.920067381992176</v>
      </c>
    </row>
    <row r="2894" spans="1:7" s="73" customFormat="1">
      <c r="A2894" s="236"/>
      <c r="B2894" s="178"/>
      <c r="C2894" s="238"/>
      <c r="D2894" s="189"/>
      <c r="E2894" s="165"/>
      <c r="F2894" s="191"/>
      <c r="G2894" s="158"/>
    </row>
    <row r="2895" spans="1:7" s="73" customFormat="1">
      <c r="A2895" s="236"/>
      <c r="B2895" s="178"/>
      <c r="C2895" s="238"/>
      <c r="D2895" s="189"/>
      <c r="E2895" s="165"/>
      <c r="F2895" s="191"/>
      <c r="G2895" s="158"/>
    </row>
    <row r="2896" spans="1:7" s="73" customFormat="1">
      <c r="A2896" s="236"/>
      <c r="B2896" s="178"/>
      <c r="C2896" s="238"/>
      <c r="D2896" s="189"/>
      <c r="E2896" s="165"/>
      <c r="F2896" s="191"/>
      <c r="G2896" s="158"/>
    </row>
    <row r="2897" spans="1:7" s="73" customFormat="1">
      <c r="A2897" s="236"/>
      <c r="B2897" s="178"/>
      <c r="C2897" s="238"/>
      <c r="D2897" s="189"/>
      <c r="E2897" s="166"/>
      <c r="F2897" s="191"/>
      <c r="G2897" s="158"/>
    </row>
    <row r="2898" spans="1:7" s="73" customFormat="1">
      <c r="A2898" s="236">
        <f>+A2893+1</f>
        <v>136</v>
      </c>
      <c r="B2898" s="178" t="s">
        <v>518</v>
      </c>
      <c r="C2898" s="238" t="s">
        <v>28</v>
      </c>
      <c r="D2898" s="189">
        <v>1</v>
      </c>
      <c r="E2898" s="164">
        <v>45.938109803641161</v>
      </c>
      <c r="F2898" s="191">
        <f>44.2306663-38</f>
        <v>6.2306663000000029</v>
      </c>
      <c r="G2898" s="158">
        <f t="shared" ref="G2898" si="546">D2898*E2898</f>
        <v>45.938109803641161</v>
      </c>
    </row>
    <row r="2899" spans="1:7" s="73" customFormat="1">
      <c r="A2899" s="236"/>
      <c r="B2899" s="178"/>
      <c r="C2899" s="238"/>
      <c r="D2899" s="189"/>
      <c r="E2899" s="165"/>
      <c r="F2899" s="191"/>
      <c r="G2899" s="158"/>
    </row>
    <row r="2900" spans="1:7" s="73" customFormat="1">
      <c r="A2900" s="236"/>
      <c r="B2900" s="178"/>
      <c r="C2900" s="238"/>
      <c r="D2900" s="189"/>
      <c r="E2900" s="165"/>
      <c r="F2900" s="191"/>
      <c r="G2900" s="158"/>
    </row>
    <row r="2901" spans="1:7" s="73" customFormat="1">
      <c r="A2901" s="236"/>
      <c r="B2901" s="178"/>
      <c r="C2901" s="238"/>
      <c r="D2901" s="189"/>
      <c r="E2901" s="165"/>
      <c r="F2901" s="191"/>
      <c r="G2901" s="158"/>
    </row>
    <row r="2902" spans="1:7" s="73" customFormat="1">
      <c r="A2902" s="236"/>
      <c r="B2902" s="178"/>
      <c r="C2902" s="238"/>
      <c r="D2902" s="189"/>
      <c r="E2902" s="166"/>
      <c r="F2902" s="191"/>
      <c r="G2902" s="158"/>
    </row>
    <row r="2903" spans="1:7" s="73" customFormat="1">
      <c r="A2903" s="236">
        <f>+A2898+1</f>
        <v>137</v>
      </c>
      <c r="B2903" s="178" t="s">
        <v>519</v>
      </c>
      <c r="C2903" s="238" t="s">
        <v>28</v>
      </c>
      <c r="D2903" s="189">
        <v>2</v>
      </c>
      <c r="E2903" s="164">
        <v>52.920067381992176</v>
      </c>
      <c r="F2903" s="191">
        <f>50.5712213-42</f>
        <v>8.5712212999999977</v>
      </c>
      <c r="G2903" s="158">
        <f t="shared" ref="G2903" si="547">D2903*E2903</f>
        <v>105.84013476398435</v>
      </c>
    </row>
    <row r="2904" spans="1:7" s="73" customFormat="1">
      <c r="A2904" s="236"/>
      <c r="B2904" s="178"/>
      <c r="C2904" s="238"/>
      <c r="D2904" s="189"/>
      <c r="E2904" s="165"/>
      <c r="F2904" s="191"/>
      <c r="G2904" s="158"/>
    </row>
    <row r="2905" spans="1:7" s="73" customFormat="1">
      <c r="A2905" s="236"/>
      <c r="B2905" s="178"/>
      <c r="C2905" s="238"/>
      <c r="D2905" s="189"/>
      <c r="E2905" s="165"/>
      <c r="F2905" s="191"/>
      <c r="G2905" s="158"/>
    </row>
    <row r="2906" spans="1:7" s="73" customFormat="1">
      <c r="A2906" s="236"/>
      <c r="B2906" s="178"/>
      <c r="C2906" s="238"/>
      <c r="D2906" s="189"/>
      <c r="E2906" s="165"/>
      <c r="F2906" s="191"/>
      <c r="G2906" s="158"/>
    </row>
    <row r="2907" spans="1:7" s="73" customFormat="1">
      <c r="A2907" s="236"/>
      <c r="B2907" s="178"/>
      <c r="C2907" s="238"/>
      <c r="D2907" s="189"/>
      <c r="E2907" s="166"/>
      <c r="F2907" s="191"/>
      <c r="G2907" s="158"/>
    </row>
    <row r="2908" spans="1:7" s="73" customFormat="1" ht="12.75" customHeight="1">
      <c r="A2908" s="236">
        <f>+A2903+1</f>
        <v>138</v>
      </c>
      <c r="B2908" s="178" t="s">
        <v>520</v>
      </c>
      <c r="C2908" s="238" t="s">
        <v>28</v>
      </c>
      <c r="D2908" s="189">
        <v>1</v>
      </c>
      <c r="E2908" s="164">
        <v>52.920067381992176</v>
      </c>
      <c r="F2908" s="191">
        <f>50.5712213-42</f>
        <v>8.5712212999999977</v>
      </c>
      <c r="G2908" s="158">
        <f t="shared" ref="G2908" si="548">D2908*E2908</f>
        <v>52.920067381992176</v>
      </c>
    </row>
    <row r="2909" spans="1:7" s="73" customFormat="1">
      <c r="A2909" s="236"/>
      <c r="B2909" s="178"/>
      <c r="C2909" s="238"/>
      <c r="D2909" s="189"/>
      <c r="E2909" s="165"/>
      <c r="F2909" s="191"/>
      <c r="G2909" s="158"/>
    </row>
    <row r="2910" spans="1:7" s="73" customFormat="1">
      <c r="A2910" s="236"/>
      <c r="B2910" s="178"/>
      <c r="C2910" s="238"/>
      <c r="D2910" s="189"/>
      <c r="E2910" s="165"/>
      <c r="F2910" s="191"/>
      <c r="G2910" s="158"/>
    </row>
    <row r="2911" spans="1:7" s="73" customFormat="1">
      <c r="A2911" s="236"/>
      <c r="B2911" s="178"/>
      <c r="C2911" s="238"/>
      <c r="D2911" s="189"/>
      <c r="E2911" s="165"/>
      <c r="F2911" s="191"/>
      <c r="G2911" s="158"/>
    </row>
    <row r="2912" spans="1:7" s="73" customFormat="1">
      <c r="A2912" s="236"/>
      <c r="B2912" s="178"/>
      <c r="C2912" s="238"/>
      <c r="D2912" s="189"/>
      <c r="E2912" s="166"/>
      <c r="F2912" s="191"/>
      <c r="G2912" s="158"/>
    </row>
    <row r="2913" spans="1:7" s="73" customFormat="1">
      <c r="A2913" s="236">
        <f>+A2908+1</f>
        <v>139</v>
      </c>
      <c r="B2913" s="178" t="s">
        <v>521</v>
      </c>
      <c r="C2913" s="238" t="s">
        <v>28</v>
      </c>
      <c r="D2913" s="189">
        <v>5</v>
      </c>
      <c r="E2913" s="164">
        <v>52.920067381992176</v>
      </c>
      <c r="F2913" s="191">
        <f>50.5712213-42</f>
        <v>8.5712212999999977</v>
      </c>
      <c r="G2913" s="158">
        <f t="shared" ref="G2913" si="549">D2913*E2913</f>
        <v>264.6003369099609</v>
      </c>
    </row>
    <row r="2914" spans="1:7" s="73" customFormat="1">
      <c r="A2914" s="236"/>
      <c r="B2914" s="178"/>
      <c r="C2914" s="238"/>
      <c r="D2914" s="189"/>
      <c r="E2914" s="165"/>
      <c r="F2914" s="191"/>
      <c r="G2914" s="158"/>
    </row>
    <row r="2915" spans="1:7" s="73" customFormat="1">
      <c r="A2915" s="236"/>
      <c r="B2915" s="178"/>
      <c r="C2915" s="238"/>
      <c r="D2915" s="189"/>
      <c r="E2915" s="165"/>
      <c r="F2915" s="191"/>
      <c r="G2915" s="158"/>
    </row>
    <row r="2916" spans="1:7" s="73" customFormat="1">
      <c r="A2916" s="236"/>
      <c r="B2916" s="178"/>
      <c r="C2916" s="238"/>
      <c r="D2916" s="189"/>
      <c r="E2916" s="165"/>
      <c r="F2916" s="191"/>
      <c r="G2916" s="158"/>
    </row>
    <row r="2917" spans="1:7" s="73" customFormat="1">
      <c r="A2917" s="236"/>
      <c r="B2917" s="178"/>
      <c r="C2917" s="238"/>
      <c r="D2917" s="189"/>
      <c r="E2917" s="166"/>
      <c r="F2917" s="191"/>
      <c r="G2917" s="158"/>
    </row>
    <row r="2918" spans="1:7" s="73" customFormat="1" ht="12.75" customHeight="1">
      <c r="A2918" s="236">
        <f>+A2913+1</f>
        <v>140</v>
      </c>
      <c r="B2918" s="237" t="s">
        <v>522</v>
      </c>
      <c r="C2918" s="238" t="s">
        <v>28</v>
      </c>
      <c r="D2918" s="279">
        <v>10</v>
      </c>
      <c r="E2918" s="164">
        <v>41.282068568993644</v>
      </c>
      <c r="F2918" s="191">
        <v>32.402524</v>
      </c>
      <c r="G2918" s="158">
        <f t="shared" ref="G2918" si="550">D2918*E2918</f>
        <v>412.82068568993645</v>
      </c>
    </row>
    <row r="2919" spans="1:7" s="73" customFormat="1">
      <c r="A2919" s="236"/>
      <c r="B2919" s="237"/>
      <c r="C2919" s="238"/>
      <c r="D2919" s="279"/>
      <c r="E2919" s="165"/>
      <c r="F2919" s="191"/>
      <c r="G2919" s="158"/>
    </row>
    <row r="2920" spans="1:7" s="73" customFormat="1">
      <c r="A2920" s="236"/>
      <c r="B2920" s="237"/>
      <c r="C2920" s="238"/>
      <c r="D2920" s="279"/>
      <c r="E2920" s="165"/>
      <c r="F2920" s="191"/>
      <c r="G2920" s="158"/>
    </row>
    <row r="2921" spans="1:7" s="73" customFormat="1">
      <c r="A2921" s="236"/>
      <c r="B2921" s="237"/>
      <c r="C2921" s="238"/>
      <c r="D2921" s="279"/>
      <c r="E2921" s="165"/>
      <c r="F2921" s="191"/>
      <c r="G2921" s="158"/>
    </row>
    <row r="2922" spans="1:7" s="73" customFormat="1">
      <c r="A2922" s="236"/>
      <c r="B2922" s="237"/>
      <c r="C2922" s="238"/>
      <c r="D2922" s="279"/>
      <c r="E2922" s="166"/>
      <c r="F2922" s="191"/>
      <c r="G2922" s="158"/>
    </row>
    <row r="2923" spans="1:7" s="73" customFormat="1">
      <c r="A2923" s="236">
        <f>+A2918+1</f>
        <v>141</v>
      </c>
      <c r="B2923" s="237" t="s">
        <v>523</v>
      </c>
      <c r="C2923" s="238" t="s">
        <v>28</v>
      </c>
      <c r="D2923" s="279">
        <v>11</v>
      </c>
      <c r="E2923" s="164">
        <v>45.653502530520022</v>
      </c>
      <c r="F2923" s="191">
        <v>35.833686700000008</v>
      </c>
      <c r="G2923" s="158">
        <f t="shared" ref="G2923" si="551">D2923*E2923</f>
        <v>502.18852783572027</v>
      </c>
    </row>
    <row r="2924" spans="1:7" s="73" customFormat="1">
      <c r="A2924" s="236"/>
      <c r="B2924" s="237"/>
      <c r="C2924" s="238"/>
      <c r="D2924" s="279"/>
      <c r="E2924" s="165"/>
      <c r="F2924" s="191"/>
      <c r="G2924" s="158"/>
    </row>
    <row r="2925" spans="1:7" s="73" customFormat="1">
      <c r="A2925" s="236"/>
      <c r="B2925" s="237"/>
      <c r="C2925" s="238"/>
      <c r="D2925" s="279"/>
      <c r="E2925" s="165"/>
      <c r="F2925" s="191"/>
      <c r="G2925" s="158"/>
    </row>
    <row r="2926" spans="1:7" s="73" customFormat="1">
      <c r="A2926" s="236"/>
      <c r="B2926" s="237"/>
      <c r="C2926" s="238"/>
      <c r="D2926" s="279"/>
      <c r="E2926" s="165"/>
      <c r="F2926" s="191"/>
      <c r="G2926" s="158"/>
    </row>
    <row r="2927" spans="1:7" s="73" customFormat="1">
      <c r="A2927" s="236"/>
      <c r="B2927" s="237"/>
      <c r="C2927" s="238"/>
      <c r="D2927" s="279"/>
      <c r="E2927" s="166"/>
      <c r="F2927" s="191"/>
      <c r="G2927" s="158"/>
    </row>
    <row r="2928" spans="1:7" s="73" customFormat="1">
      <c r="A2928" s="236">
        <f>+A2923+1</f>
        <v>142</v>
      </c>
      <c r="B2928" s="237" t="s">
        <v>524</v>
      </c>
      <c r="C2928" s="238" t="s">
        <v>28</v>
      </c>
      <c r="D2928" s="279">
        <v>12</v>
      </c>
      <c r="E2928" s="164">
        <v>39.824923915151523</v>
      </c>
      <c r="F2928" s="191">
        <v>31.258803100000005</v>
      </c>
      <c r="G2928" s="158">
        <f t="shared" ref="G2928" si="552">D2928*E2928</f>
        <v>477.8990869818183</v>
      </c>
    </row>
    <row r="2929" spans="1:7" s="73" customFormat="1">
      <c r="A2929" s="236"/>
      <c r="B2929" s="237"/>
      <c r="C2929" s="238"/>
      <c r="D2929" s="279"/>
      <c r="E2929" s="165"/>
      <c r="F2929" s="191"/>
      <c r="G2929" s="158"/>
    </row>
    <row r="2930" spans="1:7" s="73" customFormat="1">
      <c r="A2930" s="236"/>
      <c r="B2930" s="237"/>
      <c r="C2930" s="238"/>
      <c r="D2930" s="279"/>
      <c r="E2930" s="165"/>
      <c r="F2930" s="191"/>
      <c r="G2930" s="158"/>
    </row>
    <row r="2931" spans="1:7" s="73" customFormat="1">
      <c r="A2931" s="236"/>
      <c r="B2931" s="237"/>
      <c r="C2931" s="238"/>
      <c r="D2931" s="279"/>
      <c r="E2931" s="165"/>
      <c r="F2931" s="191"/>
      <c r="G2931" s="158"/>
    </row>
    <row r="2932" spans="1:7" s="73" customFormat="1">
      <c r="A2932" s="236"/>
      <c r="B2932" s="237"/>
      <c r="C2932" s="238"/>
      <c r="D2932" s="279"/>
      <c r="E2932" s="166"/>
      <c r="F2932" s="191"/>
      <c r="G2932" s="158"/>
    </row>
    <row r="2933" spans="1:7" s="73" customFormat="1">
      <c r="A2933" s="236">
        <f>+A2928+1</f>
        <v>143</v>
      </c>
      <c r="B2933" s="237" t="s">
        <v>525</v>
      </c>
      <c r="C2933" s="238" t="s">
        <v>28</v>
      </c>
      <c r="D2933" s="279">
        <v>8</v>
      </c>
      <c r="E2933" s="164">
        <v>37.639206934388334</v>
      </c>
      <c r="F2933" s="191">
        <v>29.543221750000001</v>
      </c>
      <c r="G2933" s="158">
        <f t="shared" ref="G2933" si="553">D2933*E2933</f>
        <v>301.11365547510667</v>
      </c>
    </row>
    <row r="2934" spans="1:7" s="73" customFormat="1">
      <c r="A2934" s="236"/>
      <c r="B2934" s="237"/>
      <c r="C2934" s="238"/>
      <c r="D2934" s="279"/>
      <c r="E2934" s="165"/>
      <c r="F2934" s="191"/>
      <c r="G2934" s="158"/>
    </row>
    <row r="2935" spans="1:7" s="73" customFormat="1">
      <c r="A2935" s="236"/>
      <c r="B2935" s="237"/>
      <c r="C2935" s="238"/>
      <c r="D2935" s="279"/>
      <c r="E2935" s="165"/>
      <c r="F2935" s="191"/>
      <c r="G2935" s="158"/>
    </row>
    <row r="2936" spans="1:7" s="73" customFormat="1">
      <c r="A2936" s="236"/>
      <c r="B2936" s="237"/>
      <c r="C2936" s="238"/>
      <c r="D2936" s="279"/>
      <c r="E2936" s="165"/>
      <c r="F2936" s="191"/>
      <c r="G2936" s="158"/>
    </row>
    <row r="2937" spans="1:7" s="73" customFormat="1">
      <c r="A2937" s="236"/>
      <c r="B2937" s="237"/>
      <c r="C2937" s="238"/>
      <c r="D2937" s="279"/>
      <c r="E2937" s="166"/>
      <c r="F2937" s="191"/>
      <c r="G2937" s="158"/>
    </row>
    <row r="2938" spans="1:7" s="73" customFormat="1">
      <c r="A2938" s="236">
        <f>+A2933+1</f>
        <v>144</v>
      </c>
      <c r="B2938" s="237" t="s">
        <v>526</v>
      </c>
      <c r="C2938" s="238" t="s">
        <v>33</v>
      </c>
      <c r="D2938" s="279">
        <v>940</v>
      </c>
      <c r="E2938" s="164">
        <v>19.300600977744512</v>
      </c>
      <c r="F2938" s="191">
        <v>15.149148482000003</v>
      </c>
      <c r="G2938" s="158">
        <f t="shared" ref="G2938" si="554">D2938*E2938</f>
        <v>18142.564919079843</v>
      </c>
    </row>
    <row r="2939" spans="1:7" s="73" customFormat="1">
      <c r="A2939" s="236"/>
      <c r="B2939" s="237"/>
      <c r="C2939" s="238"/>
      <c r="D2939" s="279"/>
      <c r="E2939" s="165"/>
      <c r="F2939" s="191"/>
      <c r="G2939" s="158"/>
    </row>
    <row r="2940" spans="1:7" s="73" customFormat="1">
      <c r="A2940" s="236"/>
      <c r="B2940" s="237"/>
      <c r="C2940" s="238"/>
      <c r="D2940" s="279"/>
      <c r="E2940" s="165"/>
      <c r="F2940" s="191"/>
      <c r="G2940" s="158"/>
    </row>
    <row r="2941" spans="1:7" s="73" customFormat="1">
      <c r="A2941" s="236"/>
      <c r="B2941" s="237"/>
      <c r="C2941" s="238"/>
      <c r="D2941" s="279"/>
      <c r="E2941" s="165"/>
      <c r="F2941" s="191"/>
      <c r="G2941" s="158"/>
    </row>
    <row r="2942" spans="1:7" s="73" customFormat="1">
      <c r="A2942" s="236"/>
      <c r="B2942" s="237"/>
      <c r="C2942" s="238"/>
      <c r="D2942" s="279"/>
      <c r="E2942" s="166"/>
      <c r="F2942" s="191"/>
      <c r="G2942" s="158"/>
    </row>
    <row r="2943" spans="1:7" s="73" customFormat="1">
      <c r="A2943" s="236">
        <f>+A2938+1</f>
        <v>145</v>
      </c>
      <c r="B2943" s="243" t="s">
        <v>452</v>
      </c>
      <c r="C2943" s="238" t="s">
        <v>33</v>
      </c>
      <c r="D2943" s="192">
        <v>940</v>
      </c>
      <c r="E2943" s="164">
        <v>3.8025372132071129</v>
      </c>
      <c r="F2943" s="191">
        <v>2.9846324950000005</v>
      </c>
      <c r="G2943" s="158">
        <f t="shared" ref="G2943" si="555">D2943*E2943</f>
        <v>3574.3849804146862</v>
      </c>
    </row>
    <row r="2944" spans="1:7" s="73" customFormat="1">
      <c r="A2944" s="236"/>
      <c r="B2944" s="243"/>
      <c r="C2944" s="238"/>
      <c r="D2944" s="192"/>
      <c r="E2944" s="165"/>
      <c r="F2944" s="191"/>
      <c r="G2944" s="158"/>
    </row>
    <row r="2945" spans="1:7" s="73" customFormat="1">
      <c r="A2945" s="236"/>
      <c r="B2945" s="243"/>
      <c r="C2945" s="238"/>
      <c r="D2945" s="192"/>
      <c r="E2945" s="165"/>
      <c r="F2945" s="191"/>
      <c r="G2945" s="158"/>
    </row>
    <row r="2946" spans="1:7" s="73" customFormat="1">
      <c r="A2946" s="236"/>
      <c r="B2946" s="243"/>
      <c r="C2946" s="238"/>
      <c r="D2946" s="192"/>
      <c r="E2946" s="165"/>
      <c r="F2946" s="191"/>
      <c r="G2946" s="158"/>
    </row>
    <row r="2947" spans="1:7" s="73" customFormat="1">
      <c r="A2947" s="236"/>
      <c r="B2947" s="243"/>
      <c r="C2947" s="238"/>
      <c r="D2947" s="192"/>
      <c r="E2947" s="166"/>
      <c r="F2947" s="191"/>
      <c r="G2947" s="158"/>
    </row>
    <row r="2948" spans="1:7" s="73" customFormat="1">
      <c r="A2948" s="236">
        <f>+A2943+1</f>
        <v>146</v>
      </c>
      <c r="B2948" s="237" t="s">
        <v>527</v>
      </c>
      <c r="C2948" s="238" t="s">
        <v>28</v>
      </c>
      <c r="D2948" s="279">
        <v>8</v>
      </c>
      <c r="E2948" s="164">
        <v>22.607286446965713</v>
      </c>
      <c r="F2948" s="191">
        <v>17.744584200000002</v>
      </c>
      <c r="G2948" s="158">
        <f t="shared" ref="G2948" si="556">D2948*E2948</f>
        <v>180.8582915757257</v>
      </c>
    </row>
    <row r="2949" spans="1:7" s="73" customFormat="1">
      <c r="A2949" s="236"/>
      <c r="B2949" s="237"/>
      <c r="C2949" s="238"/>
      <c r="D2949" s="279"/>
      <c r="E2949" s="165"/>
      <c r="F2949" s="191"/>
      <c r="G2949" s="158"/>
    </row>
    <row r="2950" spans="1:7" s="73" customFormat="1">
      <c r="A2950" s="236"/>
      <c r="B2950" s="237"/>
      <c r="C2950" s="238"/>
      <c r="D2950" s="279"/>
      <c r="E2950" s="165"/>
      <c r="F2950" s="191"/>
      <c r="G2950" s="158"/>
    </row>
    <row r="2951" spans="1:7" s="73" customFormat="1">
      <c r="A2951" s="236"/>
      <c r="B2951" s="237"/>
      <c r="C2951" s="238"/>
      <c r="D2951" s="279"/>
      <c r="E2951" s="165"/>
      <c r="F2951" s="191"/>
      <c r="G2951" s="158"/>
    </row>
    <row r="2952" spans="1:7" s="73" customFormat="1">
      <c r="A2952" s="236"/>
      <c r="B2952" s="237"/>
      <c r="C2952" s="238"/>
      <c r="D2952" s="279"/>
      <c r="E2952" s="166"/>
      <c r="F2952" s="191"/>
      <c r="G2952" s="158"/>
    </row>
    <row r="2953" spans="1:7" s="73" customFormat="1">
      <c r="A2953" s="236">
        <f>+A2948+1</f>
        <v>147</v>
      </c>
      <c r="B2953" s="178" t="s">
        <v>528</v>
      </c>
      <c r="C2953" s="159" t="s">
        <v>29</v>
      </c>
      <c r="D2953" s="189">
        <v>180</v>
      </c>
      <c r="E2953" s="164">
        <v>0.85350651196438265</v>
      </c>
      <c r="F2953" s="191">
        <v>0.66992198300000005</v>
      </c>
      <c r="G2953" s="158">
        <f t="shared" ref="G2953" si="557">D2953*E2953</f>
        <v>153.63117215358886</v>
      </c>
    </row>
    <row r="2954" spans="1:7" s="73" customFormat="1">
      <c r="A2954" s="236"/>
      <c r="B2954" s="178"/>
      <c r="C2954" s="159"/>
      <c r="D2954" s="189"/>
      <c r="E2954" s="165"/>
      <c r="F2954" s="191"/>
      <c r="G2954" s="158"/>
    </row>
    <row r="2955" spans="1:7" s="73" customFormat="1">
      <c r="A2955" s="236"/>
      <c r="B2955" s="178"/>
      <c r="C2955" s="159"/>
      <c r="D2955" s="189"/>
      <c r="E2955" s="165"/>
      <c r="F2955" s="191"/>
      <c r="G2955" s="158"/>
    </row>
    <row r="2956" spans="1:7" s="73" customFormat="1">
      <c r="A2956" s="236"/>
      <c r="B2956" s="178"/>
      <c r="C2956" s="159"/>
      <c r="D2956" s="189"/>
      <c r="E2956" s="165"/>
      <c r="F2956" s="191"/>
      <c r="G2956" s="158"/>
    </row>
    <row r="2957" spans="1:7" s="73" customFormat="1">
      <c r="A2957" s="236"/>
      <c r="B2957" s="178"/>
      <c r="C2957" s="159"/>
      <c r="D2957" s="189"/>
      <c r="E2957" s="166"/>
      <c r="F2957" s="191"/>
      <c r="G2957" s="158"/>
    </row>
    <row r="2958" spans="1:7" s="73" customFormat="1">
      <c r="A2958" s="236">
        <f>+A2953+1</f>
        <v>148</v>
      </c>
      <c r="B2958" s="178" t="s">
        <v>529</v>
      </c>
      <c r="C2958" s="173" t="s">
        <v>36</v>
      </c>
      <c r="D2958" s="189">
        <v>1880</v>
      </c>
      <c r="E2958" s="164">
        <v>2.0628467451170405</v>
      </c>
      <c r="F2958" s="189">
        <v>1.6191398223000002</v>
      </c>
      <c r="G2958" s="158">
        <f t="shared" ref="G2958" si="558">D2958*E2958</f>
        <v>3878.1518808200362</v>
      </c>
    </row>
    <row r="2959" spans="1:7" s="73" customFormat="1">
      <c r="A2959" s="236"/>
      <c r="B2959" s="178"/>
      <c r="C2959" s="160"/>
      <c r="D2959" s="189"/>
      <c r="E2959" s="165"/>
      <c r="F2959" s="189"/>
      <c r="G2959" s="158"/>
    </row>
    <row r="2960" spans="1:7" s="73" customFormat="1">
      <c r="A2960" s="236"/>
      <c r="B2960" s="178"/>
      <c r="C2960" s="160"/>
      <c r="D2960" s="189"/>
      <c r="E2960" s="165"/>
      <c r="F2960" s="189"/>
      <c r="G2960" s="158"/>
    </row>
    <row r="2961" spans="1:7" s="73" customFormat="1">
      <c r="A2961" s="236"/>
      <c r="B2961" s="178"/>
      <c r="C2961" s="160"/>
      <c r="D2961" s="189"/>
      <c r="E2961" s="165"/>
      <c r="F2961" s="189"/>
      <c r="G2961" s="158"/>
    </row>
    <row r="2962" spans="1:7" s="73" customFormat="1">
      <c r="A2962" s="236"/>
      <c r="B2962" s="178"/>
      <c r="C2962" s="160"/>
      <c r="D2962" s="189"/>
      <c r="E2962" s="166"/>
      <c r="F2962" s="189"/>
      <c r="G2962" s="158"/>
    </row>
    <row r="2963" spans="1:7" s="73" customFormat="1">
      <c r="A2963" s="236">
        <f>+A2958+1</f>
        <v>149</v>
      </c>
      <c r="B2963" s="178" t="s">
        <v>530</v>
      </c>
      <c r="C2963" s="159" t="s">
        <v>38</v>
      </c>
      <c r="D2963" s="189">
        <v>9</v>
      </c>
      <c r="E2963" s="164">
        <v>6.4939483682655714</v>
      </c>
      <c r="F2963" s="191">
        <v>5.0971360000000008</v>
      </c>
      <c r="G2963" s="158">
        <f t="shared" ref="G2963" si="559">D2963*E2963</f>
        <v>58.445535314390142</v>
      </c>
    </row>
    <row r="2964" spans="1:7" s="73" customFormat="1">
      <c r="A2964" s="236"/>
      <c r="B2964" s="178"/>
      <c r="C2964" s="159"/>
      <c r="D2964" s="189"/>
      <c r="E2964" s="165"/>
      <c r="F2964" s="191"/>
      <c r="G2964" s="158"/>
    </row>
    <row r="2965" spans="1:7" s="73" customFormat="1">
      <c r="A2965" s="236"/>
      <c r="B2965" s="178"/>
      <c r="C2965" s="159"/>
      <c r="D2965" s="189"/>
      <c r="E2965" s="165"/>
      <c r="F2965" s="191"/>
      <c r="G2965" s="158"/>
    </row>
    <row r="2966" spans="1:7" s="73" customFormat="1">
      <c r="A2966" s="236"/>
      <c r="B2966" s="178"/>
      <c r="C2966" s="159"/>
      <c r="D2966" s="189"/>
      <c r="E2966" s="165"/>
      <c r="F2966" s="191"/>
      <c r="G2966" s="158"/>
    </row>
    <row r="2967" spans="1:7" s="73" customFormat="1">
      <c r="A2967" s="236"/>
      <c r="B2967" s="178"/>
      <c r="C2967" s="159"/>
      <c r="D2967" s="189"/>
      <c r="E2967" s="166"/>
      <c r="F2967" s="191"/>
      <c r="G2967" s="158"/>
    </row>
    <row r="2968" spans="1:7" s="73" customFormat="1">
      <c r="A2968" s="266"/>
      <c r="B2968" s="263" t="s">
        <v>531</v>
      </c>
      <c r="C2968" s="266"/>
      <c r="D2968" s="267"/>
      <c r="E2968" s="164"/>
      <c r="F2968" s="267"/>
      <c r="G2968" s="158"/>
    </row>
    <row r="2969" spans="1:7" s="73" customFormat="1">
      <c r="A2969" s="266"/>
      <c r="B2969" s="264"/>
      <c r="C2969" s="266"/>
      <c r="D2969" s="267"/>
      <c r="E2969" s="165"/>
      <c r="F2969" s="267"/>
      <c r="G2969" s="158"/>
    </row>
    <row r="2970" spans="1:7" s="73" customFormat="1">
      <c r="A2970" s="266"/>
      <c r="B2970" s="264"/>
      <c r="C2970" s="266"/>
      <c r="D2970" s="267"/>
      <c r="E2970" s="165"/>
      <c r="F2970" s="267"/>
      <c r="G2970" s="158"/>
    </row>
    <row r="2971" spans="1:7" s="73" customFormat="1">
      <c r="A2971" s="266"/>
      <c r="B2971" s="264"/>
      <c r="C2971" s="266"/>
      <c r="D2971" s="267"/>
      <c r="E2971" s="165"/>
      <c r="F2971" s="267"/>
      <c r="G2971" s="158"/>
    </row>
    <row r="2972" spans="1:7" s="73" customFormat="1">
      <c r="A2972" s="266"/>
      <c r="B2972" s="265"/>
      <c r="C2972" s="266"/>
      <c r="D2972" s="267"/>
      <c r="E2972" s="166"/>
      <c r="F2972" s="267"/>
      <c r="G2972" s="158"/>
    </row>
    <row r="2973" spans="1:7" s="73" customFormat="1">
      <c r="A2973" s="236">
        <f>+A2963+1</f>
        <v>150</v>
      </c>
      <c r="B2973" s="251" t="s">
        <v>532</v>
      </c>
      <c r="C2973" s="252" t="s">
        <v>41</v>
      </c>
      <c r="D2973" s="253">
        <v>294</v>
      </c>
      <c r="E2973" s="164">
        <v>4.0059683809423339</v>
      </c>
      <c r="F2973" s="250">
        <v>3.1443067439750005</v>
      </c>
      <c r="G2973" s="158">
        <f t="shared" ref="G2973" si="560">D2973*E2973</f>
        <v>1177.7547039970461</v>
      </c>
    </row>
    <row r="2974" spans="1:7" s="73" customFormat="1">
      <c r="A2974" s="236"/>
      <c r="B2974" s="251"/>
      <c r="C2974" s="174"/>
      <c r="D2974" s="253"/>
      <c r="E2974" s="165"/>
      <c r="F2974" s="250"/>
      <c r="G2974" s="158"/>
    </row>
    <row r="2975" spans="1:7" s="73" customFormat="1">
      <c r="A2975" s="236"/>
      <c r="B2975" s="251"/>
      <c r="C2975" s="174"/>
      <c r="D2975" s="253"/>
      <c r="E2975" s="165"/>
      <c r="F2975" s="250"/>
      <c r="G2975" s="158"/>
    </row>
    <row r="2976" spans="1:7" s="73" customFormat="1">
      <c r="A2976" s="236"/>
      <c r="B2976" s="251"/>
      <c r="C2976" s="174"/>
      <c r="D2976" s="253"/>
      <c r="E2976" s="165"/>
      <c r="F2976" s="250"/>
      <c r="G2976" s="158"/>
    </row>
    <row r="2977" spans="1:7" s="73" customFormat="1">
      <c r="A2977" s="236"/>
      <c r="B2977" s="251"/>
      <c r="C2977" s="174"/>
      <c r="D2977" s="253"/>
      <c r="E2977" s="166"/>
      <c r="F2977" s="250"/>
      <c r="G2977" s="158"/>
    </row>
    <row r="2978" spans="1:7" s="73" customFormat="1">
      <c r="A2978" s="236">
        <f>+A2973+1</f>
        <v>151</v>
      </c>
      <c r="B2978" s="251" t="s">
        <v>533</v>
      </c>
      <c r="C2978" s="252" t="s">
        <v>41</v>
      </c>
      <c r="D2978" s="253">
        <v>170</v>
      </c>
      <c r="E2978" s="164">
        <v>5.4291285647354117</v>
      </c>
      <c r="F2978" s="250">
        <v>4.2613530454250004</v>
      </c>
      <c r="G2978" s="158">
        <f t="shared" ref="G2978" si="561">D2978*E2978</f>
        <v>922.95185600501998</v>
      </c>
    </row>
    <row r="2979" spans="1:7" s="73" customFormat="1">
      <c r="A2979" s="236"/>
      <c r="B2979" s="251"/>
      <c r="C2979" s="174"/>
      <c r="D2979" s="253"/>
      <c r="E2979" s="165"/>
      <c r="F2979" s="250"/>
      <c r="G2979" s="158"/>
    </row>
    <row r="2980" spans="1:7" s="73" customFormat="1">
      <c r="A2980" s="236"/>
      <c r="B2980" s="251"/>
      <c r="C2980" s="174"/>
      <c r="D2980" s="253"/>
      <c r="E2980" s="165"/>
      <c r="F2980" s="250"/>
      <c r="G2980" s="158"/>
    </row>
    <row r="2981" spans="1:7" s="73" customFormat="1">
      <c r="A2981" s="236"/>
      <c r="B2981" s="251"/>
      <c r="C2981" s="174"/>
      <c r="D2981" s="253"/>
      <c r="E2981" s="165"/>
      <c r="F2981" s="250"/>
      <c r="G2981" s="158"/>
    </row>
    <row r="2982" spans="1:7" s="73" customFormat="1">
      <c r="A2982" s="236"/>
      <c r="B2982" s="251"/>
      <c r="C2982" s="174"/>
      <c r="D2982" s="253"/>
      <c r="E2982" s="166"/>
      <c r="F2982" s="250"/>
      <c r="G2982" s="158"/>
    </row>
    <row r="2983" spans="1:7" s="73" customFormat="1">
      <c r="A2983" s="236">
        <f>+A2978+1</f>
        <v>152</v>
      </c>
      <c r="B2983" s="251" t="s">
        <v>534</v>
      </c>
      <c r="C2983" s="252" t="s">
        <v>41</v>
      </c>
      <c r="D2983" s="253">
        <v>204</v>
      </c>
      <c r="E2983" s="164">
        <v>6.987338152345794</v>
      </c>
      <c r="F2983" s="250">
        <v>5.4844003710499996</v>
      </c>
      <c r="G2983" s="158">
        <f t="shared" ref="G2983" si="562">D2983*E2983</f>
        <v>1425.416983078542</v>
      </c>
    </row>
    <row r="2984" spans="1:7" s="73" customFormat="1">
      <c r="A2984" s="236"/>
      <c r="B2984" s="251"/>
      <c r="C2984" s="174"/>
      <c r="D2984" s="253"/>
      <c r="E2984" s="165"/>
      <c r="F2984" s="250"/>
      <c r="G2984" s="158"/>
    </row>
    <row r="2985" spans="1:7" s="73" customFormat="1">
      <c r="A2985" s="236"/>
      <c r="B2985" s="251"/>
      <c r="C2985" s="174"/>
      <c r="D2985" s="253"/>
      <c r="E2985" s="165"/>
      <c r="F2985" s="250"/>
      <c r="G2985" s="158"/>
    </row>
    <row r="2986" spans="1:7" s="73" customFormat="1">
      <c r="A2986" s="236"/>
      <c r="B2986" s="251"/>
      <c r="C2986" s="174"/>
      <c r="D2986" s="253"/>
      <c r="E2986" s="165"/>
      <c r="F2986" s="250"/>
      <c r="G2986" s="158"/>
    </row>
    <row r="2987" spans="1:7" s="73" customFormat="1">
      <c r="A2987" s="236"/>
      <c r="B2987" s="251"/>
      <c r="C2987" s="174"/>
      <c r="D2987" s="253"/>
      <c r="E2987" s="166"/>
      <c r="F2987" s="250"/>
      <c r="G2987" s="158"/>
    </row>
    <row r="2988" spans="1:7" s="73" customFormat="1">
      <c r="A2988" s="236">
        <f>+A2983+1</f>
        <v>153</v>
      </c>
      <c r="B2988" s="251" t="s">
        <v>535</v>
      </c>
      <c r="C2988" s="252" t="s">
        <v>41</v>
      </c>
      <c r="D2988" s="253">
        <v>180</v>
      </c>
      <c r="E2988" s="164">
        <v>8.9678891658480104</v>
      </c>
      <c r="F2988" s="250">
        <v>7.0389458183300011</v>
      </c>
      <c r="G2988" s="158">
        <f t="shared" ref="G2988" si="563">D2988*E2988</f>
        <v>1614.220049852642</v>
      </c>
    </row>
    <row r="2989" spans="1:7" s="73" customFormat="1">
      <c r="A2989" s="236"/>
      <c r="B2989" s="251"/>
      <c r="C2989" s="174"/>
      <c r="D2989" s="253"/>
      <c r="E2989" s="165"/>
      <c r="F2989" s="250"/>
      <c r="G2989" s="158"/>
    </row>
    <row r="2990" spans="1:7" s="73" customFormat="1">
      <c r="A2990" s="236"/>
      <c r="B2990" s="251"/>
      <c r="C2990" s="174"/>
      <c r="D2990" s="253"/>
      <c r="E2990" s="165"/>
      <c r="F2990" s="250"/>
      <c r="G2990" s="158"/>
    </row>
    <row r="2991" spans="1:7" s="73" customFormat="1">
      <c r="A2991" s="236"/>
      <c r="B2991" s="251"/>
      <c r="C2991" s="174"/>
      <c r="D2991" s="253"/>
      <c r="E2991" s="165"/>
      <c r="F2991" s="250"/>
      <c r="G2991" s="158"/>
    </row>
    <row r="2992" spans="1:7" s="73" customFormat="1">
      <c r="A2992" s="236"/>
      <c r="B2992" s="251"/>
      <c r="C2992" s="174"/>
      <c r="D2992" s="253"/>
      <c r="E2992" s="166"/>
      <c r="F2992" s="250"/>
      <c r="G2992" s="158"/>
    </row>
    <row r="2993" spans="1:7" s="73" customFormat="1">
      <c r="A2993" s="236">
        <f>+A2988+1</f>
        <v>154</v>
      </c>
      <c r="B2993" s="251" t="s">
        <v>536</v>
      </c>
      <c r="C2993" s="252" t="s">
        <v>41</v>
      </c>
      <c r="D2993" s="253">
        <v>48</v>
      </c>
      <c r="E2993" s="164">
        <v>13.116332221400107</v>
      </c>
      <c r="F2993" s="250">
        <v>10.295081722603001</v>
      </c>
      <c r="G2993" s="158">
        <f t="shared" ref="G2993" si="564">D2993*E2993</f>
        <v>629.58394662720514</v>
      </c>
    </row>
    <row r="2994" spans="1:7" s="73" customFormat="1">
      <c r="A2994" s="236"/>
      <c r="B2994" s="251"/>
      <c r="C2994" s="174"/>
      <c r="D2994" s="253"/>
      <c r="E2994" s="165"/>
      <c r="F2994" s="250"/>
      <c r="G2994" s="158"/>
    </row>
    <row r="2995" spans="1:7" s="73" customFormat="1">
      <c r="A2995" s="236"/>
      <c r="B2995" s="251"/>
      <c r="C2995" s="174"/>
      <c r="D2995" s="253"/>
      <c r="E2995" s="165"/>
      <c r="F2995" s="250"/>
      <c r="G2995" s="158"/>
    </row>
    <row r="2996" spans="1:7" s="73" customFormat="1">
      <c r="A2996" s="236"/>
      <c r="B2996" s="251"/>
      <c r="C2996" s="174"/>
      <c r="D2996" s="253"/>
      <c r="E2996" s="165"/>
      <c r="F2996" s="250"/>
      <c r="G2996" s="158"/>
    </row>
    <row r="2997" spans="1:7" s="73" customFormat="1">
      <c r="A2997" s="236"/>
      <c r="B2997" s="251"/>
      <c r="C2997" s="174"/>
      <c r="D2997" s="253"/>
      <c r="E2997" s="166"/>
      <c r="F2997" s="250"/>
      <c r="G2997" s="158"/>
    </row>
    <row r="2998" spans="1:7" s="73" customFormat="1">
      <c r="A2998" s="236">
        <f>+A2993+1</f>
        <v>155</v>
      </c>
      <c r="B2998" s="251" t="s">
        <v>537</v>
      </c>
      <c r="C2998" s="252" t="s">
        <v>41</v>
      </c>
      <c r="D2998" s="253">
        <v>50</v>
      </c>
      <c r="E2998" s="164">
        <v>15.222279425055975</v>
      </c>
      <c r="F2998" s="250">
        <v>11.948051333250001</v>
      </c>
      <c r="G2998" s="158">
        <f t="shared" ref="G2998" si="565">D2998*E2998</f>
        <v>761.11397125279871</v>
      </c>
    </row>
    <row r="2999" spans="1:7" s="73" customFormat="1">
      <c r="A2999" s="236"/>
      <c r="B2999" s="251"/>
      <c r="C2999" s="174"/>
      <c r="D2999" s="253"/>
      <c r="E2999" s="165"/>
      <c r="F2999" s="250"/>
      <c r="G2999" s="158"/>
    </row>
    <row r="3000" spans="1:7" s="73" customFormat="1">
      <c r="A3000" s="236"/>
      <c r="B3000" s="251"/>
      <c r="C3000" s="174"/>
      <c r="D3000" s="253"/>
      <c r="E3000" s="165"/>
      <c r="F3000" s="250"/>
      <c r="G3000" s="158"/>
    </row>
    <row r="3001" spans="1:7" s="73" customFormat="1">
      <c r="A3001" s="236"/>
      <c r="B3001" s="251"/>
      <c r="C3001" s="174"/>
      <c r="D3001" s="253"/>
      <c r="E3001" s="165"/>
      <c r="F3001" s="250"/>
      <c r="G3001" s="158"/>
    </row>
    <row r="3002" spans="1:7" s="73" customFormat="1">
      <c r="A3002" s="236"/>
      <c r="B3002" s="251"/>
      <c r="C3002" s="174"/>
      <c r="D3002" s="253"/>
      <c r="E3002" s="166"/>
      <c r="F3002" s="250"/>
      <c r="G3002" s="158"/>
    </row>
    <row r="3003" spans="1:7" s="73" customFormat="1">
      <c r="A3003" s="236">
        <f>+A2998+1</f>
        <v>156</v>
      </c>
      <c r="B3003" s="251" t="s">
        <v>538</v>
      </c>
      <c r="C3003" s="252" t="s">
        <v>41</v>
      </c>
      <c r="D3003" s="253">
        <v>150</v>
      </c>
      <c r="E3003" s="164">
        <v>19.031369318476287</v>
      </c>
      <c r="F3003" s="250">
        <v>14.937827063200006</v>
      </c>
      <c r="G3003" s="158">
        <f t="shared" ref="G3003" si="566">D3003*E3003</f>
        <v>2854.7053977714431</v>
      </c>
    </row>
    <row r="3004" spans="1:7" s="73" customFormat="1">
      <c r="A3004" s="236"/>
      <c r="B3004" s="251"/>
      <c r="C3004" s="174"/>
      <c r="D3004" s="253"/>
      <c r="E3004" s="165"/>
      <c r="F3004" s="250"/>
      <c r="G3004" s="158"/>
    </row>
    <row r="3005" spans="1:7" s="73" customFormat="1">
      <c r="A3005" s="236"/>
      <c r="B3005" s="251"/>
      <c r="C3005" s="174"/>
      <c r="D3005" s="253"/>
      <c r="E3005" s="165"/>
      <c r="F3005" s="250"/>
      <c r="G3005" s="158"/>
    </row>
    <row r="3006" spans="1:7" s="73" customFormat="1">
      <c r="A3006" s="236"/>
      <c r="B3006" s="251"/>
      <c r="C3006" s="174"/>
      <c r="D3006" s="253"/>
      <c r="E3006" s="165"/>
      <c r="F3006" s="250"/>
      <c r="G3006" s="158"/>
    </row>
    <row r="3007" spans="1:7" s="73" customFormat="1">
      <c r="A3007" s="236"/>
      <c r="B3007" s="251"/>
      <c r="C3007" s="174"/>
      <c r="D3007" s="253"/>
      <c r="E3007" s="166"/>
      <c r="F3007" s="250"/>
      <c r="G3007" s="158"/>
    </row>
    <row r="3008" spans="1:7" s="73" customFormat="1">
      <c r="A3008" s="236">
        <f>+A3003+1</f>
        <v>157</v>
      </c>
      <c r="B3008" s="251" t="s">
        <v>539</v>
      </c>
      <c r="C3008" s="252" t="s">
        <v>41</v>
      </c>
      <c r="D3008" s="253">
        <v>192</v>
      </c>
      <c r="E3008" s="164">
        <v>22.710659569427648</v>
      </c>
      <c r="F3008" s="250">
        <v>17.825722335700004</v>
      </c>
      <c r="G3008" s="158">
        <f t="shared" ref="G3008" si="567">D3008*E3008</f>
        <v>4360.4466373301084</v>
      </c>
    </row>
    <row r="3009" spans="1:7" s="73" customFormat="1">
      <c r="A3009" s="236"/>
      <c r="B3009" s="251"/>
      <c r="C3009" s="174"/>
      <c r="D3009" s="253"/>
      <c r="E3009" s="165"/>
      <c r="F3009" s="250"/>
      <c r="G3009" s="158"/>
    </row>
    <row r="3010" spans="1:7" s="73" customFormat="1">
      <c r="A3010" s="236"/>
      <c r="B3010" s="251"/>
      <c r="C3010" s="174"/>
      <c r="D3010" s="253"/>
      <c r="E3010" s="165"/>
      <c r="F3010" s="250"/>
      <c r="G3010" s="158"/>
    </row>
    <row r="3011" spans="1:7" s="73" customFormat="1">
      <c r="A3011" s="236"/>
      <c r="B3011" s="251"/>
      <c r="C3011" s="174"/>
      <c r="D3011" s="253"/>
      <c r="E3011" s="165"/>
      <c r="F3011" s="250"/>
      <c r="G3011" s="158"/>
    </row>
    <row r="3012" spans="1:7" s="73" customFormat="1">
      <c r="A3012" s="236"/>
      <c r="B3012" s="251"/>
      <c r="C3012" s="174"/>
      <c r="D3012" s="253"/>
      <c r="E3012" s="166"/>
      <c r="F3012" s="250"/>
      <c r="G3012" s="158"/>
    </row>
    <row r="3013" spans="1:7" s="73" customFormat="1">
      <c r="A3013" s="236">
        <f>+A3008+1</f>
        <v>158</v>
      </c>
      <c r="B3013" s="251" t="s">
        <v>540</v>
      </c>
      <c r="C3013" s="252" t="s">
        <v>41</v>
      </c>
      <c r="D3013" s="253">
        <v>264</v>
      </c>
      <c r="E3013" s="164">
        <v>3.904802476583666</v>
      </c>
      <c r="F3013" s="250">
        <v>3.0649010659750004</v>
      </c>
      <c r="G3013" s="158">
        <f t="shared" ref="G3013" si="568">D3013*E3013</f>
        <v>1030.8678538180877</v>
      </c>
    </row>
    <row r="3014" spans="1:7" s="73" customFormat="1">
      <c r="A3014" s="236"/>
      <c r="B3014" s="251"/>
      <c r="C3014" s="174"/>
      <c r="D3014" s="253"/>
      <c r="E3014" s="165"/>
      <c r="F3014" s="250"/>
      <c r="G3014" s="158"/>
    </row>
    <row r="3015" spans="1:7" s="73" customFormat="1">
      <c r="A3015" s="236"/>
      <c r="B3015" s="251"/>
      <c r="C3015" s="174"/>
      <c r="D3015" s="253"/>
      <c r="E3015" s="165"/>
      <c r="F3015" s="250"/>
      <c r="G3015" s="158"/>
    </row>
    <row r="3016" spans="1:7" s="73" customFormat="1">
      <c r="A3016" s="236"/>
      <c r="B3016" s="251"/>
      <c r="C3016" s="174"/>
      <c r="D3016" s="253"/>
      <c r="E3016" s="165"/>
      <c r="F3016" s="250"/>
      <c r="G3016" s="158"/>
    </row>
    <row r="3017" spans="1:7" s="73" customFormat="1">
      <c r="A3017" s="236"/>
      <c r="B3017" s="251"/>
      <c r="C3017" s="174"/>
      <c r="D3017" s="253"/>
      <c r="E3017" s="166"/>
      <c r="F3017" s="250"/>
      <c r="G3017" s="158"/>
    </row>
    <row r="3018" spans="1:7" s="73" customFormat="1">
      <c r="A3018" s="236">
        <f>+A3013+1</f>
        <v>159</v>
      </c>
      <c r="B3018" s="237" t="s">
        <v>541</v>
      </c>
      <c r="C3018" s="238" t="s">
        <v>38</v>
      </c>
      <c r="D3018" s="279">
        <v>10</v>
      </c>
      <c r="E3018" s="164">
        <v>21.857169807631866</v>
      </c>
      <c r="F3018" s="191">
        <v>17.155813500000004</v>
      </c>
      <c r="G3018" s="158">
        <f t="shared" ref="G3018" si="569">D3018*E3018</f>
        <v>218.57169807631865</v>
      </c>
    </row>
    <row r="3019" spans="1:7" s="73" customFormat="1">
      <c r="A3019" s="236"/>
      <c r="B3019" s="237"/>
      <c r="C3019" s="238"/>
      <c r="D3019" s="279"/>
      <c r="E3019" s="165"/>
      <c r="F3019" s="191"/>
      <c r="G3019" s="158"/>
    </row>
    <row r="3020" spans="1:7" s="73" customFormat="1">
      <c r="A3020" s="236"/>
      <c r="B3020" s="237"/>
      <c r="C3020" s="238"/>
      <c r="D3020" s="279"/>
      <c r="E3020" s="165"/>
      <c r="F3020" s="191"/>
      <c r="G3020" s="158"/>
    </row>
    <row r="3021" spans="1:7" s="73" customFormat="1">
      <c r="A3021" s="236"/>
      <c r="B3021" s="237"/>
      <c r="C3021" s="238"/>
      <c r="D3021" s="279"/>
      <c r="E3021" s="165"/>
      <c r="F3021" s="191"/>
      <c r="G3021" s="158"/>
    </row>
    <row r="3022" spans="1:7" s="73" customFormat="1">
      <c r="A3022" s="236"/>
      <c r="B3022" s="237"/>
      <c r="C3022" s="238"/>
      <c r="D3022" s="279"/>
      <c r="E3022" s="166"/>
      <c r="F3022" s="191"/>
      <c r="G3022" s="158"/>
    </row>
    <row r="3023" spans="1:7" s="73" customFormat="1">
      <c r="A3023" s="236">
        <f>+A3018+1</f>
        <v>160</v>
      </c>
      <c r="B3023" s="237" t="s">
        <v>542</v>
      </c>
      <c r="C3023" s="238" t="s">
        <v>28</v>
      </c>
      <c r="D3023" s="279">
        <v>5</v>
      </c>
      <c r="E3023" s="164">
        <v>31.021351655021256</v>
      </c>
      <c r="F3023" s="191">
        <v>24.348830530000004</v>
      </c>
      <c r="G3023" s="158">
        <f t="shared" ref="G3023" si="570">D3023*E3023</f>
        <v>155.10675827510627</v>
      </c>
    </row>
    <row r="3024" spans="1:7" s="73" customFormat="1">
      <c r="A3024" s="236"/>
      <c r="B3024" s="237"/>
      <c r="C3024" s="238"/>
      <c r="D3024" s="279"/>
      <c r="E3024" s="165"/>
      <c r="F3024" s="191"/>
      <c r="G3024" s="158"/>
    </row>
    <row r="3025" spans="1:7" s="73" customFormat="1">
      <c r="A3025" s="236"/>
      <c r="B3025" s="237"/>
      <c r="C3025" s="238"/>
      <c r="D3025" s="279"/>
      <c r="E3025" s="165"/>
      <c r="F3025" s="191"/>
      <c r="G3025" s="158"/>
    </row>
    <row r="3026" spans="1:7" s="73" customFormat="1">
      <c r="A3026" s="236"/>
      <c r="B3026" s="237"/>
      <c r="C3026" s="238"/>
      <c r="D3026" s="279"/>
      <c r="E3026" s="165"/>
      <c r="F3026" s="191"/>
      <c r="G3026" s="158"/>
    </row>
    <row r="3027" spans="1:7" s="73" customFormat="1">
      <c r="A3027" s="236"/>
      <c r="B3027" s="237"/>
      <c r="C3027" s="238"/>
      <c r="D3027" s="279"/>
      <c r="E3027" s="166"/>
      <c r="F3027" s="191"/>
      <c r="G3027" s="158"/>
    </row>
    <row r="3028" spans="1:7" s="73" customFormat="1">
      <c r="A3028" s="236">
        <f>+A3023+1</f>
        <v>161</v>
      </c>
      <c r="B3028" s="237" t="s">
        <v>543</v>
      </c>
      <c r="C3028" s="238" t="s">
        <v>28</v>
      </c>
      <c r="D3028" s="279">
        <v>5</v>
      </c>
      <c r="E3028" s="164">
        <v>40.055648508842424</v>
      </c>
      <c r="F3028" s="191">
        <v>31.439900110000004</v>
      </c>
      <c r="G3028" s="158">
        <f t="shared" ref="G3028" si="571">D3028*E3028</f>
        <v>200.27824254421211</v>
      </c>
    </row>
    <row r="3029" spans="1:7" s="73" customFormat="1">
      <c r="A3029" s="236"/>
      <c r="B3029" s="237"/>
      <c r="C3029" s="238"/>
      <c r="D3029" s="279"/>
      <c r="E3029" s="165"/>
      <c r="F3029" s="191"/>
      <c r="G3029" s="158"/>
    </row>
    <row r="3030" spans="1:7" s="73" customFormat="1">
      <c r="A3030" s="236"/>
      <c r="B3030" s="237"/>
      <c r="C3030" s="238"/>
      <c r="D3030" s="279"/>
      <c r="E3030" s="165"/>
      <c r="F3030" s="191"/>
      <c r="G3030" s="158"/>
    </row>
    <row r="3031" spans="1:7" s="73" customFormat="1">
      <c r="A3031" s="236"/>
      <c r="B3031" s="237"/>
      <c r="C3031" s="238"/>
      <c r="D3031" s="279"/>
      <c r="E3031" s="165"/>
      <c r="F3031" s="191"/>
      <c r="G3031" s="158"/>
    </row>
    <row r="3032" spans="1:7" s="73" customFormat="1">
      <c r="A3032" s="236"/>
      <c r="B3032" s="237"/>
      <c r="C3032" s="238"/>
      <c r="D3032" s="279"/>
      <c r="E3032" s="166"/>
      <c r="F3032" s="191"/>
      <c r="G3032" s="158"/>
    </row>
    <row r="3033" spans="1:7" s="73" customFormat="1">
      <c r="A3033" s="236">
        <f>+A3028+1</f>
        <v>162</v>
      </c>
      <c r="B3033" s="237" t="s">
        <v>544</v>
      </c>
      <c r="C3033" s="238" t="s">
        <v>28</v>
      </c>
      <c r="D3033" s="279">
        <v>3</v>
      </c>
      <c r="E3033" s="164">
        <v>53.534236556882071</v>
      </c>
      <c r="F3033" s="191">
        <v>42.019318435000002</v>
      </c>
      <c r="G3033" s="158">
        <f t="shared" ref="G3033" si="572">D3033*E3033</f>
        <v>160.60270967064622</v>
      </c>
    </row>
    <row r="3034" spans="1:7" s="73" customFormat="1">
      <c r="A3034" s="236"/>
      <c r="B3034" s="237"/>
      <c r="C3034" s="238"/>
      <c r="D3034" s="279"/>
      <c r="E3034" s="165"/>
      <c r="F3034" s="191"/>
      <c r="G3034" s="158"/>
    </row>
    <row r="3035" spans="1:7" s="73" customFormat="1">
      <c r="A3035" s="236"/>
      <c r="B3035" s="237"/>
      <c r="C3035" s="238"/>
      <c r="D3035" s="279"/>
      <c r="E3035" s="165"/>
      <c r="F3035" s="191"/>
      <c r="G3035" s="158"/>
    </row>
    <row r="3036" spans="1:7" s="73" customFormat="1">
      <c r="A3036" s="236"/>
      <c r="B3036" s="237"/>
      <c r="C3036" s="238"/>
      <c r="D3036" s="279"/>
      <c r="E3036" s="165"/>
      <c r="F3036" s="191"/>
      <c r="G3036" s="158"/>
    </row>
    <row r="3037" spans="1:7" s="73" customFormat="1">
      <c r="A3037" s="236"/>
      <c r="B3037" s="237"/>
      <c r="C3037" s="238"/>
      <c r="D3037" s="279"/>
      <c r="E3037" s="166"/>
      <c r="F3037" s="191"/>
      <c r="G3037" s="158"/>
    </row>
    <row r="3038" spans="1:7" s="73" customFormat="1">
      <c r="A3038" s="236">
        <f>+A3033+1</f>
        <v>163</v>
      </c>
      <c r="B3038" s="237" t="s">
        <v>545</v>
      </c>
      <c r="C3038" s="238" t="s">
        <v>28</v>
      </c>
      <c r="D3038" s="279">
        <v>5</v>
      </c>
      <c r="E3038" s="164">
        <v>76.921408251048177</v>
      </c>
      <c r="F3038" s="191">
        <v>60.37603888000001</v>
      </c>
      <c r="G3038" s="158">
        <f t="shared" ref="G3038" si="573">D3038*E3038</f>
        <v>384.60704125524092</v>
      </c>
    </row>
    <row r="3039" spans="1:7" s="73" customFormat="1">
      <c r="A3039" s="236"/>
      <c r="B3039" s="237"/>
      <c r="C3039" s="238"/>
      <c r="D3039" s="279"/>
      <c r="E3039" s="165"/>
      <c r="F3039" s="191"/>
      <c r="G3039" s="158"/>
    </row>
    <row r="3040" spans="1:7" s="73" customFormat="1">
      <c r="A3040" s="236"/>
      <c r="B3040" s="237"/>
      <c r="C3040" s="238"/>
      <c r="D3040" s="279"/>
      <c r="E3040" s="165"/>
      <c r="F3040" s="191"/>
      <c r="G3040" s="158"/>
    </row>
    <row r="3041" spans="1:7" s="73" customFormat="1">
      <c r="A3041" s="236"/>
      <c r="B3041" s="237"/>
      <c r="C3041" s="238"/>
      <c r="D3041" s="279"/>
      <c r="E3041" s="165"/>
      <c r="F3041" s="191"/>
      <c r="G3041" s="158"/>
    </row>
    <row r="3042" spans="1:7" s="73" customFormat="1">
      <c r="A3042" s="236"/>
      <c r="B3042" s="237"/>
      <c r="C3042" s="238"/>
      <c r="D3042" s="279"/>
      <c r="E3042" s="166"/>
      <c r="F3042" s="191"/>
      <c r="G3042" s="158"/>
    </row>
    <row r="3043" spans="1:7" s="73" customFormat="1">
      <c r="A3043" s="236">
        <f>+A3038+1</f>
        <v>164</v>
      </c>
      <c r="B3043" s="237" t="s">
        <v>546</v>
      </c>
      <c r="C3043" s="238" t="s">
        <v>28</v>
      </c>
      <c r="D3043" s="279">
        <v>1</v>
      </c>
      <c r="E3043" s="164">
        <v>105.61473239821832</v>
      </c>
      <c r="F3043" s="191">
        <v>82.897587740000006</v>
      </c>
      <c r="G3043" s="158">
        <f t="shared" ref="G3043" si="574">D3043*E3043</f>
        <v>105.61473239821832</v>
      </c>
    </row>
    <row r="3044" spans="1:7" s="73" customFormat="1">
      <c r="A3044" s="236"/>
      <c r="B3044" s="237"/>
      <c r="C3044" s="238"/>
      <c r="D3044" s="279"/>
      <c r="E3044" s="165"/>
      <c r="F3044" s="191"/>
      <c r="G3044" s="158"/>
    </row>
    <row r="3045" spans="1:7" s="73" customFormat="1">
      <c r="A3045" s="236"/>
      <c r="B3045" s="237"/>
      <c r="C3045" s="238"/>
      <c r="D3045" s="279"/>
      <c r="E3045" s="165"/>
      <c r="F3045" s="191"/>
      <c r="G3045" s="158"/>
    </row>
    <row r="3046" spans="1:7" s="73" customFormat="1">
      <c r="A3046" s="236"/>
      <c r="B3046" s="237"/>
      <c r="C3046" s="238"/>
      <c r="D3046" s="279"/>
      <c r="E3046" s="165"/>
      <c r="F3046" s="191"/>
      <c r="G3046" s="158"/>
    </row>
    <row r="3047" spans="1:7" s="73" customFormat="1">
      <c r="A3047" s="236"/>
      <c r="B3047" s="237"/>
      <c r="C3047" s="238"/>
      <c r="D3047" s="279"/>
      <c r="E3047" s="166"/>
      <c r="F3047" s="191"/>
      <c r="G3047" s="158"/>
    </row>
    <row r="3048" spans="1:7" s="73" customFormat="1">
      <c r="A3048" s="236">
        <f>+A3043+1</f>
        <v>165</v>
      </c>
      <c r="B3048" s="237" t="s">
        <v>547</v>
      </c>
      <c r="C3048" s="238" t="s">
        <v>28</v>
      </c>
      <c r="D3048" s="279">
        <v>1</v>
      </c>
      <c r="E3048" s="164">
        <v>148.01764182502419</v>
      </c>
      <c r="F3048" s="191">
        <v>116.17986593000003</v>
      </c>
      <c r="G3048" s="158">
        <f t="shared" ref="G3048" si="575">D3048*E3048</f>
        <v>148.01764182502419</v>
      </c>
    </row>
    <row r="3049" spans="1:7" s="73" customFormat="1">
      <c r="A3049" s="236"/>
      <c r="B3049" s="237"/>
      <c r="C3049" s="238"/>
      <c r="D3049" s="279"/>
      <c r="E3049" s="165"/>
      <c r="F3049" s="191"/>
      <c r="G3049" s="158"/>
    </row>
    <row r="3050" spans="1:7" s="73" customFormat="1">
      <c r="A3050" s="236"/>
      <c r="B3050" s="237"/>
      <c r="C3050" s="238"/>
      <c r="D3050" s="279"/>
      <c r="E3050" s="165"/>
      <c r="F3050" s="191"/>
      <c r="G3050" s="158"/>
    </row>
    <row r="3051" spans="1:7" s="73" customFormat="1">
      <c r="A3051" s="236"/>
      <c r="B3051" s="237"/>
      <c r="C3051" s="238"/>
      <c r="D3051" s="279"/>
      <c r="E3051" s="165"/>
      <c r="F3051" s="191"/>
      <c r="G3051" s="158"/>
    </row>
    <row r="3052" spans="1:7" s="73" customFormat="1">
      <c r="A3052" s="236"/>
      <c r="B3052" s="237"/>
      <c r="C3052" s="238"/>
      <c r="D3052" s="279"/>
      <c r="E3052" s="166"/>
      <c r="F3052" s="191"/>
      <c r="G3052" s="158"/>
    </row>
    <row r="3053" spans="1:7" s="73" customFormat="1">
      <c r="A3053" s="236">
        <f>+A3048+1</f>
        <v>166</v>
      </c>
      <c r="B3053" s="237" t="s">
        <v>548</v>
      </c>
      <c r="C3053" s="238" t="s">
        <v>28</v>
      </c>
      <c r="D3053" s="279">
        <v>5</v>
      </c>
      <c r="E3053" s="164">
        <v>5.5941774454761841</v>
      </c>
      <c r="F3053" s="191">
        <v>4.3909008250000001</v>
      </c>
      <c r="G3053" s="158">
        <f t="shared" ref="G3053" si="576">D3053*E3053</f>
        <v>27.970887227380921</v>
      </c>
    </row>
    <row r="3054" spans="1:7" s="73" customFormat="1">
      <c r="A3054" s="236"/>
      <c r="B3054" s="237"/>
      <c r="C3054" s="238"/>
      <c r="D3054" s="279"/>
      <c r="E3054" s="165"/>
      <c r="F3054" s="191"/>
      <c r="G3054" s="158"/>
    </row>
    <row r="3055" spans="1:7" s="73" customFormat="1">
      <c r="A3055" s="236"/>
      <c r="B3055" s="237"/>
      <c r="C3055" s="238"/>
      <c r="D3055" s="279"/>
      <c r="E3055" s="165"/>
      <c r="F3055" s="191"/>
      <c r="G3055" s="158"/>
    </row>
    <row r="3056" spans="1:7" s="73" customFormat="1">
      <c r="A3056" s="236"/>
      <c r="B3056" s="237"/>
      <c r="C3056" s="238"/>
      <c r="D3056" s="279"/>
      <c r="E3056" s="165"/>
      <c r="F3056" s="191"/>
      <c r="G3056" s="158"/>
    </row>
    <row r="3057" spans="1:7" s="73" customFormat="1">
      <c r="A3057" s="236"/>
      <c r="B3057" s="237"/>
      <c r="C3057" s="238"/>
      <c r="D3057" s="279"/>
      <c r="E3057" s="166"/>
      <c r="F3057" s="191"/>
      <c r="G3057" s="158"/>
    </row>
    <row r="3058" spans="1:7" s="73" customFormat="1">
      <c r="A3058" s="236">
        <f>+A3053+1</f>
        <v>167</v>
      </c>
      <c r="B3058" s="237" t="s">
        <v>549</v>
      </c>
      <c r="C3058" s="238" t="s">
        <v>28</v>
      </c>
      <c r="D3058" s="279">
        <v>5</v>
      </c>
      <c r="E3058" s="164">
        <v>7.5365512690477372</v>
      </c>
      <c r="F3058" s="191">
        <v>5.9154807847000015</v>
      </c>
      <c r="G3058" s="158">
        <f t="shared" ref="G3058" si="577">D3058*E3058</f>
        <v>37.682756345238687</v>
      </c>
    </row>
    <row r="3059" spans="1:7" s="73" customFormat="1">
      <c r="A3059" s="236"/>
      <c r="B3059" s="237"/>
      <c r="C3059" s="238"/>
      <c r="D3059" s="279"/>
      <c r="E3059" s="165"/>
      <c r="F3059" s="191"/>
      <c r="G3059" s="158"/>
    </row>
    <row r="3060" spans="1:7" s="73" customFormat="1">
      <c r="A3060" s="236"/>
      <c r="B3060" s="237"/>
      <c r="C3060" s="238"/>
      <c r="D3060" s="279"/>
      <c r="E3060" s="165"/>
      <c r="F3060" s="191"/>
      <c r="G3060" s="158"/>
    </row>
    <row r="3061" spans="1:7" s="73" customFormat="1">
      <c r="A3061" s="236"/>
      <c r="B3061" s="237"/>
      <c r="C3061" s="238"/>
      <c r="D3061" s="279"/>
      <c r="E3061" s="165"/>
      <c r="F3061" s="191"/>
      <c r="G3061" s="158"/>
    </row>
    <row r="3062" spans="1:7" s="73" customFormat="1">
      <c r="A3062" s="236"/>
      <c r="B3062" s="237"/>
      <c r="C3062" s="238"/>
      <c r="D3062" s="279"/>
      <c r="E3062" s="166"/>
      <c r="F3062" s="191"/>
      <c r="G3062" s="158"/>
    </row>
    <row r="3063" spans="1:7" s="73" customFormat="1">
      <c r="A3063" s="236">
        <f>+A3058+1</f>
        <v>168</v>
      </c>
      <c r="B3063" s="237" t="s">
        <v>550</v>
      </c>
      <c r="C3063" s="238" t="s">
        <v>28</v>
      </c>
      <c r="D3063" s="279">
        <v>3</v>
      </c>
      <c r="E3063" s="164">
        <v>11.787042224305212</v>
      </c>
      <c r="F3063" s="191">
        <v>9.2517146500000003</v>
      </c>
      <c r="G3063" s="158">
        <f t="shared" ref="G3063" si="578">D3063*E3063</f>
        <v>35.361126672915638</v>
      </c>
    </row>
    <row r="3064" spans="1:7" s="73" customFormat="1">
      <c r="A3064" s="236"/>
      <c r="B3064" s="237"/>
      <c r="C3064" s="238"/>
      <c r="D3064" s="279"/>
      <c r="E3064" s="165"/>
      <c r="F3064" s="191"/>
      <c r="G3064" s="158"/>
    </row>
    <row r="3065" spans="1:7" s="73" customFormat="1">
      <c r="A3065" s="236"/>
      <c r="B3065" s="237"/>
      <c r="C3065" s="238"/>
      <c r="D3065" s="279"/>
      <c r="E3065" s="165"/>
      <c r="F3065" s="191"/>
      <c r="G3065" s="158"/>
    </row>
    <row r="3066" spans="1:7" s="73" customFormat="1">
      <c r="A3066" s="236"/>
      <c r="B3066" s="237"/>
      <c r="C3066" s="238"/>
      <c r="D3066" s="279"/>
      <c r="E3066" s="165"/>
      <c r="F3066" s="191"/>
      <c r="G3066" s="158"/>
    </row>
    <row r="3067" spans="1:7" s="73" customFormat="1">
      <c r="A3067" s="236"/>
      <c r="B3067" s="237"/>
      <c r="C3067" s="238"/>
      <c r="D3067" s="279"/>
      <c r="E3067" s="166"/>
      <c r="F3067" s="191"/>
      <c r="G3067" s="158"/>
    </row>
    <row r="3068" spans="1:7" s="73" customFormat="1">
      <c r="A3068" s="236">
        <f>+A3063+1</f>
        <v>169</v>
      </c>
      <c r="B3068" s="237" t="s">
        <v>551</v>
      </c>
      <c r="C3068" s="238" t="s">
        <v>28</v>
      </c>
      <c r="D3068" s="279">
        <v>5</v>
      </c>
      <c r="E3068" s="164">
        <v>17.251334676213176</v>
      </c>
      <c r="F3068" s="191">
        <v>13.540668025</v>
      </c>
      <c r="G3068" s="158">
        <f t="shared" ref="G3068" si="579">D3068*E3068</f>
        <v>86.25667338106588</v>
      </c>
    </row>
    <row r="3069" spans="1:7" s="73" customFormat="1">
      <c r="A3069" s="236"/>
      <c r="B3069" s="237"/>
      <c r="C3069" s="238"/>
      <c r="D3069" s="279"/>
      <c r="E3069" s="165"/>
      <c r="F3069" s="191"/>
      <c r="G3069" s="158"/>
    </row>
    <row r="3070" spans="1:7" s="73" customFormat="1">
      <c r="A3070" s="236"/>
      <c r="B3070" s="237"/>
      <c r="C3070" s="238"/>
      <c r="D3070" s="279"/>
      <c r="E3070" s="165"/>
      <c r="F3070" s="191"/>
      <c r="G3070" s="158"/>
    </row>
    <row r="3071" spans="1:7" s="73" customFormat="1">
      <c r="A3071" s="236"/>
      <c r="B3071" s="237"/>
      <c r="C3071" s="238"/>
      <c r="D3071" s="279"/>
      <c r="E3071" s="165"/>
      <c r="F3071" s="191"/>
      <c r="G3071" s="158"/>
    </row>
    <row r="3072" spans="1:7" s="73" customFormat="1">
      <c r="A3072" s="236"/>
      <c r="B3072" s="237"/>
      <c r="C3072" s="238"/>
      <c r="D3072" s="279"/>
      <c r="E3072" s="166"/>
      <c r="F3072" s="191"/>
      <c r="G3072" s="158"/>
    </row>
    <row r="3073" spans="1:7" s="73" customFormat="1">
      <c r="A3073" s="236">
        <f>+A3068+1</f>
        <v>170</v>
      </c>
      <c r="B3073" s="237" t="s">
        <v>552</v>
      </c>
      <c r="C3073" s="238" t="s">
        <v>28</v>
      </c>
      <c r="D3073" s="279">
        <v>1</v>
      </c>
      <c r="E3073" s="164">
        <v>25.36977631113254</v>
      </c>
      <c r="F3073" s="191">
        <v>19.912877776999999</v>
      </c>
      <c r="G3073" s="158">
        <f t="shared" ref="G3073" si="580">D3073*E3073</f>
        <v>25.36977631113254</v>
      </c>
    </row>
    <row r="3074" spans="1:7" s="73" customFormat="1">
      <c r="A3074" s="236"/>
      <c r="B3074" s="237"/>
      <c r="C3074" s="238"/>
      <c r="D3074" s="279"/>
      <c r="E3074" s="165"/>
      <c r="F3074" s="191"/>
      <c r="G3074" s="158"/>
    </row>
    <row r="3075" spans="1:7" s="73" customFormat="1">
      <c r="A3075" s="236"/>
      <c r="B3075" s="237"/>
      <c r="C3075" s="238"/>
      <c r="D3075" s="279"/>
      <c r="E3075" s="165"/>
      <c r="F3075" s="191"/>
      <c r="G3075" s="158"/>
    </row>
    <row r="3076" spans="1:7" s="73" customFormat="1">
      <c r="A3076" s="236"/>
      <c r="B3076" s="237"/>
      <c r="C3076" s="238"/>
      <c r="D3076" s="279"/>
      <c r="E3076" s="165"/>
      <c r="F3076" s="191"/>
      <c r="G3076" s="158"/>
    </row>
    <row r="3077" spans="1:7" s="73" customFormat="1">
      <c r="A3077" s="236"/>
      <c r="B3077" s="237"/>
      <c r="C3077" s="238"/>
      <c r="D3077" s="279"/>
      <c r="E3077" s="166"/>
      <c r="F3077" s="191"/>
      <c r="G3077" s="158"/>
    </row>
    <row r="3078" spans="1:7" s="73" customFormat="1">
      <c r="A3078" s="236">
        <f>+A3073+1</f>
        <v>171</v>
      </c>
      <c r="B3078" s="237" t="s">
        <v>553</v>
      </c>
      <c r="C3078" s="238" t="s">
        <v>28</v>
      </c>
      <c r="D3078" s="279">
        <v>1</v>
      </c>
      <c r="E3078" s="164">
        <v>31.154640586885776</v>
      </c>
      <c r="F3078" s="191">
        <v>24.453449750000001</v>
      </c>
      <c r="G3078" s="158">
        <f t="shared" ref="G3078" si="581">D3078*E3078</f>
        <v>31.154640586885776</v>
      </c>
    </row>
    <row r="3079" spans="1:7" s="73" customFormat="1">
      <c r="A3079" s="236"/>
      <c r="B3079" s="237"/>
      <c r="C3079" s="238"/>
      <c r="D3079" s="279"/>
      <c r="E3079" s="165"/>
      <c r="F3079" s="191"/>
      <c r="G3079" s="158"/>
    </row>
    <row r="3080" spans="1:7" s="73" customFormat="1">
      <c r="A3080" s="236"/>
      <c r="B3080" s="237"/>
      <c r="C3080" s="238"/>
      <c r="D3080" s="279"/>
      <c r="E3080" s="165"/>
      <c r="F3080" s="191"/>
      <c r="G3080" s="158"/>
    </row>
    <row r="3081" spans="1:7" s="73" customFormat="1">
      <c r="A3081" s="236"/>
      <c r="B3081" s="237"/>
      <c r="C3081" s="238"/>
      <c r="D3081" s="279"/>
      <c r="E3081" s="165"/>
      <c r="F3081" s="191"/>
      <c r="G3081" s="158"/>
    </row>
    <row r="3082" spans="1:7" s="73" customFormat="1">
      <c r="A3082" s="236"/>
      <c r="B3082" s="237"/>
      <c r="C3082" s="238"/>
      <c r="D3082" s="279"/>
      <c r="E3082" s="166"/>
      <c r="F3082" s="191"/>
      <c r="G3082" s="158"/>
    </row>
    <row r="3083" spans="1:7" s="73" customFormat="1">
      <c r="A3083" s="236">
        <f>+A3078+1</f>
        <v>172</v>
      </c>
      <c r="B3083" s="237" t="s">
        <v>554</v>
      </c>
      <c r="C3083" s="238" t="s">
        <v>28</v>
      </c>
      <c r="D3083" s="279">
        <v>5</v>
      </c>
      <c r="E3083" s="164">
        <v>5.8127491435525034</v>
      </c>
      <c r="F3083" s="191">
        <v>4.5624589600000007</v>
      </c>
      <c r="G3083" s="158">
        <f t="shared" ref="G3083" si="582">D3083*E3083</f>
        <v>29.063745717762515</v>
      </c>
    </row>
    <row r="3084" spans="1:7" s="73" customFormat="1">
      <c r="A3084" s="236"/>
      <c r="B3084" s="237"/>
      <c r="C3084" s="238"/>
      <c r="D3084" s="279"/>
      <c r="E3084" s="165"/>
      <c r="F3084" s="191"/>
      <c r="G3084" s="158"/>
    </row>
    <row r="3085" spans="1:7" s="73" customFormat="1">
      <c r="A3085" s="236"/>
      <c r="B3085" s="237"/>
      <c r="C3085" s="238"/>
      <c r="D3085" s="279"/>
      <c r="E3085" s="165"/>
      <c r="F3085" s="191"/>
      <c r="G3085" s="158"/>
    </row>
    <row r="3086" spans="1:7" s="73" customFormat="1">
      <c r="A3086" s="236"/>
      <c r="B3086" s="237"/>
      <c r="C3086" s="238"/>
      <c r="D3086" s="279"/>
      <c r="E3086" s="165"/>
      <c r="F3086" s="191"/>
      <c r="G3086" s="158"/>
    </row>
    <row r="3087" spans="1:7" s="73" customFormat="1">
      <c r="A3087" s="236"/>
      <c r="B3087" s="237"/>
      <c r="C3087" s="238"/>
      <c r="D3087" s="279"/>
      <c r="E3087" s="166"/>
      <c r="F3087" s="191"/>
      <c r="G3087" s="158"/>
    </row>
    <row r="3088" spans="1:7" s="73" customFormat="1">
      <c r="A3088" s="236">
        <f>+A3083+1</f>
        <v>173</v>
      </c>
      <c r="B3088" s="237" t="s">
        <v>555</v>
      </c>
      <c r="C3088" s="238" t="s">
        <v>28</v>
      </c>
      <c r="D3088" s="279">
        <v>5</v>
      </c>
      <c r="E3088" s="164">
        <v>6.9784648666262035</v>
      </c>
      <c r="F3088" s="191">
        <v>5.477435680000001</v>
      </c>
      <c r="G3088" s="158">
        <f t="shared" ref="G3088" si="583">D3088*E3088</f>
        <v>34.892324333131015</v>
      </c>
    </row>
    <row r="3089" spans="1:7" s="73" customFormat="1">
      <c r="A3089" s="236"/>
      <c r="B3089" s="237"/>
      <c r="C3089" s="238"/>
      <c r="D3089" s="279"/>
      <c r="E3089" s="165"/>
      <c r="F3089" s="191"/>
      <c r="G3089" s="158"/>
    </row>
    <row r="3090" spans="1:7" s="73" customFormat="1">
      <c r="A3090" s="236"/>
      <c r="B3090" s="237"/>
      <c r="C3090" s="238"/>
      <c r="D3090" s="279"/>
      <c r="E3090" s="165"/>
      <c r="F3090" s="191"/>
      <c r="G3090" s="158"/>
    </row>
    <row r="3091" spans="1:7" s="73" customFormat="1">
      <c r="A3091" s="236"/>
      <c r="B3091" s="237"/>
      <c r="C3091" s="238"/>
      <c r="D3091" s="279"/>
      <c r="E3091" s="165"/>
      <c r="F3091" s="191"/>
      <c r="G3091" s="158"/>
    </row>
    <row r="3092" spans="1:7" s="73" customFormat="1">
      <c r="A3092" s="236"/>
      <c r="B3092" s="237"/>
      <c r="C3092" s="238"/>
      <c r="D3092" s="279"/>
      <c r="E3092" s="166"/>
      <c r="F3092" s="191"/>
      <c r="G3092" s="158"/>
    </row>
    <row r="3093" spans="1:7" s="73" customFormat="1">
      <c r="A3093" s="236">
        <f>+A3088+1</f>
        <v>174</v>
      </c>
      <c r="B3093" s="237" t="s">
        <v>556</v>
      </c>
      <c r="C3093" s="238" t="s">
        <v>28</v>
      </c>
      <c r="D3093" s="279">
        <v>3</v>
      </c>
      <c r="E3093" s="164">
        <v>8.8727529166209642</v>
      </c>
      <c r="F3093" s="191">
        <v>6.9642728500000004</v>
      </c>
      <c r="G3093" s="158">
        <f t="shared" ref="G3093" si="584">D3093*E3093</f>
        <v>26.618258749862893</v>
      </c>
    </row>
    <row r="3094" spans="1:7" s="73" customFormat="1">
      <c r="A3094" s="236"/>
      <c r="B3094" s="237"/>
      <c r="C3094" s="238"/>
      <c r="D3094" s="279"/>
      <c r="E3094" s="165"/>
      <c r="F3094" s="191"/>
      <c r="G3094" s="158"/>
    </row>
    <row r="3095" spans="1:7" s="73" customFormat="1">
      <c r="A3095" s="236"/>
      <c r="B3095" s="237"/>
      <c r="C3095" s="238"/>
      <c r="D3095" s="279"/>
      <c r="E3095" s="165"/>
      <c r="F3095" s="191"/>
      <c r="G3095" s="158"/>
    </row>
    <row r="3096" spans="1:7" s="73" customFormat="1">
      <c r="A3096" s="236"/>
      <c r="B3096" s="237"/>
      <c r="C3096" s="238"/>
      <c r="D3096" s="279"/>
      <c r="E3096" s="165"/>
      <c r="F3096" s="191"/>
      <c r="G3096" s="158"/>
    </row>
    <row r="3097" spans="1:7" s="73" customFormat="1">
      <c r="A3097" s="236"/>
      <c r="B3097" s="237"/>
      <c r="C3097" s="238"/>
      <c r="D3097" s="279"/>
      <c r="E3097" s="166"/>
      <c r="F3097" s="191"/>
      <c r="G3097" s="158"/>
    </row>
    <row r="3098" spans="1:7" s="73" customFormat="1">
      <c r="A3098" s="236">
        <f>+A3093+1</f>
        <v>175</v>
      </c>
      <c r="B3098" s="237" t="s">
        <v>557</v>
      </c>
      <c r="C3098" s="238" t="s">
        <v>28</v>
      </c>
      <c r="D3098" s="279">
        <v>5</v>
      </c>
      <c r="E3098" s="164">
        <v>10.767040966615724</v>
      </c>
      <c r="F3098" s="191">
        <v>8.4511100199999998</v>
      </c>
      <c r="G3098" s="158">
        <f t="shared" ref="G3098" si="585">D3098*E3098</f>
        <v>53.83520483307862</v>
      </c>
    </row>
    <row r="3099" spans="1:7" s="73" customFormat="1">
      <c r="A3099" s="236"/>
      <c r="B3099" s="237"/>
      <c r="C3099" s="238"/>
      <c r="D3099" s="279"/>
      <c r="E3099" s="165"/>
      <c r="F3099" s="191"/>
      <c r="G3099" s="158"/>
    </row>
    <row r="3100" spans="1:7" s="73" customFormat="1">
      <c r="A3100" s="236"/>
      <c r="B3100" s="237"/>
      <c r="C3100" s="238"/>
      <c r="D3100" s="279"/>
      <c r="E3100" s="165"/>
      <c r="F3100" s="191"/>
      <c r="G3100" s="158"/>
    </row>
    <row r="3101" spans="1:7" s="73" customFormat="1">
      <c r="A3101" s="236"/>
      <c r="B3101" s="237"/>
      <c r="C3101" s="238"/>
      <c r="D3101" s="279"/>
      <c r="E3101" s="165"/>
      <c r="F3101" s="191"/>
      <c r="G3101" s="158"/>
    </row>
    <row r="3102" spans="1:7" s="73" customFormat="1">
      <c r="A3102" s="236"/>
      <c r="B3102" s="237"/>
      <c r="C3102" s="238"/>
      <c r="D3102" s="279"/>
      <c r="E3102" s="166"/>
      <c r="F3102" s="191"/>
      <c r="G3102" s="158"/>
    </row>
    <row r="3103" spans="1:7" s="73" customFormat="1">
      <c r="A3103" s="236">
        <f>+A3098+1</f>
        <v>176</v>
      </c>
      <c r="B3103" s="237" t="s">
        <v>558</v>
      </c>
      <c r="C3103" s="238" t="s">
        <v>28</v>
      </c>
      <c r="D3103" s="279">
        <v>1</v>
      </c>
      <c r="E3103" s="164">
        <v>25.326061971517284</v>
      </c>
      <c r="F3103" s="191">
        <v>19.878566150000005</v>
      </c>
      <c r="G3103" s="158">
        <f t="shared" ref="G3103" si="586">D3103*E3103</f>
        <v>25.326061971517284</v>
      </c>
    </row>
    <row r="3104" spans="1:7" s="73" customFormat="1">
      <c r="A3104" s="236"/>
      <c r="B3104" s="237"/>
      <c r="C3104" s="238"/>
      <c r="D3104" s="279"/>
      <c r="E3104" s="165"/>
      <c r="F3104" s="191"/>
      <c r="G3104" s="158"/>
    </row>
    <row r="3105" spans="1:7" s="73" customFormat="1">
      <c r="A3105" s="236"/>
      <c r="B3105" s="237"/>
      <c r="C3105" s="238"/>
      <c r="D3105" s="279"/>
      <c r="E3105" s="165"/>
      <c r="F3105" s="191"/>
      <c r="G3105" s="158"/>
    </row>
    <row r="3106" spans="1:7" s="73" customFormat="1">
      <c r="A3106" s="236"/>
      <c r="B3106" s="237"/>
      <c r="C3106" s="238"/>
      <c r="D3106" s="279"/>
      <c r="E3106" s="165"/>
      <c r="F3106" s="191"/>
      <c r="G3106" s="158"/>
    </row>
    <row r="3107" spans="1:7" s="73" customFormat="1">
      <c r="A3107" s="236"/>
      <c r="B3107" s="237"/>
      <c r="C3107" s="238"/>
      <c r="D3107" s="279"/>
      <c r="E3107" s="166"/>
      <c r="F3107" s="191"/>
      <c r="G3107" s="158"/>
    </row>
    <row r="3108" spans="1:7" s="73" customFormat="1">
      <c r="A3108" s="236">
        <f>+A3103+1</f>
        <v>177</v>
      </c>
      <c r="B3108" s="237" t="s">
        <v>559</v>
      </c>
      <c r="C3108" s="238" t="s">
        <v>28</v>
      </c>
      <c r="D3108" s="279">
        <v>1</v>
      </c>
      <c r="E3108" s="164">
        <v>29.260352536891016</v>
      </c>
      <c r="F3108" s="191">
        <v>22.966612580000003</v>
      </c>
      <c r="G3108" s="158">
        <f t="shared" ref="G3108" si="587">D3108*E3108</f>
        <v>29.260352536891016</v>
      </c>
    </row>
    <row r="3109" spans="1:7" s="73" customFormat="1">
      <c r="A3109" s="236"/>
      <c r="B3109" s="237"/>
      <c r="C3109" s="238"/>
      <c r="D3109" s="279"/>
      <c r="E3109" s="165"/>
      <c r="F3109" s="191"/>
      <c r="G3109" s="158"/>
    </row>
    <row r="3110" spans="1:7" s="73" customFormat="1">
      <c r="A3110" s="236"/>
      <c r="B3110" s="237"/>
      <c r="C3110" s="238"/>
      <c r="D3110" s="279"/>
      <c r="E3110" s="165"/>
      <c r="F3110" s="191"/>
      <c r="G3110" s="158"/>
    </row>
    <row r="3111" spans="1:7" s="73" customFormat="1">
      <c r="A3111" s="236"/>
      <c r="B3111" s="237"/>
      <c r="C3111" s="238"/>
      <c r="D3111" s="279"/>
      <c r="E3111" s="165"/>
      <c r="F3111" s="191"/>
      <c r="G3111" s="158"/>
    </row>
    <row r="3112" spans="1:7" s="73" customFormat="1">
      <c r="A3112" s="236"/>
      <c r="B3112" s="237"/>
      <c r="C3112" s="238"/>
      <c r="D3112" s="279"/>
      <c r="E3112" s="166"/>
      <c r="F3112" s="191"/>
      <c r="G3112" s="158"/>
    </row>
    <row r="3113" spans="1:7" s="73" customFormat="1">
      <c r="A3113" s="236">
        <f>+A3108+1</f>
        <v>178</v>
      </c>
      <c r="B3113" s="237" t="s">
        <v>560</v>
      </c>
      <c r="C3113" s="238" t="s">
        <v>28</v>
      </c>
      <c r="D3113" s="279">
        <v>5</v>
      </c>
      <c r="E3113" s="164">
        <v>58.001509152937672</v>
      </c>
      <c r="F3113" s="191">
        <f>56.2804288-50</f>
        <v>6.2804288000000028</v>
      </c>
      <c r="G3113" s="158">
        <f t="shared" ref="G3113" si="588">D3113*E3113</f>
        <v>290.00754576468836</v>
      </c>
    </row>
    <row r="3114" spans="1:7" s="73" customFormat="1">
      <c r="A3114" s="236"/>
      <c r="B3114" s="237"/>
      <c r="C3114" s="238"/>
      <c r="D3114" s="279"/>
      <c r="E3114" s="165"/>
      <c r="F3114" s="191"/>
      <c r="G3114" s="158"/>
    </row>
    <row r="3115" spans="1:7" s="73" customFormat="1">
      <c r="A3115" s="236"/>
      <c r="B3115" s="237"/>
      <c r="C3115" s="238"/>
      <c r="D3115" s="279"/>
      <c r="E3115" s="165"/>
      <c r="F3115" s="191"/>
      <c r="G3115" s="158"/>
    </row>
    <row r="3116" spans="1:7" s="73" customFormat="1">
      <c r="A3116" s="236"/>
      <c r="B3116" s="237"/>
      <c r="C3116" s="238"/>
      <c r="D3116" s="279"/>
      <c r="E3116" s="165"/>
      <c r="F3116" s="191"/>
      <c r="G3116" s="158"/>
    </row>
    <row r="3117" spans="1:7" s="73" customFormat="1">
      <c r="A3117" s="236"/>
      <c r="B3117" s="237"/>
      <c r="C3117" s="238"/>
      <c r="D3117" s="279"/>
      <c r="E3117" s="166"/>
      <c r="F3117" s="191"/>
      <c r="G3117" s="158"/>
    </row>
    <row r="3118" spans="1:7" s="73" customFormat="1">
      <c r="A3118" s="236">
        <f>+A3113+1</f>
        <v>179</v>
      </c>
      <c r="B3118" s="237" t="s">
        <v>561</v>
      </c>
      <c r="C3118" s="238" t="s">
        <v>28</v>
      </c>
      <c r="D3118" s="279">
        <v>5</v>
      </c>
      <c r="E3118" s="164">
        <v>66.911254301514674</v>
      </c>
      <c r="F3118" s="191">
        <f>64.9944928-58</f>
        <v>6.9944928000000033</v>
      </c>
      <c r="G3118" s="158">
        <f t="shared" ref="G3118" si="589">D3118*E3118</f>
        <v>334.55627150757334</v>
      </c>
    </row>
    <row r="3119" spans="1:7" s="73" customFormat="1">
      <c r="A3119" s="236"/>
      <c r="B3119" s="237"/>
      <c r="C3119" s="238"/>
      <c r="D3119" s="279"/>
      <c r="E3119" s="165"/>
      <c r="F3119" s="191"/>
      <c r="G3119" s="158"/>
    </row>
    <row r="3120" spans="1:7" s="73" customFormat="1">
      <c r="A3120" s="236"/>
      <c r="B3120" s="237"/>
      <c r="C3120" s="238"/>
      <c r="D3120" s="279"/>
      <c r="E3120" s="165"/>
      <c r="F3120" s="191"/>
      <c r="G3120" s="158"/>
    </row>
    <row r="3121" spans="1:7" s="73" customFormat="1">
      <c r="A3121" s="236"/>
      <c r="B3121" s="237"/>
      <c r="C3121" s="238"/>
      <c r="D3121" s="279"/>
      <c r="E3121" s="165"/>
      <c r="F3121" s="191"/>
      <c r="G3121" s="158"/>
    </row>
    <row r="3122" spans="1:7" s="73" customFormat="1">
      <c r="A3122" s="236"/>
      <c r="B3122" s="237"/>
      <c r="C3122" s="238"/>
      <c r="D3122" s="279"/>
      <c r="E3122" s="166"/>
      <c r="F3122" s="191"/>
      <c r="G3122" s="158"/>
    </row>
    <row r="3123" spans="1:7" s="73" customFormat="1">
      <c r="A3123" s="236">
        <f>+A3118+1</f>
        <v>180</v>
      </c>
      <c r="B3123" s="237" t="s">
        <v>562</v>
      </c>
      <c r="C3123" s="238" t="s">
        <v>28</v>
      </c>
      <c r="D3123" s="279">
        <v>3</v>
      </c>
      <c r="E3123" s="164">
        <v>74.707281306519548</v>
      </c>
      <c r="F3123" s="191">
        <f>72.6192988-65</f>
        <v>7.6192987999999957</v>
      </c>
      <c r="G3123" s="158">
        <f t="shared" ref="G3123" si="590">D3123*E3123</f>
        <v>224.12184391955864</v>
      </c>
    </row>
    <row r="3124" spans="1:7" s="73" customFormat="1">
      <c r="A3124" s="236"/>
      <c r="B3124" s="237"/>
      <c r="C3124" s="238"/>
      <c r="D3124" s="279"/>
      <c r="E3124" s="165"/>
      <c r="F3124" s="191"/>
      <c r="G3124" s="158"/>
    </row>
    <row r="3125" spans="1:7" s="73" customFormat="1">
      <c r="A3125" s="236"/>
      <c r="B3125" s="237"/>
      <c r="C3125" s="238"/>
      <c r="D3125" s="279"/>
      <c r="E3125" s="165"/>
      <c r="F3125" s="191"/>
      <c r="G3125" s="158"/>
    </row>
    <row r="3126" spans="1:7" s="73" customFormat="1">
      <c r="A3126" s="236"/>
      <c r="B3126" s="237"/>
      <c r="C3126" s="238"/>
      <c r="D3126" s="279"/>
      <c r="E3126" s="165"/>
      <c r="F3126" s="191"/>
      <c r="G3126" s="158"/>
    </row>
    <row r="3127" spans="1:7" s="73" customFormat="1">
      <c r="A3127" s="236"/>
      <c r="B3127" s="237"/>
      <c r="C3127" s="238"/>
      <c r="D3127" s="279"/>
      <c r="E3127" s="166"/>
      <c r="F3127" s="191"/>
      <c r="G3127" s="158"/>
    </row>
    <row r="3128" spans="1:7" s="73" customFormat="1">
      <c r="A3128" s="236">
        <f>+A3123+1</f>
        <v>181</v>
      </c>
      <c r="B3128" s="237" t="s">
        <v>563</v>
      </c>
      <c r="C3128" s="238" t="s">
        <v>28</v>
      </c>
      <c r="D3128" s="279">
        <v>5</v>
      </c>
      <c r="E3128" s="164">
        <v>91.413053460101423</v>
      </c>
      <c r="F3128" s="191">
        <f>88.9581688-80</f>
        <v>8.9581687999999957</v>
      </c>
      <c r="G3128" s="158">
        <f t="shared" ref="G3128" si="591">D3128*E3128</f>
        <v>457.06526730050712</v>
      </c>
    </row>
    <row r="3129" spans="1:7" s="73" customFormat="1">
      <c r="A3129" s="236"/>
      <c r="B3129" s="237"/>
      <c r="C3129" s="238"/>
      <c r="D3129" s="279"/>
      <c r="E3129" s="165"/>
      <c r="F3129" s="191"/>
      <c r="G3129" s="158"/>
    </row>
    <row r="3130" spans="1:7" s="73" customFormat="1">
      <c r="A3130" s="236"/>
      <c r="B3130" s="237"/>
      <c r="C3130" s="238"/>
      <c r="D3130" s="279"/>
      <c r="E3130" s="165"/>
      <c r="F3130" s="191"/>
      <c r="G3130" s="158"/>
    </row>
    <row r="3131" spans="1:7" s="73" customFormat="1">
      <c r="A3131" s="236"/>
      <c r="B3131" s="237"/>
      <c r="C3131" s="238"/>
      <c r="D3131" s="279"/>
      <c r="E3131" s="165"/>
      <c r="F3131" s="191"/>
      <c r="G3131" s="158"/>
    </row>
    <row r="3132" spans="1:7" s="73" customFormat="1">
      <c r="A3132" s="236"/>
      <c r="B3132" s="237"/>
      <c r="C3132" s="238"/>
      <c r="D3132" s="279"/>
      <c r="E3132" s="166"/>
      <c r="F3132" s="191"/>
      <c r="G3132" s="158"/>
    </row>
    <row r="3133" spans="1:7" s="73" customFormat="1">
      <c r="A3133" s="236">
        <f>+A3128+1</f>
        <v>182</v>
      </c>
      <c r="B3133" s="237" t="s">
        <v>564</v>
      </c>
      <c r="C3133" s="238" t="s">
        <v>28</v>
      </c>
      <c r="D3133" s="279">
        <v>1</v>
      </c>
      <c r="E3133" s="164">
        <v>110.00068813015838</v>
      </c>
      <c r="F3133" s="191">
        <f>106.7741231-95</f>
        <v>11.774123099999997</v>
      </c>
      <c r="G3133" s="158">
        <f t="shared" ref="G3133" si="592">D3133*E3133</f>
        <v>110.00068813015838</v>
      </c>
    </row>
    <row r="3134" spans="1:7" s="73" customFormat="1">
      <c r="A3134" s="236"/>
      <c r="B3134" s="237"/>
      <c r="C3134" s="238"/>
      <c r="D3134" s="279"/>
      <c r="E3134" s="165"/>
      <c r="F3134" s="191"/>
      <c r="G3134" s="158"/>
    </row>
    <row r="3135" spans="1:7" s="73" customFormat="1">
      <c r="A3135" s="236"/>
      <c r="B3135" s="237"/>
      <c r="C3135" s="238"/>
      <c r="D3135" s="279"/>
      <c r="E3135" s="165"/>
      <c r="F3135" s="191"/>
      <c r="G3135" s="158"/>
    </row>
    <row r="3136" spans="1:7" s="73" customFormat="1">
      <c r="A3136" s="236"/>
      <c r="B3136" s="237"/>
      <c r="C3136" s="238"/>
      <c r="D3136" s="279"/>
      <c r="E3136" s="165"/>
      <c r="F3136" s="191"/>
      <c r="G3136" s="158"/>
    </row>
    <row r="3137" spans="1:7" s="73" customFormat="1">
      <c r="A3137" s="236"/>
      <c r="B3137" s="237"/>
      <c r="C3137" s="238"/>
      <c r="D3137" s="279"/>
      <c r="E3137" s="166"/>
      <c r="F3137" s="191"/>
      <c r="G3137" s="158"/>
    </row>
    <row r="3138" spans="1:7" s="73" customFormat="1">
      <c r="A3138" s="236">
        <f>+A3133+1</f>
        <v>183</v>
      </c>
      <c r="B3138" s="237" t="s">
        <v>565</v>
      </c>
      <c r="C3138" s="238" t="s">
        <v>28</v>
      </c>
      <c r="D3138" s="279">
        <v>1</v>
      </c>
      <c r="E3138" s="164">
        <v>137.84364171946149</v>
      </c>
      <c r="F3138" s="191">
        <f>134.0055731-120</f>
        <v>14.005573099999992</v>
      </c>
      <c r="G3138" s="158">
        <f t="shared" ref="G3138" si="593">D3138*E3138</f>
        <v>137.84364171946149</v>
      </c>
    </row>
    <row r="3139" spans="1:7" s="73" customFormat="1">
      <c r="A3139" s="236"/>
      <c r="B3139" s="237"/>
      <c r="C3139" s="238"/>
      <c r="D3139" s="279"/>
      <c r="E3139" s="165"/>
      <c r="F3139" s="191"/>
      <c r="G3139" s="158"/>
    </row>
    <row r="3140" spans="1:7" s="73" customFormat="1">
      <c r="A3140" s="236"/>
      <c r="B3140" s="237"/>
      <c r="C3140" s="238"/>
      <c r="D3140" s="279"/>
      <c r="E3140" s="165"/>
      <c r="F3140" s="191"/>
      <c r="G3140" s="158"/>
    </row>
    <row r="3141" spans="1:7" s="73" customFormat="1">
      <c r="A3141" s="236"/>
      <c r="B3141" s="237"/>
      <c r="C3141" s="238"/>
      <c r="D3141" s="279"/>
      <c r="E3141" s="165"/>
      <c r="F3141" s="191"/>
      <c r="G3141" s="158"/>
    </row>
    <row r="3142" spans="1:7" s="73" customFormat="1">
      <c r="A3142" s="236"/>
      <c r="B3142" s="237"/>
      <c r="C3142" s="238"/>
      <c r="D3142" s="279"/>
      <c r="E3142" s="166"/>
      <c r="F3142" s="191"/>
      <c r="G3142" s="158"/>
    </row>
    <row r="3143" spans="1:7" s="73" customFormat="1">
      <c r="A3143" s="236">
        <f>+A3138+1</f>
        <v>184</v>
      </c>
      <c r="B3143" s="237" t="s">
        <v>566</v>
      </c>
      <c r="C3143" s="238" t="s">
        <v>28</v>
      </c>
      <c r="D3143" s="279">
        <v>5</v>
      </c>
      <c r="E3143" s="164">
        <v>4.6470334204788042</v>
      </c>
      <c r="F3143" s="191">
        <v>3.6474822400000004</v>
      </c>
      <c r="G3143" s="158">
        <f t="shared" ref="G3143" si="594">D3143*E3143</f>
        <v>23.235167102394023</v>
      </c>
    </row>
    <row r="3144" spans="1:7" s="73" customFormat="1">
      <c r="A3144" s="236"/>
      <c r="B3144" s="237"/>
      <c r="C3144" s="238"/>
      <c r="D3144" s="279"/>
      <c r="E3144" s="165"/>
      <c r="F3144" s="191"/>
      <c r="G3144" s="158"/>
    </row>
    <row r="3145" spans="1:7" s="73" customFormat="1">
      <c r="A3145" s="236"/>
      <c r="B3145" s="237"/>
      <c r="C3145" s="238"/>
      <c r="D3145" s="279"/>
      <c r="E3145" s="165"/>
      <c r="F3145" s="191"/>
      <c r="G3145" s="158"/>
    </row>
    <row r="3146" spans="1:7" s="73" customFormat="1">
      <c r="A3146" s="236"/>
      <c r="B3146" s="237"/>
      <c r="C3146" s="238"/>
      <c r="D3146" s="279"/>
      <c r="E3146" s="165"/>
      <c r="F3146" s="191"/>
      <c r="G3146" s="158"/>
    </row>
    <row r="3147" spans="1:7" s="73" customFormat="1">
      <c r="A3147" s="236"/>
      <c r="B3147" s="237"/>
      <c r="C3147" s="238"/>
      <c r="D3147" s="279"/>
      <c r="E3147" s="166"/>
      <c r="F3147" s="191"/>
      <c r="G3147" s="158"/>
    </row>
    <row r="3148" spans="1:7" s="73" customFormat="1">
      <c r="A3148" s="236">
        <f>+A3143+1</f>
        <v>185</v>
      </c>
      <c r="B3148" s="237" t="s">
        <v>567</v>
      </c>
      <c r="C3148" s="238" t="s">
        <v>28</v>
      </c>
      <c r="D3148" s="279">
        <v>5</v>
      </c>
      <c r="E3148" s="164">
        <v>5.4484629800919731</v>
      </c>
      <c r="F3148" s="191">
        <v>4.2765287350000012</v>
      </c>
      <c r="G3148" s="158">
        <f t="shared" ref="G3148" si="595">D3148*E3148</f>
        <v>27.242314900459867</v>
      </c>
    </row>
    <row r="3149" spans="1:7" s="73" customFormat="1">
      <c r="A3149" s="236"/>
      <c r="B3149" s="237"/>
      <c r="C3149" s="238"/>
      <c r="D3149" s="279"/>
      <c r="E3149" s="165"/>
      <c r="F3149" s="191"/>
      <c r="G3149" s="158"/>
    </row>
    <row r="3150" spans="1:7" s="73" customFormat="1">
      <c r="A3150" s="236"/>
      <c r="B3150" s="237"/>
      <c r="C3150" s="238"/>
      <c r="D3150" s="279"/>
      <c r="E3150" s="165"/>
      <c r="F3150" s="191"/>
      <c r="G3150" s="158"/>
    </row>
    <row r="3151" spans="1:7" s="73" customFormat="1">
      <c r="A3151" s="236"/>
      <c r="B3151" s="237"/>
      <c r="C3151" s="238"/>
      <c r="D3151" s="279"/>
      <c r="E3151" s="165"/>
      <c r="F3151" s="191"/>
      <c r="G3151" s="158"/>
    </row>
    <row r="3152" spans="1:7" s="73" customFormat="1">
      <c r="A3152" s="236"/>
      <c r="B3152" s="237"/>
      <c r="C3152" s="238"/>
      <c r="D3152" s="279"/>
      <c r="E3152" s="166"/>
      <c r="F3152" s="191"/>
      <c r="G3152" s="158"/>
    </row>
    <row r="3153" spans="1:7" s="73" customFormat="1">
      <c r="A3153" s="236">
        <f>+A3148+1</f>
        <v>186</v>
      </c>
      <c r="B3153" s="237" t="s">
        <v>568</v>
      </c>
      <c r="C3153" s="238" t="s">
        <v>28</v>
      </c>
      <c r="D3153" s="279">
        <v>3</v>
      </c>
      <c r="E3153" s="164">
        <v>6.905607633934097</v>
      </c>
      <c r="F3153" s="191">
        <v>5.4202496350000011</v>
      </c>
      <c r="G3153" s="158">
        <f t="shared" ref="G3153" si="596">D3153*E3153</f>
        <v>20.716822901802292</v>
      </c>
    </row>
    <row r="3154" spans="1:7" s="73" customFormat="1">
      <c r="A3154" s="236"/>
      <c r="B3154" s="237"/>
      <c r="C3154" s="238"/>
      <c r="D3154" s="279"/>
      <c r="E3154" s="165"/>
      <c r="F3154" s="191"/>
      <c r="G3154" s="158"/>
    </row>
    <row r="3155" spans="1:7" s="73" customFormat="1">
      <c r="A3155" s="236"/>
      <c r="B3155" s="237"/>
      <c r="C3155" s="238"/>
      <c r="D3155" s="279"/>
      <c r="E3155" s="165"/>
      <c r="F3155" s="191"/>
      <c r="G3155" s="158"/>
    </row>
    <row r="3156" spans="1:7" s="73" customFormat="1">
      <c r="A3156" s="236"/>
      <c r="B3156" s="237"/>
      <c r="C3156" s="238"/>
      <c r="D3156" s="279"/>
      <c r="E3156" s="165"/>
      <c r="F3156" s="191"/>
      <c r="G3156" s="158"/>
    </row>
    <row r="3157" spans="1:7" s="73" customFormat="1">
      <c r="A3157" s="236"/>
      <c r="B3157" s="237"/>
      <c r="C3157" s="238"/>
      <c r="D3157" s="279"/>
      <c r="E3157" s="166"/>
      <c r="F3157" s="191"/>
      <c r="G3157" s="158"/>
    </row>
    <row r="3158" spans="1:7" s="73" customFormat="1">
      <c r="A3158" s="236">
        <f>+A3153+1</f>
        <v>187</v>
      </c>
      <c r="B3158" s="237" t="s">
        <v>569</v>
      </c>
      <c r="C3158" s="238" t="s">
        <v>28</v>
      </c>
      <c r="D3158" s="279">
        <v>5</v>
      </c>
      <c r="E3158" s="164">
        <v>10.767040966615724</v>
      </c>
      <c r="F3158" s="191">
        <v>8.4511100199999998</v>
      </c>
      <c r="G3158" s="158">
        <f t="shared" ref="G3158" si="597">D3158*E3158</f>
        <v>53.83520483307862</v>
      </c>
    </row>
    <row r="3159" spans="1:7" s="73" customFormat="1">
      <c r="A3159" s="236"/>
      <c r="B3159" s="237"/>
      <c r="C3159" s="238"/>
      <c r="D3159" s="279"/>
      <c r="E3159" s="165"/>
      <c r="F3159" s="191"/>
      <c r="G3159" s="158"/>
    </row>
    <row r="3160" spans="1:7" s="73" customFormat="1">
      <c r="A3160" s="236"/>
      <c r="B3160" s="237"/>
      <c r="C3160" s="238"/>
      <c r="D3160" s="279"/>
      <c r="E3160" s="165"/>
      <c r="F3160" s="191"/>
      <c r="G3160" s="158"/>
    </row>
    <row r="3161" spans="1:7" s="73" customFormat="1">
      <c r="A3161" s="236"/>
      <c r="B3161" s="237"/>
      <c r="C3161" s="238"/>
      <c r="D3161" s="279"/>
      <c r="E3161" s="165"/>
      <c r="F3161" s="191"/>
      <c r="G3161" s="158"/>
    </row>
    <row r="3162" spans="1:7" s="73" customFormat="1">
      <c r="A3162" s="236"/>
      <c r="B3162" s="237"/>
      <c r="C3162" s="238"/>
      <c r="D3162" s="279"/>
      <c r="E3162" s="166"/>
      <c r="F3162" s="191"/>
      <c r="G3162" s="158"/>
    </row>
    <row r="3163" spans="1:7" s="73" customFormat="1">
      <c r="A3163" s="236">
        <f>+A3158+1</f>
        <v>188</v>
      </c>
      <c r="B3163" s="237" t="s">
        <v>570</v>
      </c>
      <c r="C3163" s="238" t="s">
        <v>28</v>
      </c>
      <c r="D3163" s="279">
        <v>1</v>
      </c>
      <c r="E3163" s="164">
        <v>16.583194048464534</v>
      </c>
      <c r="F3163" s="191">
        <v>13.016240750000001</v>
      </c>
      <c r="G3163" s="158">
        <f t="shared" ref="G3163" si="598">D3163*E3163</f>
        <v>16.583194048464534</v>
      </c>
    </row>
    <row r="3164" spans="1:7" s="73" customFormat="1">
      <c r="A3164" s="236"/>
      <c r="B3164" s="237"/>
      <c r="C3164" s="238"/>
      <c r="D3164" s="279"/>
      <c r="E3164" s="165"/>
      <c r="F3164" s="191"/>
      <c r="G3164" s="158"/>
    </row>
    <row r="3165" spans="1:7" s="73" customFormat="1">
      <c r="A3165" s="236"/>
      <c r="B3165" s="237"/>
      <c r="C3165" s="238"/>
      <c r="D3165" s="279"/>
      <c r="E3165" s="165"/>
      <c r="F3165" s="191"/>
      <c r="G3165" s="158"/>
    </row>
    <row r="3166" spans="1:7" s="73" customFormat="1">
      <c r="A3166" s="236"/>
      <c r="B3166" s="237"/>
      <c r="C3166" s="238"/>
      <c r="D3166" s="279"/>
      <c r="E3166" s="165"/>
      <c r="F3166" s="191"/>
      <c r="G3166" s="158"/>
    </row>
    <row r="3167" spans="1:7" s="73" customFormat="1">
      <c r="A3167" s="236"/>
      <c r="B3167" s="237"/>
      <c r="C3167" s="238"/>
      <c r="D3167" s="279"/>
      <c r="E3167" s="166"/>
      <c r="F3167" s="191"/>
      <c r="G3167" s="158"/>
    </row>
    <row r="3168" spans="1:7" s="73" customFormat="1">
      <c r="A3168" s="236">
        <f>+A3163+1</f>
        <v>189</v>
      </c>
      <c r="B3168" s="237" t="s">
        <v>571</v>
      </c>
      <c r="C3168" s="238" t="s">
        <v>28</v>
      </c>
      <c r="D3168" s="279">
        <v>1</v>
      </c>
      <c r="E3168" s="164">
        <v>28.240351279201526</v>
      </c>
      <c r="F3168" s="191">
        <v>22.166007950000001</v>
      </c>
      <c r="G3168" s="158">
        <f t="shared" ref="G3168" si="599">D3168*E3168</f>
        <v>28.240351279201526</v>
      </c>
    </row>
    <row r="3169" spans="1:7" s="73" customFormat="1">
      <c r="A3169" s="236"/>
      <c r="B3169" s="237"/>
      <c r="C3169" s="238"/>
      <c r="D3169" s="279"/>
      <c r="E3169" s="165"/>
      <c r="F3169" s="191"/>
      <c r="G3169" s="158"/>
    </row>
    <row r="3170" spans="1:7" s="73" customFormat="1">
      <c r="A3170" s="236"/>
      <c r="B3170" s="237"/>
      <c r="C3170" s="238"/>
      <c r="D3170" s="279"/>
      <c r="E3170" s="165"/>
      <c r="F3170" s="191"/>
      <c r="G3170" s="158"/>
    </row>
    <row r="3171" spans="1:7" s="73" customFormat="1">
      <c r="A3171" s="236"/>
      <c r="B3171" s="237"/>
      <c r="C3171" s="238"/>
      <c r="D3171" s="279"/>
      <c r="E3171" s="165"/>
      <c r="F3171" s="191"/>
      <c r="G3171" s="158"/>
    </row>
    <row r="3172" spans="1:7" s="73" customFormat="1">
      <c r="A3172" s="236"/>
      <c r="B3172" s="237"/>
      <c r="C3172" s="238"/>
      <c r="D3172" s="279"/>
      <c r="E3172" s="166"/>
      <c r="F3172" s="191"/>
      <c r="G3172" s="158"/>
    </row>
    <row r="3173" spans="1:7" s="73" customFormat="1">
      <c r="A3173" s="236">
        <f>+A3168+1</f>
        <v>190</v>
      </c>
      <c r="B3173" s="237" t="s">
        <v>572</v>
      </c>
      <c r="C3173" s="238" t="s">
        <v>28</v>
      </c>
      <c r="D3173" s="279">
        <v>40</v>
      </c>
      <c r="E3173" s="164">
        <v>17.020337444617173</v>
      </c>
      <c r="F3173" s="191">
        <v>13.359357020000001</v>
      </c>
      <c r="G3173" s="158">
        <f t="shared" ref="G3173" si="600">D3173*E3173</f>
        <v>680.81349778468689</v>
      </c>
    </row>
    <row r="3174" spans="1:7" s="73" customFormat="1">
      <c r="A3174" s="236"/>
      <c r="B3174" s="237"/>
      <c r="C3174" s="238"/>
      <c r="D3174" s="279"/>
      <c r="E3174" s="165"/>
      <c r="F3174" s="191"/>
      <c r="G3174" s="158"/>
    </row>
    <row r="3175" spans="1:7" s="73" customFormat="1">
      <c r="A3175" s="236"/>
      <c r="B3175" s="237"/>
      <c r="C3175" s="238"/>
      <c r="D3175" s="279"/>
      <c r="E3175" s="165"/>
      <c r="F3175" s="191"/>
      <c r="G3175" s="158"/>
    </row>
    <row r="3176" spans="1:7" s="73" customFormat="1">
      <c r="A3176" s="236"/>
      <c r="B3176" s="237"/>
      <c r="C3176" s="238"/>
      <c r="D3176" s="279"/>
      <c r="E3176" s="165"/>
      <c r="F3176" s="191"/>
      <c r="G3176" s="158"/>
    </row>
    <row r="3177" spans="1:7" s="73" customFormat="1">
      <c r="A3177" s="236"/>
      <c r="B3177" s="237"/>
      <c r="C3177" s="238"/>
      <c r="D3177" s="279"/>
      <c r="E3177" s="166"/>
      <c r="F3177" s="191"/>
      <c r="G3177" s="158"/>
    </row>
    <row r="3178" spans="1:7" s="73" customFormat="1">
      <c r="A3178" s="236">
        <f>+A3173+1</f>
        <v>191</v>
      </c>
      <c r="B3178" s="237" t="s">
        <v>573</v>
      </c>
      <c r="C3178" s="238" t="s">
        <v>28</v>
      </c>
      <c r="D3178" s="279">
        <v>60</v>
      </c>
      <c r="E3178" s="164">
        <v>11.349898828152577</v>
      </c>
      <c r="F3178" s="191">
        <v>8.9085983800000026</v>
      </c>
      <c r="G3178" s="158">
        <f t="shared" ref="G3178" si="601">D3178*E3178</f>
        <v>680.99392968915458</v>
      </c>
    </row>
    <row r="3179" spans="1:7" s="73" customFormat="1">
      <c r="A3179" s="236"/>
      <c r="B3179" s="237"/>
      <c r="C3179" s="238"/>
      <c r="D3179" s="279"/>
      <c r="E3179" s="165"/>
      <c r="F3179" s="191"/>
      <c r="G3179" s="158"/>
    </row>
    <row r="3180" spans="1:7" s="73" customFormat="1">
      <c r="A3180" s="236"/>
      <c r="B3180" s="237"/>
      <c r="C3180" s="238"/>
      <c r="D3180" s="279"/>
      <c r="E3180" s="165"/>
      <c r="F3180" s="191"/>
      <c r="G3180" s="158"/>
    </row>
    <row r="3181" spans="1:7" s="73" customFormat="1">
      <c r="A3181" s="236"/>
      <c r="B3181" s="237"/>
      <c r="C3181" s="238"/>
      <c r="D3181" s="279"/>
      <c r="E3181" s="165"/>
      <c r="F3181" s="191"/>
      <c r="G3181" s="158"/>
    </row>
    <row r="3182" spans="1:7" s="73" customFormat="1">
      <c r="A3182" s="236"/>
      <c r="B3182" s="237"/>
      <c r="C3182" s="238"/>
      <c r="D3182" s="279"/>
      <c r="E3182" s="166"/>
      <c r="F3182" s="191"/>
      <c r="G3182" s="158"/>
    </row>
    <row r="3183" spans="1:7" s="73" customFormat="1" ht="12.75" customHeight="1">
      <c r="A3183" s="236">
        <f>+A3178+1</f>
        <v>192</v>
      </c>
      <c r="B3183" s="237" t="s">
        <v>574</v>
      </c>
      <c r="C3183" s="238" t="s">
        <v>28</v>
      </c>
      <c r="D3183" s="279">
        <v>30</v>
      </c>
      <c r="E3183" s="164">
        <v>5.5941774454761841</v>
      </c>
      <c r="F3183" s="191">
        <v>4.3909008250000001</v>
      </c>
      <c r="G3183" s="158">
        <f t="shared" ref="G3183" si="602">D3183*E3183</f>
        <v>167.82532336428551</v>
      </c>
    </row>
    <row r="3184" spans="1:7" s="73" customFormat="1">
      <c r="A3184" s="236"/>
      <c r="B3184" s="237"/>
      <c r="C3184" s="238"/>
      <c r="D3184" s="279"/>
      <c r="E3184" s="165"/>
      <c r="F3184" s="191"/>
      <c r="G3184" s="158"/>
    </row>
    <row r="3185" spans="1:7" s="73" customFormat="1">
      <c r="A3185" s="236"/>
      <c r="B3185" s="237"/>
      <c r="C3185" s="238"/>
      <c r="D3185" s="279"/>
      <c r="E3185" s="165"/>
      <c r="F3185" s="191"/>
      <c r="G3185" s="158"/>
    </row>
    <row r="3186" spans="1:7" s="73" customFormat="1">
      <c r="A3186" s="236"/>
      <c r="B3186" s="237"/>
      <c r="C3186" s="238"/>
      <c r="D3186" s="279"/>
      <c r="E3186" s="165"/>
      <c r="F3186" s="191"/>
      <c r="G3186" s="158"/>
    </row>
    <row r="3187" spans="1:7" s="73" customFormat="1">
      <c r="A3187" s="236"/>
      <c r="B3187" s="237"/>
      <c r="C3187" s="238"/>
      <c r="D3187" s="279"/>
      <c r="E3187" s="166"/>
      <c r="F3187" s="191"/>
      <c r="G3187" s="158"/>
    </row>
    <row r="3188" spans="1:7" s="73" customFormat="1">
      <c r="A3188" s="266"/>
      <c r="B3188" s="263" t="s">
        <v>575</v>
      </c>
      <c r="C3188" s="266"/>
      <c r="D3188" s="267"/>
      <c r="E3188" s="164"/>
      <c r="F3188" s="267"/>
      <c r="G3188" s="158"/>
    </row>
    <row r="3189" spans="1:7" s="73" customFormat="1">
      <c r="A3189" s="266"/>
      <c r="B3189" s="264"/>
      <c r="C3189" s="266"/>
      <c r="D3189" s="267"/>
      <c r="E3189" s="165"/>
      <c r="F3189" s="267"/>
      <c r="G3189" s="158"/>
    </row>
    <row r="3190" spans="1:7" s="73" customFormat="1">
      <c r="A3190" s="266"/>
      <c r="B3190" s="264"/>
      <c r="C3190" s="266"/>
      <c r="D3190" s="267"/>
      <c r="E3190" s="165"/>
      <c r="F3190" s="267"/>
      <c r="G3190" s="158"/>
    </row>
    <row r="3191" spans="1:7" s="73" customFormat="1">
      <c r="A3191" s="266"/>
      <c r="B3191" s="264"/>
      <c r="C3191" s="266"/>
      <c r="D3191" s="267"/>
      <c r="E3191" s="165"/>
      <c r="F3191" s="267"/>
      <c r="G3191" s="158"/>
    </row>
    <row r="3192" spans="1:7" s="73" customFormat="1">
      <c r="A3192" s="266"/>
      <c r="B3192" s="265"/>
      <c r="C3192" s="266"/>
      <c r="D3192" s="267"/>
      <c r="E3192" s="166"/>
      <c r="F3192" s="267"/>
      <c r="G3192" s="158"/>
    </row>
    <row r="3193" spans="1:7" s="73" customFormat="1">
      <c r="A3193" s="244">
        <f>+A3183+1</f>
        <v>193</v>
      </c>
      <c r="B3193" s="178" t="s">
        <v>576</v>
      </c>
      <c r="C3193" s="159" t="s">
        <v>53</v>
      </c>
      <c r="D3193" s="189">
        <v>51</v>
      </c>
      <c r="E3193" s="164">
        <v>12.702475258005856</v>
      </c>
      <c r="F3193" s="192">
        <v>9.9702431025000013</v>
      </c>
      <c r="G3193" s="158">
        <f t="shared" ref="G3193" si="603">D3193*E3193</f>
        <v>647.82623815829868</v>
      </c>
    </row>
    <row r="3194" spans="1:7" s="73" customFormat="1">
      <c r="A3194" s="244"/>
      <c r="B3194" s="178"/>
      <c r="C3194" s="159"/>
      <c r="D3194" s="189"/>
      <c r="E3194" s="165"/>
      <c r="F3194" s="192"/>
      <c r="G3194" s="158"/>
    </row>
    <row r="3195" spans="1:7" s="73" customFormat="1">
      <c r="A3195" s="244"/>
      <c r="B3195" s="178"/>
      <c r="C3195" s="159"/>
      <c r="D3195" s="189"/>
      <c r="E3195" s="165"/>
      <c r="F3195" s="192"/>
      <c r="G3195" s="158"/>
    </row>
    <row r="3196" spans="1:7" s="73" customFormat="1">
      <c r="A3196" s="244"/>
      <c r="B3196" s="178"/>
      <c r="C3196" s="159"/>
      <c r="D3196" s="189"/>
      <c r="E3196" s="165"/>
      <c r="F3196" s="192"/>
      <c r="G3196" s="158"/>
    </row>
    <row r="3197" spans="1:7" s="73" customFormat="1">
      <c r="A3197" s="244"/>
      <c r="B3197" s="178"/>
      <c r="C3197" s="159"/>
      <c r="D3197" s="189"/>
      <c r="E3197" s="166"/>
      <c r="F3197" s="192"/>
      <c r="G3197" s="158"/>
    </row>
    <row r="3198" spans="1:7" s="73" customFormat="1">
      <c r="A3198" s="236">
        <f>+A3193+1</f>
        <v>194</v>
      </c>
      <c r="B3198" s="178" t="s">
        <v>577</v>
      </c>
      <c r="C3198" s="159" t="s">
        <v>53</v>
      </c>
      <c r="D3198" s="189">
        <v>82</v>
      </c>
      <c r="E3198" s="164">
        <v>8.0396123657110579</v>
      </c>
      <c r="F3198" s="192">
        <v>6.3103362225000001</v>
      </c>
      <c r="G3198" s="158">
        <f t="shared" ref="G3198" si="604">D3198*E3198</f>
        <v>659.2482139883067</v>
      </c>
    </row>
    <row r="3199" spans="1:7" s="73" customFormat="1">
      <c r="A3199" s="236"/>
      <c r="B3199" s="178"/>
      <c r="C3199" s="159"/>
      <c r="D3199" s="189"/>
      <c r="E3199" s="165"/>
      <c r="F3199" s="192"/>
      <c r="G3199" s="158"/>
    </row>
    <row r="3200" spans="1:7" s="73" customFormat="1">
      <c r="A3200" s="236"/>
      <c r="B3200" s="178"/>
      <c r="C3200" s="159"/>
      <c r="D3200" s="189"/>
      <c r="E3200" s="165"/>
      <c r="F3200" s="192"/>
      <c r="G3200" s="158"/>
    </row>
    <row r="3201" spans="1:7" s="73" customFormat="1">
      <c r="A3201" s="236"/>
      <c r="B3201" s="178"/>
      <c r="C3201" s="159"/>
      <c r="D3201" s="189"/>
      <c r="E3201" s="165"/>
      <c r="F3201" s="192"/>
      <c r="G3201" s="158"/>
    </row>
    <row r="3202" spans="1:7" s="73" customFormat="1">
      <c r="A3202" s="236"/>
      <c r="B3202" s="178"/>
      <c r="C3202" s="159"/>
      <c r="D3202" s="189"/>
      <c r="E3202" s="166"/>
      <c r="F3202" s="192"/>
      <c r="G3202" s="158"/>
    </row>
    <row r="3203" spans="1:7" s="73" customFormat="1">
      <c r="A3203" s="236">
        <f>+A3198+1</f>
        <v>195</v>
      </c>
      <c r="B3203" s="178" t="s">
        <v>578</v>
      </c>
      <c r="C3203" s="159" t="s">
        <v>53</v>
      </c>
      <c r="D3203" s="189">
        <v>213</v>
      </c>
      <c r="E3203" s="164">
        <v>7.7481834349426331</v>
      </c>
      <c r="F3203" s="192">
        <v>6.0815920425000005</v>
      </c>
      <c r="G3203" s="158">
        <f t="shared" ref="G3203" si="605">D3203*E3203</f>
        <v>1650.3630716427808</v>
      </c>
    </row>
    <row r="3204" spans="1:7" s="73" customFormat="1">
      <c r="A3204" s="236"/>
      <c r="B3204" s="178"/>
      <c r="C3204" s="159"/>
      <c r="D3204" s="189"/>
      <c r="E3204" s="165"/>
      <c r="F3204" s="192"/>
      <c r="G3204" s="158"/>
    </row>
    <row r="3205" spans="1:7" s="73" customFormat="1">
      <c r="A3205" s="236"/>
      <c r="B3205" s="178"/>
      <c r="C3205" s="159"/>
      <c r="D3205" s="189"/>
      <c r="E3205" s="165"/>
      <c r="F3205" s="192"/>
      <c r="G3205" s="158"/>
    </row>
    <row r="3206" spans="1:7" s="73" customFormat="1">
      <c r="A3206" s="236"/>
      <c r="B3206" s="178"/>
      <c r="C3206" s="159"/>
      <c r="D3206" s="189"/>
      <c r="E3206" s="165"/>
      <c r="F3206" s="192"/>
      <c r="G3206" s="158"/>
    </row>
    <row r="3207" spans="1:7" s="73" customFormat="1">
      <c r="A3207" s="236"/>
      <c r="B3207" s="178"/>
      <c r="C3207" s="159"/>
      <c r="D3207" s="189"/>
      <c r="E3207" s="166"/>
      <c r="F3207" s="192"/>
      <c r="G3207" s="158"/>
    </row>
    <row r="3208" spans="1:7" s="73" customFormat="1">
      <c r="A3208" s="236">
        <f>+A3203+1</f>
        <v>196</v>
      </c>
      <c r="B3208" s="178" t="s">
        <v>579</v>
      </c>
      <c r="C3208" s="159" t="s">
        <v>53</v>
      </c>
      <c r="D3208" s="189">
        <v>336</v>
      </c>
      <c r="E3208" s="164">
        <v>6.5824677118689339</v>
      </c>
      <c r="F3208" s="192">
        <v>5.1666153225000002</v>
      </c>
      <c r="G3208" s="158">
        <f t="shared" ref="G3208" si="606">D3208*E3208</f>
        <v>2211.7091511879617</v>
      </c>
    </row>
    <row r="3209" spans="1:7" s="73" customFormat="1">
      <c r="A3209" s="236"/>
      <c r="B3209" s="178"/>
      <c r="C3209" s="159"/>
      <c r="D3209" s="189"/>
      <c r="E3209" s="165"/>
      <c r="F3209" s="192"/>
      <c r="G3209" s="158"/>
    </row>
    <row r="3210" spans="1:7" s="73" customFormat="1">
      <c r="A3210" s="236"/>
      <c r="B3210" s="178"/>
      <c r="C3210" s="159"/>
      <c r="D3210" s="189"/>
      <c r="E3210" s="165"/>
      <c r="F3210" s="192"/>
      <c r="G3210" s="158"/>
    </row>
    <row r="3211" spans="1:7" s="73" customFormat="1">
      <c r="A3211" s="236"/>
      <c r="B3211" s="178"/>
      <c r="C3211" s="159"/>
      <c r="D3211" s="189"/>
      <c r="E3211" s="165"/>
      <c r="F3211" s="192"/>
      <c r="G3211" s="158"/>
    </row>
    <row r="3212" spans="1:7" s="73" customFormat="1">
      <c r="A3212" s="236"/>
      <c r="B3212" s="178"/>
      <c r="C3212" s="159"/>
      <c r="D3212" s="189"/>
      <c r="E3212" s="166"/>
      <c r="F3212" s="192"/>
      <c r="G3212" s="158"/>
    </row>
    <row r="3213" spans="1:7" s="73" customFormat="1">
      <c r="A3213" s="236">
        <f>+A3208+1</f>
        <v>197</v>
      </c>
      <c r="B3213" s="178" t="s">
        <v>580</v>
      </c>
      <c r="C3213" s="159" t="s">
        <v>53</v>
      </c>
      <c r="D3213" s="189">
        <v>656</v>
      </c>
      <c r="E3213" s="164">
        <v>6.1453243157162971</v>
      </c>
      <c r="F3213" s="192">
        <v>4.8234990525000008</v>
      </c>
      <c r="G3213" s="158">
        <f t="shared" ref="G3213" si="607">D3213*E3213</f>
        <v>4031.332751109891</v>
      </c>
    </row>
    <row r="3214" spans="1:7" s="73" customFormat="1">
      <c r="A3214" s="236"/>
      <c r="B3214" s="178"/>
      <c r="C3214" s="159"/>
      <c r="D3214" s="189"/>
      <c r="E3214" s="165"/>
      <c r="F3214" s="192"/>
      <c r="G3214" s="158"/>
    </row>
    <row r="3215" spans="1:7" s="73" customFormat="1">
      <c r="A3215" s="236"/>
      <c r="B3215" s="178"/>
      <c r="C3215" s="159"/>
      <c r="D3215" s="189"/>
      <c r="E3215" s="165"/>
      <c r="F3215" s="192"/>
      <c r="G3215" s="158"/>
    </row>
    <row r="3216" spans="1:7" s="73" customFormat="1">
      <c r="A3216" s="236"/>
      <c r="B3216" s="178"/>
      <c r="C3216" s="159"/>
      <c r="D3216" s="189"/>
      <c r="E3216" s="165"/>
      <c r="F3216" s="192"/>
      <c r="G3216" s="158"/>
    </row>
    <row r="3217" spans="1:7" s="73" customFormat="1">
      <c r="A3217" s="236"/>
      <c r="B3217" s="178"/>
      <c r="C3217" s="159"/>
      <c r="D3217" s="189"/>
      <c r="E3217" s="166"/>
      <c r="F3217" s="192"/>
      <c r="G3217" s="158"/>
    </row>
    <row r="3218" spans="1:7" s="73" customFormat="1" ht="12.75" customHeight="1">
      <c r="A3218" s="236">
        <f>+A3213+1</f>
        <v>198</v>
      </c>
      <c r="B3218" s="237" t="s">
        <v>581</v>
      </c>
      <c r="C3218" s="238" t="s">
        <v>28</v>
      </c>
      <c r="D3218" s="279">
        <v>24</v>
      </c>
      <c r="E3218" s="164">
        <v>70.187449536381564</v>
      </c>
      <c r="F3218" s="191">
        <f>67.9961855-60</f>
        <v>7.9961854999999957</v>
      </c>
      <c r="G3218" s="158">
        <f t="shared" ref="G3218" si="608">D3218*E3218</f>
        <v>1684.4987888731575</v>
      </c>
    </row>
    <row r="3219" spans="1:7" s="73" customFormat="1">
      <c r="A3219" s="236"/>
      <c r="B3219" s="237"/>
      <c r="C3219" s="238"/>
      <c r="D3219" s="279"/>
      <c r="E3219" s="165"/>
      <c r="F3219" s="191"/>
      <c r="G3219" s="158"/>
    </row>
    <row r="3220" spans="1:7" s="73" customFormat="1">
      <c r="A3220" s="236"/>
      <c r="B3220" s="237"/>
      <c r="C3220" s="238"/>
      <c r="D3220" s="279"/>
      <c r="E3220" s="165"/>
      <c r="F3220" s="191"/>
      <c r="G3220" s="158"/>
    </row>
    <row r="3221" spans="1:7" s="73" customFormat="1">
      <c r="A3221" s="236"/>
      <c r="B3221" s="237"/>
      <c r="C3221" s="238"/>
      <c r="D3221" s="279"/>
      <c r="E3221" s="165"/>
      <c r="F3221" s="191"/>
      <c r="G3221" s="158"/>
    </row>
    <row r="3222" spans="1:7" s="73" customFormat="1">
      <c r="A3222" s="236"/>
      <c r="B3222" s="237"/>
      <c r="C3222" s="238"/>
      <c r="D3222" s="279"/>
      <c r="E3222" s="166"/>
      <c r="F3222" s="191"/>
      <c r="G3222" s="158"/>
    </row>
    <row r="3223" spans="1:7" s="73" customFormat="1" ht="12.75" customHeight="1">
      <c r="A3223" s="236">
        <f>+A3218+1</f>
        <v>199</v>
      </c>
      <c r="B3223" s="237" t="s">
        <v>582</v>
      </c>
      <c r="C3223" s="238" t="s">
        <v>28</v>
      </c>
      <c r="D3223" s="279">
        <v>14</v>
      </c>
      <c r="E3223" s="164">
        <v>203.8336267650366</v>
      </c>
      <c r="F3223" s="191">
        <f>198.7071455-180</f>
        <v>18.707145499999996</v>
      </c>
      <c r="G3223" s="158">
        <f t="shared" ref="G3223" si="609">D3223*E3223</f>
        <v>2853.6707747105124</v>
      </c>
    </row>
    <row r="3224" spans="1:7" s="73" customFormat="1">
      <c r="A3224" s="236"/>
      <c r="B3224" s="237"/>
      <c r="C3224" s="238"/>
      <c r="D3224" s="279"/>
      <c r="E3224" s="165"/>
      <c r="F3224" s="191"/>
      <c r="G3224" s="158"/>
    </row>
    <row r="3225" spans="1:7" s="73" customFormat="1">
      <c r="A3225" s="236"/>
      <c r="B3225" s="237"/>
      <c r="C3225" s="238"/>
      <c r="D3225" s="279"/>
      <c r="E3225" s="165"/>
      <c r="F3225" s="191"/>
      <c r="G3225" s="158"/>
    </row>
    <row r="3226" spans="1:7" s="73" customFormat="1">
      <c r="A3226" s="236"/>
      <c r="B3226" s="237"/>
      <c r="C3226" s="238"/>
      <c r="D3226" s="279"/>
      <c r="E3226" s="165"/>
      <c r="F3226" s="191"/>
      <c r="G3226" s="158"/>
    </row>
    <row r="3227" spans="1:7" s="73" customFormat="1">
      <c r="A3227" s="236"/>
      <c r="B3227" s="237"/>
      <c r="C3227" s="238"/>
      <c r="D3227" s="279"/>
      <c r="E3227" s="166"/>
      <c r="F3227" s="191"/>
      <c r="G3227" s="158"/>
    </row>
    <row r="3228" spans="1:7" s="73" customFormat="1">
      <c r="A3228" s="236">
        <f>+A3223+1</f>
        <v>200</v>
      </c>
      <c r="B3228" s="237" t="s">
        <v>583</v>
      </c>
      <c r="C3228" s="238" t="s">
        <v>28</v>
      </c>
      <c r="D3228" s="279">
        <v>4</v>
      </c>
      <c r="E3228" s="164">
        <v>248.38235250792161</v>
      </c>
      <c r="F3228" s="191">
        <f>242.2774655-220</f>
        <v>22.277465500000005</v>
      </c>
      <c r="G3228" s="158">
        <f t="shared" ref="G3228" si="610">D3228*E3228</f>
        <v>993.52941003168644</v>
      </c>
    </row>
    <row r="3229" spans="1:7" s="73" customFormat="1">
      <c r="A3229" s="236"/>
      <c r="B3229" s="237"/>
      <c r="C3229" s="238"/>
      <c r="D3229" s="279"/>
      <c r="E3229" s="165"/>
      <c r="F3229" s="191"/>
      <c r="G3229" s="158"/>
    </row>
    <row r="3230" spans="1:7" s="73" customFormat="1">
      <c r="A3230" s="236"/>
      <c r="B3230" s="237"/>
      <c r="C3230" s="238"/>
      <c r="D3230" s="279"/>
      <c r="E3230" s="165"/>
      <c r="F3230" s="191"/>
      <c r="G3230" s="158"/>
    </row>
    <row r="3231" spans="1:7" s="73" customFormat="1">
      <c r="A3231" s="236"/>
      <c r="B3231" s="237"/>
      <c r="C3231" s="238"/>
      <c r="D3231" s="279"/>
      <c r="E3231" s="165"/>
      <c r="F3231" s="191"/>
      <c r="G3231" s="158"/>
    </row>
    <row r="3232" spans="1:7" s="73" customFormat="1">
      <c r="A3232" s="236"/>
      <c r="B3232" s="237"/>
      <c r="C3232" s="238"/>
      <c r="D3232" s="279"/>
      <c r="E3232" s="166"/>
      <c r="F3232" s="191"/>
      <c r="G3232" s="158"/>
    </row>
    <row r="3233" spans="1:7" s="73" customFormat="1">
      <c r="A3233" s="236">
        <f>+A3228+1</f>
        <v>201</v>
      </c>
      <c r="B3233" s="237" t="s">
        <v>584</v>
      </c>
      <c r="C3233" s="238" t="s">
        <v>28</v>
      </c>
      <c r="D3233" s="279">
        <v>3</v>
      </c>
      <c r="E3233" s="164">
        <v>109.52971386693866</v>
      </c>
      <c r="F3233" s="191">
        <f>101.0270911-70</f>
        <v>31.027091100000007</v>
      </c>
      <c r="G3233" s="158">
        <f t="shared" ref="G3233" si="611">D3233*E3233</f>
        <v>328.58914160081599</v>
      </c>
    </row>
    <row r="3234" spans="1:7" s="73" customFormat="1">
      <c r="A3234" s="236"/>
      <c r="B3234" s="237"/>
      <c r="C3234" s="238"/>
      <c r="D3234" s="279"/>
      <c r="E3234" s="165"/>
      <c r="F3234" s="191"/>
      <c r="G3234" s="158"/>
    </row>
    <row r="3235" spans="1:7" s="73" customFormat="1">
      <c r="A3235" s="236"/>
      <c r="B3235" s="237"/>
      <c r="C3235" s="238"/>
      <c r="D3235" s="279"/>
      <c r="E3235" s="165"/>
      <c r="F3235" s="191"/>
      <c r="G3235" s="158"/>
    </row>
    <row r="3236" spans="1:7" s="73" customFormat="1">
      <c r="A3236" s="236"/>
      <c r="B3236" s="237"/>
      <c r="C3236" s="238"/>
      <c r="D3236" s="279"/>
      <c r="E3236" s="165"/>
      <c r="F3236" s="191"/>
      <c r="G3236" s="158"/>
    </row>
    <row r="3237" spans="1:7" s="73" customFormat="1">
      <c r="A3237" s="236"/>
      <c r="B3237" s="237"/>
      <c r="C3237" s="238"/>
      <c r="D3237" s="279"/>
      <c r="E3237" s="166"/>
      <c r="F3237" s="191"/>
      <c r="G3237" s="158"/>
    </row>
    <row r="3238" spans="1:7" s="73" customFormat="1">
      <c r="A3238" s="236">
        <f>+A3233+1</f>
        <v>202</v>
      </c>
      <c r="B3238" s="237" t="s">
        <v>585</v>
      </c>
      <c r="C3238" s="238" t="s">
        <v>28</v>
      </c>
      <c r="D3238" s="279">
        <v>1</v>
      </c>
      <c r="E3238" s="164">
        <v>34.797502221491087</v>
      </c>
      <c r="F3238" s="191">
        <v>27.312752000000003</v>
      </c>
      <c r="G3238" s="158">
        <f t="shared" ref="G3238" si="612">D3238*E3238</f>
        <v>34.797502221491087</v>
      </c>
    </row>
    <row r="3239" spans="1:7" s="73" customFormat="1">
      <c r="A3239" s="236"/>
      <c r="B3239" s="237"/>
      <c r="C3239" s="238"/>
      <c r="D3239" s="279"/>
      <c r="E3239" s="165"/>
      <c r="F3239" s="191"/>
      <c r="G3239" s="158"/>
    </row>
    <row r="3240" spans="1:7" s="73" customFormat="1">
      <c r="A3240" s="236"/>
      <c r="B3240" s="237"/>
      <c r="C3240" s="238"/>
      <c r="D3240" s="279"/>
      <c r="E3240" s="165"/>
      <c r="F3240" s="191"/>
      <c r="G3240" s="158"/>
    </row>
    <row r="3241" spans="1:7" s="73" customFormat="1">
      <c r="A3241" s="236"/>
      <c r="B3241" s="237"/>
      <c r="C3241" s="238"/>
      <c r="D3241" s="279"/>
      <c r="E3241" s="165"/>
      <c r="F3241" s="191"/>
      <c r="G3241" s="158"/>
    </row>
    <row r="3242" spans="1:7" s="73" customFormat="1">
      <c r="A3242" s="236"/>
      <c r="B3242" s="237"/>
      <c r="C3242" s="238"/>
      <c r="D3242" s="279"/>
      <c r="E3242" s="166"/>
      <c r="F3242" s="191"/>
      <c r="G3242" s="158"/>
    </row>
    <row r="3243" spans="1:7" s="73" customFormat="1">
      <c r="A3243" s="236">
        <f>+A3238+1</f>
        <v>203</v>
      </c>
      <c r="B3243" s="237" t="s">
        <v>586</v>
      </c>
      <c r="C3243" s="238" t="s">
        <v>28</v>
      </c>
      <c r="D3243" s="286">
        <v>3</v>
      </c>
      <c r="E3243" s="164">
        <v>116.57157230736992</v>
      </c>
      <c r="F3243" s="191">
        <v>91.497671999999994</v>
      </c>
      <c r="G3243" s="158">
        <f t="shared" ref="G3243" si="613">D3243*E3243</f>
        <v>349.71471692210974</v>
      </c>
    </row>
    <row r="3244" spans="1:7" s="73" customFormat="1">
      <c r="A3244" s="236"/>
      <c r="B3244" s="237"/>
      <c r="C3244" s="238"/>
      <c r="D3244" s="287"/>
      <c r="E3244" s="165"/>
      <c r="F3244" s="191"/>
      <c r="G3244" s="158"/>
    </row>
    <row r="3245" spans="1:7" s="73" customFormat="1">
      <c r="A3245" s="236"/>
      <c r="B3245" s="237"/>
      <c r="C3245" s="238"/>
      <c r="D3245" s="287"/>
      <c r="E3245" s="165"/>
      <c r="F3245" s="191"/>
      <c r="G3245" s="158"/>
    </row>
    <row r="3246" spans="1:7" s="73" customFormat="1">
      <c r="A3246" s="236"/>
      <c r="B3246" s="237"/>
      <c r="C3246" s="238"/>
      <c r="D3246" s="287"/>
      <c r="E3246" s="165"/>
      <c r="F3246" s="191"/>
      <c r="G3246" s="158"/>
    </row>
    <row r="3247" spans="1:7" s="73" customFormat="1">
      <c r="A3247" s="236"/>
      <c r="B3247" s="237"/>
      <c r="C3247" s="238"/>
      <c r="D3247" s="288"/>
      <c r="E3247" s="166"/>
      <c r="F3247" s="191"/>
      <c r="G3247" s="158"/>
    </row>
    <row r="3248" spans="1:7" s="73" customFormat="1" ht="12.75" customHeight="1">
      <c r="A3248" s="236">
        <f>+A3243+1</f>
        <v>204</v>
      </c>
      <c r="B3248" s="178" t="s">
        <v>587</v>
      </c>
      <c r="C3248" s="238" t="s">
        <v>28</v>
      </c>
      <c r="D3248" s="286">
        <v>2</v>
      </c>
      <c r="E3248" s="164">
        <v>49.389818659955367</v>
      </c>
      <c r="F3248" s="191">
        <v>38.766341900000008</v>
      </c>
      <c r="G3248" s="158">
        <f t="shared" ref="G3248" si="614">D3248*E3248</f>
        <v>98.779637319910734</v>
      </c>
    </row>
    <row r="3249" spans="1:7" s="73" customFormat="1">
      <c r="A3249" s="236"/>
      <c r="B3249" s="178"/>
      <c r="C3249" s="238"/>
      <c r="D3249" s="287"/>
      <c r="E3249" s="165"/>
      <c r="F3249" s="191"/>
      <c r="G3249" s="158"/>
    </row>
    <row r="3250" spans="1:7" s="73" customFormat="1">
      <c r="A3250" s="236"/>
      <c r="B3250" s="178"/>
      <c r="C3250" s="238"/>
      <c r="D3250" s="287"/>
      <c r="E3250" s="165"/>
      <c r="F3250" s="191"/>
      <c r="G3250" s="158"/>
    </row>
    <row r="3251" spans="1:7" s="73" customFormat="1">
      <c r="A3251" s="236"/>
      <c r="B3251" s="178"/>
      <c r="C3251" s="238"/>
      <c r="D3251" s="287"/>
      <c r="E3251" s="165"/>
      <c r="F3251" s="191"/>
      <c r="G3251" s="158"/>
    </row>
    <row r="3252" spans="1:7" s="73" customFormat="1">
      <c r="A3252" s="236"/>
      <c r="B3252" s="178"/>
      <c r="C3252" s="238"/>
      <c r="D3252" s="288"/>
      <c r="E3252" s="166"/>
      <c r="F3252" s="191"/>
      <c r="G3252" s="158"/>
    </row>
    <row r="3253" spans="1:7" s="73" customFormat="1" ht="12.75" customHeight="1">
      <c r="A3253" s="236">
        <f>+A3248+1</f>
        <v>205</v>
      </c>
      <c r="B3253" s="178" t="s">
        <v>588</v>
      </c>
      <c r="C3253" s="238" t="s">
        <v>28</v>
      </c>
      <c r="D3253" s="286">
        <v>5</v>
      </c>
      <c r="E3253" s="164">
        <v>43.56124004458686</v>
      </c>
      <c r="F3253" s="191">
        <v>34.191458300000001</v>
      </c>
      <c r="G3253" s="158">
        <f t="shared" ref="G3253" si="615">D3253*E3253</f>
        <v>217.80620022293431</v>
      </c>
    </row>
    <row r="3254" spans="1:7" s="73" customFormat="1">
      <c r="A3254" s="236"/>
      <c r="B3254" s="178"/>
      <c r="C3254" s="238"/>
      <c r="D3254" s="287"/>
      <c r="E3254" s="165"/>
      <c r="F3254" s="191"/>
      <c r="G3254" s="158"/>
    </row>
    <row r="3255" spans="1:7" s="73" customFormat="1">
      <c r="A3255" s="236"/>
      <c r="B3255" s="178"/>
      <c r="C3255" s="238"/>
      <c r="D3255" s="287"/>
      <c r="E3255" s="165"/>
      <c r="F3255" s="191"/>
      <c r="G3255" s="158"/>
    </row>
    <row r="3256" spans="1:7" s="73" customFormat="1">
      <c r="A3256" s="236"/>
      <c r="B3256" s="178"/>
      <c r="C3256" s="238"/>
      <c r="D3256" s="287"/>
      <c r="E3256" s="165"/>
      <c r="F3256" s="191"/>
      <c r="G3256" s="158"/>
    </row>
    <row r="3257" spans="1:7" s="73" customFormat="1">
      <c r="A3257" s="236"/>
      <c r="B3257" s="178"/>
      <c r="C3257" s="238"/>
      <c r="D3257" s="288"/>
      <c r="E3257" s="166"/>
      <c r="F3257" s="191"/>
      <c r="G3257" s="158"/>
    </row>
    <row r="3258" spans="1:7" s="73" customFormat="1" ht="12.75" customHeight="1">
      <c r="A3258" s="236">
        <f>+A3253+1</f>
        <v>206</v>
      </c>
      <c r="B3258" s="178" t="s">
        <v>589</v>
      </c>
      <c r="C3258" s="238" t="s">
        <v>28</v>
      </c>
      <c r="D3258" s="286">
        <v>3</v>
      </c>
      <c r="E3258" s="164">
        <v>34.818372121534111</v>
      </c>
      <c r="F3258" s="191">
        <v>27.329132899999998</v>
      </c>
      <c r="G3258" s="158">
        <f t="shared" ref="G3258" si="616">D3258*E3258</f>
        <v>104.45511636460233</v>
      </c>
    </row>
    <row r="3259" spans="1:7" s="73" customFormat="1">
      <c r="A3259" s="236"/>
      <c r="B3259" s="178"/>
      <c r="C3259" s="238"/>
      <c r="D3259" s="287"/>
      <c r="E3259" s="165"/>
      <c r="F3259" s="191"/>
      <c r="G3259" s="158"/>
    </row>
    <row r="3260" spans="1:7" s="73" customFormat="1">
      <c r="A3260" s="236"/>
      <c r="B3260" s="178"/>
      <c r="C3260" s="238"/>
      <c r="D3260" s="287"/>
      <c r="E3260" s="165"/>
      <c r="F3260" s="191"/>
      <c r="G3260" s="158"/>
    </row>
    <row r="3261" spans="1:7" s="73" customFormat="1">
      <c r="A3261" s="236"/>
      <c r="B3261" s="178"/>
      <c r="C3261" s="238"/>
      <c r="D3261" s="287"/>
      <c r="E3261" s="165"/>
      <c r="F3261" s="191"/>
      <c r="G3261" s="158"/>
    </row>
    <row r="3262" spans="1:7" s="73" customFormat="1">
      <c r="A3262" s="236"/>
      <c r="B3262" s="178"/>
      <c r="C3262" s="238"/>
      <c r="D3262" s="288"/>
      <c r="E3262" s="166"/>
      <c r="F3262" s="191"/>
      <c r="G3262" s="158"/>
    </row>
    <row r="3263" spans="1:7" s="73" customFormat="1" ht="12.75" customHeight="1">
      <c r="A3263" s="236">
        <f>+A3258+1</f>
        <v>207</v>
      </c>
      <c r="B3263" s="178" t="s">
        <v>590</v>
      </c>
      <c r="C3263" s="238" t="s">
        <v>28</v>
      </c>
      <c r="D3263" s="286">
        <v>20</v>
      </c>
      <c r="E3263" s="164">
        <v>31.904082813849868</v>
      </c>
      <c r="F3263" s="191">
        <v>25.041691100000001</v>
      </c>
      <c r="G3263" s="158">
        <f t="shared" ref="G3263" si="617">D3263*E3263</f>
        <v>638.08165627699736</v>
      </c>
    </row>
    <row r="3264" spans="1:7" s="73" customFormat="1">
      <c r="A3264" s="236"/>
      <c r="B3264" s="178"/>
      <c r="C3264" s="238"/>
      <c r="D3264" s="287"/>
      <c r="E3264" s="165"/>
      <c r="F3264" s="191"/>
      <c r="G3264" s="158"/>
    </row>
    <row r="3265" spans="1:7" s="73" customFormat="1">
      <c r="A3265" s="236"/>
      <c r="B3265" s="178"/>
      <c r="C3265" s="238"/>
      <c r="D3265" s="287"/>
      <c r="E3265" s="165"/>
      <c r="F3265" s="191"/>
      <c r="G3265" s="158"/>
    </row>
    <row r="3266" spans="1:7" s="73" customFormat="1">
      <c r="A3266" s="236"/>
      <c r="B3266" s="178"/>
      <c r="C3266" s="238"/>
      <c r="D3266" s="287"/>
      <c r="E3266" s="165"/>
      <c r="F3266" s="191"/>
      <c r="G3266" s="158"/>
    </row>
    <row r="3267" spans="1:7" s="73" customFormat="1">
      <c r="A3267" s="236"/>
      <c r="B3267" s="178"/>
      <c r="C3267" s="238"/>
      <c r="D3267" s="288"/>
      <c r="E3267" s="166"/>
      <c r="F3267" s="191"/>
      <c r="G3267" s="158"/>
    </row>
    <row r="3268" spans="1:7" s="73" customFormat="1" ht="12.75" customHeight="1">
      <c r="A3268" s="236">
        <f>+A3263+1</f>
        <v>208</v>
      </c>
      <c r="B3268" s="178" t="s">
        <v>591</v>
      </c>
      <c r="C3268" s="238" t="s">
        <v>28</v>
      </c>
      <c r="D3268" s="279">
        <v>68</v>
      </c>
      <c r="E3268" s="164">
        <v>31.904082813849868</v>
      </c>
      <c r="F3268" s="191">
        <v>25.041691100000001</v>
      </c>
      <c r="G3268" s="158">
        <f t="shared" ref="G3268" si="618">D3268*E3268</f>
        <v>2169.477631341791</v>
      </c>
    </row>
    <row r="3269" spans="1:7" s="73" customFormat="1">
      <c r="A3269" s="236"/>
      <c r="B3269" s="178"/>
      <c r="C3269" s="238"/>
      <c r="D3269" s="279"/>
      <c r="E3269" s="165"/>
      <c r="F3269" s="191"/>
      <c r="G3269" s="158"/>
    </row>
    <row r="3270" spans="1:7" s="73" customFormat="1">
      <c r="A3270" s="236"/>
      <c r="B3270" s="178"/>
      <c r="C3270" s="238"/>
      <c r="D3270" s="279"/>
      <c r="E3270" s="165"/>
      <c r="F3270" s="191"/>
      <c r="G3270" s="158"/>
    </row>
    <row r="3271" spans="1:7" s="73" customFormat="1">
      <c r="A3271" s="236"/>
      <c r="B3271" s="178"/>
      <c r="C3271" s="238"/>
      <c r="D3271" s="279"/>
      <c r="E3271" s="165"/>
      <c r="F3271" s="191"/>
      <c r="G3271" s="158"/>
    </row>
    <row r="3272" spans="1:7" s="73" customFormat="1">
      <c r="A3272" s="236"/>
      <c r="B3272" s="178"/>
      <c r="C3272" s="238"/>
      <c r="D3272" s="279"/>
      <c r="E3272" s="166"/>
      <c r="F3272" s="191"/>
      <c r="G3272" s="158"/>
    </row>
    <row r="3273" spans="1:7" s="73" customFormat="1">
      <c r="A3273" s="236">
        <f>+A3268+1</f>
        <v>209</v>
      </c>
      <c r="B3273" s="178" t="s">
        <v>592</v>
      </c>
      <c r="C3273" s="238" t="s">
        <v>28</v>
      </c>
      <c r="D3273" s="286">
        <v>3</v>
      </c>
      <c r="E3273" s="164">
        <v>10.046913006218004</v>
      </c>
      <c r="F3273" s="191">
        <v>7.8858776000000006</v>
      </c>
      <c r="G3273" s="158">
        <f t="shared" ref="G3273" si="619">D3273*E3273</f>
        <v>30.14073901865401</v>
      </c>
    </row>
    <row r="3274" spans="1:7" s="73" customFormat="1">
      <c r="A3274" s="236"/>
      <c r="B3274" s="178"/>
      <c r="C3274" s="238"/>
      <c r="D3274" s="287"/>
      <c r="E3274" s="165"/>
      <c r="F3274" s="191"/>
      <c r="G3274" s="158"/>
    </row>
    <row r="3275" spans="1:7" s="73" customFormat="1">
      <c r="A3275" s="236"/>
      <c r="B3275" s="178"/>
      <c r="C3275" s="238"/>
      <c r="D3275" s="287"/>
      <c r="E3275" s="165"/>
      <c r="F3275" s="191"/>
      <c r="G3275" s="158"/>
    </row>
    <row r="3276" spans="1:7" s="73" customFormat="1">
      <c r="A3276" s="236"/>
      <c r="B3276" s="178"/>
      <c r="C3276" s="238"/>
      <c r="D3276" s="287"/>
      <c r="E3276" s="165"/>
      <c r="F3276" s="191"/>
      <c r="G3276" s="158"/>
    </row>
    <row r="3277" spans="1:7" s="73" customFormat="1">
      <c r="A3277" s="236"/>
      <c r="B3277" s="178"/>
      <c r="C3277" s="238"/>
      <c r="D3277" s="288"/>
      <c r="E3277" s="166"/>
      <c r="F3277" s="191"/>
      <c r="G3277" s="158"/>
    </row>
    <row r="3278" spans="1:7" s="73" customFormat="1">
      <c r="A3278" s="236">
        <f>+A3273+1</f>
        <v>210</v>
      </c>
      <c r="B3278" s="237" t="s">
        <v>593</v>
      </c>
      <c r="C3278" s="238" t="s">
        <v>28</v>
      </c>
      <c r="D3278" s="279">
        <v>3</v>
      </c>
      <c r="E3278" s="164">
        <v>866.85805149598377</v>
      </c>
      <c r="F3278" s="191">
        <f>841.7225311-750</f>
        <v>91.722531099999969</v>
      </c>
      <c r="G3278" s="158">
        <f t="shared" ref="G3278" si="620">D3278*E3278</f>
        <v>2600.5741544879511</v>
      </c>
    </row>
    <row r="3279" spans="1:7" s="73" customFormat="1">
      <c r="A3279" s="236"/>
      <c r="B3279" s="237"/>
      <c r="C3279" s="238"/>
      <c r="D3279" s="279"/>
      <c r="E3279" s="165"/>
      <c r="F3279" s="191"/>
      <c r="G3279" s="158"/>
    </row>
    <row r="3280" spans="1:7" s="73" customFormat="1">
      <c r="A3280" s="236"/>
      <c r="B3280" s="237"/>
      <c r="C3280" s="238"/>
      <c r="D3280" s="279"/>
      <c r="E3280" s="165"/>
      <c r="F3280" s="191"/>
      <c r="G3280" s="158"/>
    </row>
    <row r="3281" spans="1:7" s="73" customFormat="1">
      <c r="A3281" s="236"/>
      <c r="B3281" s="237"/>
      <c r="C3281" s="238"/>
      <c r="D3281" s="279"/>
      <c r="E3281" s="165"/>
      <c r="F3281" s="191"/>
      <c r="G3281" s="158"/>
    </row>
    <row r="3282" spans="1:7" s="73" customFormat="1" ht="54" customHeight="1">
      <c r="A3282" s="236"/>
      <c r="B3282" s="237"/>
      <c r="C3282" s="238"/>
      <c r="D3282" s="279"/>
      <c r="E3282" s="166"/>
      <c r="F3282" s="191"/>
      <c r="G3282" s="158"/>
    </row>
    <row r="3283" spans="1:7" s="73" customFormat="1">
      <c r="A3283" s="236">
        <f>+A3278+1</f>
        <v>211</v>
      </c>
      <c r="B3283" s="237" t="s">
        <v>594</v>
      </c>
      <c r="C3283" s="238" t="s">
        <v>28</v>
      </c>
      <c r="D3283" s="279">
        <v>3</v>
      </c>
      <c r="E3283" s="164">
        <v>866.85805149598377</v>
      </c>
      <c r="F3283" s="191">
        <f>841.7225311-750</f>
        <v>91.722531099999969</v>
      </c>
      <c r="G3283" s="158">
        <f t="shared" ref="G3283" si="621">D3283*E3283</f>
        <v>2600.5741544879511</v>
      </c>
    </row>
    <row r="3284" spans="1:7" s="73" customFormat="1">
      <c r="A3284" s="236"/>
      <c r="B3284" s="237"/>
      <c r="C3284" s="238"/>
      <c r="D3284" s="279"/>
      <c r="E3284" s="165"/>
      <c r="F3284" s="191"/>
      <c r="G3284" s="158"/>
    </row>
    <row r="3285" spans="1:7" s="73" customFormat="1">
      <c r="A3285" s="236"/>
      <c r="B3285" s="237"/>
      <c r="C3285" s="238"/>
      <c r="D3285" s="279"/>
      <c r="E3285" s="165"/>
      <c r="F3285" s="191"/>
      <c r="G3285" s="158"/>
    </row>
    <row r="3286" spans="1:7" s="73" customFormat="1">
      <c r="A3286" s="236"/>
      <c r="B3286" s="237"/>
      <c r="C3286" s="238"/>
      <c r="D3286" s="279"/>
      <c r="E3286" s="165"/>
      <c r="F3286" s="191"/>
      <c r="G3286" s="158"/>
    </row>
    <row r="3287" spans="1:7" s="73" customFormat="1">
      <c r="A3287" s="236"/>
      <c r="B3287" s="237"/>
      <c r="C3287" s="238"/>
      <c r="D3287" s="279"/>
      <c r="E3287" s="166"/>
      <c r="F3287" s="191"/>
      <c r="G3287" s="158"/>
    </row>
    <row r="3288" spans="1:7" s="73" customFormat="1">
      <c r="A3288" s="236">
        <f>+A3283+1</f>
        <v>212</v>
      </c>
      <c r="B3288" s="237" t="s">
        <v>595</v>
      </c>
      <c r="C3288" s="238" t="s">
        <v>41</v>
      </c>
      <c r="D3288" s="279">
        <v>1338</v>
      </c>
      <c r="E3288" s="164">
        <v>0.73794867821199672</v>
      </c>
      <c r="F3288" s="191">
        <v>0.57922000000000007</v>
      </c>
      <c r="G3288" s="158">
        <f t="shared" ref="G3288" si="622">D3288*E3288</f>
        <v>987.37533144765166</v>
      </c>
    </row>
    <row r="3289" spans="1:7" s="73" customFormat="1">
      <c r="A3289" s="236"/>
      <c r="B3289" s="237"/>
      <c r="C3289" s="238"/>
      <c r="D3289" s="279"/>
      <c r="E3289" s="165"/>
      <c r="F3289" s="191"/>
      <c r="G3289" s="158"/>
    </row>
    <row r="3290" spans="1:7" s="73" customFormat="1">
      <c r="A3290" s="236"/>
      <c r="B3290" s="237"/>
      <c r="C3290" s="238"/>
      <c r="D3290" s="279"/>
      <c r="E3290" s="165"/>
      <c r="F3290" s="191"/>
      <c r="G3290" s="158"/>
    </row>
    <row r="3291" spans="1:7" s="73" customFormat="1">
      <c r="A3291" s="236"/>
      <c r="B3291" s="237"/>
      <c r="C3291" s="238"/>
      <c r="D3291" s="279"/>
      <c r="E3291" s="165"/>
      <c r="F3291" s="191"/>
      <c r="G3291" s="158"/>
    </row>
    <row r="3292" spans="1:7" s="73" customFormat="1">
      <c r="A3292" s="236"/>
      <c r="B3292" s="237"/>
      <c r="C3292" s="238"/>
      <c r="D3292" s="279"/>
      <c r="E3292" s="166"/>
      <c r="F3292" s="191"/>
      <c r="G3292" s="158"/>
    </row>
    <row r="3293" spans="1:7" s="73" customFormat="1">
      <c r="A3293" s="236">
        <f>+A3288+1</f>
        <v>213</v>
      </c>
      <c r="B3293" s="289" t="s">
        <v>596</v>
      </c>
      <c r="C3293" s="290" t="s">
        <v>34</v>
      </c>
      <c r="D3293" s="197">
        <v>16.8</v>
      </c>
      <c r="E3293" s="164">
        <v>3.6621186058969397</v>
      </c>
      <c r="F3293" s="175">
        <v>2.8744171533000005</v>
      </c>
      <c r="G3293" s="158">
        <f t="shared" ref="G3293" si="623">D3293*E3293</f>
        <v>61.523592579068591</v>
      </c>
    </row>
    <row r="3294" spans="1:7" s="73" customFormat="1">
      <c r="A3294" s="236"/>
      <c r="B3294" s="289"/>
      <c r="C3294" s="290"/>
      <c r="D3294" s="197"/>
      <c r="E3294" s="165"/>
      <c r="F3294" s="175"/>
      <c r="G3294" s="158"/>
    </row>
    <row r="3295" spans="1:7" s="73" customFormat="1">
      <c r="A3295" s="236"/>
      <c r="B3295" s="289"/>
      <c r="C3295" s="290"/>
      <c r="D3295" s="197"/>
      <c r="E3295" s="165"/>
      <c r="F3295" s="175"/>
      <c r="G3295" s="158"/>
    </row>
    <row r="3296" spans="1:7" s="73" customFormat="1">
      <c r="A3296" s="236"/>
      <c r="B3296" s="289"/>
      <c r="C3296" s="290"/>
      <c r="D3296" s="197"/>
      <c r="E3296" s="165"/>
      <c r="F3296" s="175"/>
      <c r="G3296" s="158"/>
    </row>
    <row r="3297" spans="1:7" s="73" customFormat="1">
      <c r="A3297" s="236"/>
      <c r="B3297" s="289"/>
      <c r="C3297" s="290"/>
      <c r="D3297" s="197"/>
      <c r="E3297" s="166"/>
      <c r="F3297" s="175"/>
      <c r="G3297" s="158"/>
    </row>
    <row r="3298" spans="1:7" s="73" customFormat="1">
      <c r="A3298" s="236">
        <f>+A3293+1</f>
        <v>214</v>
      </c>
      <c r="B3298" s="237" t="s">
        <v>597</v>
      </c>
      <c r="C3298" s="290" t="s">
        <v>34</v>
      </c>
      <c r="D3298" s="286">
        <v>92</v>
      </c>
      <c r="E3298" s="164">
        <v>4.3714339615263729</v>
      </c>
      <c r="F3298" s="191">
        <v>3.4311627000000002</v>
      </c>
      <c r="G3298" s="158">
        <f t="shared" ref="G3298" si="624">D3298*E3298</f>
        <v>402.17192446042628</v>
      </c>
    </row>
    <row r="3299" spans="1:7" s="73" customFormat="1">
      <c r="A3299" s="236"/>
      <c r="B3299" s="237"/>
      <c r="C3299" s="290"/>
      <c r="D3299" s="287"/>
      <c r="E3299" s="165"/>
      <c r="F3299" s="191"/>
      <c r="G3299" s="158"/>
    </row>
    <row r="3300" spans="1:7" s="73" customFormat="1">
      <c r="A3300" s="236"/>
      <c r="B3300" s="237"/>
      <c r="C3300" s="290"/>
      <c r="D3300" s="287"/>
      <c r="E3300" s="165"/>
      <c r="F3300" s="191"/>
      <c r="G3300" s="158"/>
    </row>
    <row r="3301" spans="1:7" s="73" customFormat="1">
      <c r="A3301" s="236"/>
      <c r="B3301" s="237"/>
      <c r="C3301" s="290"/>
      <c r="D3301" s="287"/>
      <c r="E3301" s="165"/>
      <c r="F3301" s="191"/>
      <c r="G3301" s="158"/>
    </row>
    <row r="3302" spans="1:7" s="73" customFormat="1">
      <c r="A3302" s="236"/>
      <c r="B3302" s="237"/>
      <c r="C3302" s="290"/>
      <c r="D3302" s="288"/>
      <c r="E3302" s="166"/>
      <c r="F3302" s="191"/>
      <c r="G3302" s="158"/>
    </row>
    <row r="3303" spans="1:7" s="73" customFormat="1">
      <c r="A3303" s="236">
        <f>+A3298+1</f>
        <v>215</v>
      </c>
      <c r="B3303" s="237" t="s">
        <v>598</v>
      </c>
      <c r="C3303" s="290" t="s">
        <v>28</v>
      </c>
      <c r="D3303" s="286">
        <v>5</v>
      </c>
      <c r="E3303" s="164">
        <v>4.3714339615263729</v>
      </c>
      <c r="F3303" s="191">
        <v>3.4311627000000002</v>
      </c>
      <c r="G3303" s="158">
        <f t="shared" ref="G3303" si="625">D3303*E3303</f>
        <v>21.857169807631863</v>
      </c>
    </row>
    <row r="3304" spans="1:7" s="73" customFormat="1">
      <c r="A3304" s="236"/>
      <c r="B3304" s="237"/>
      <c r="C3304" s="290"/>
      <c r="D3304" s="287"/>
      <c r="E3304" s="165"/>
      <c r="F3304" s="191"/>
      <c r="G3304" s="158"/>
    </row>
    <row r="3305" spans="1:7" s="73" customFormat="1">
      <c r="A3305" s="236"/>
      <c r="B3305" s="237"/>
      <c r="C3305" s="290"/>
      <c r="D3305" s="287"/>
      <c r="E3305" s="165"/>
      <c r="F3305" s="191"/>
      <c r="G3305" s="158"/>
    </row>
    <row r="3306" spans="1:7" s="73" customFormat="1">
      <c r="A3306" s="236"/>
      <c r="B3306" s="237"/>
      <c r="C3306" s="290"/>
      <c r="D3306" s="287"/>
      <c r="E3306" s="165"/>
      <c r="F3306" s="191"/>
      <c r="G3306" s="158"/>
    </row>
    <row r="3307" spans="1:7" s="73" customFormat="1">
      <c r="A3307" s="236"/>
      <c r="B3307" s="237"/>
      <c r="C3307" s="290"/>
      <c r="D3307" s="288"/>
      <c r="E3307" s="166"/>
      <c r="F3307" s="191"/>
      <c r="G3307" s="158"/>
    </row>
    <row r="3308" spans="1:7" ht="9.75" customHeight="1">
      <c r="A3308" s="149"/>
      <c r="B3308" s="150" t="s">
        <v>599</v>
      </c>
      <c r="C3308" s="152"/>
      <c r="D3308" s="153"/>
      <c r="E3308" s="164"/>
      <c r="F3308" s="154"/>
      <c r="G3308" s="158"/>
    </row>
    <row r="3309" spans="1:7" ht="9.75" customHeight="1">
      <c r="A3309" s="149"/>
      <c r="B3309" s="151"/>
      <c r="C3309" s="152"/>
      <c r="D3309" s="153"/>
      <c r="E3309" s="165"/>
      <c r="F3309" s="155"/>
      <c r="G3309" s="158"/>
    </row>
    <row r="3310" spans="1:7" ht="9.75" customHeight="1">
      <c r="A3310" s="149"/>
      <c r="B3310" s="151"/>
      <c r="C3310" s="152"/>
      <c r="D3310" s="153"/>
      <c r="E3310" s="165"/>
      <c r="F3310" s="155"/>
      <c r="G3310" s="158"/>
    </row>
    <row r="3311" spans="1:7" ht="9.75" customHeight="1">
      <c r="A3311" s="149"/>
      <c r="B3311" s="151"/>
      <c r="C3311" s="152"/>
      <c r="D3311" s="153"/>
      <c r="E3311" s="165"/>
      <c r="F3311" s="155"/>
      <c r="G3311" s="158"/>
    </row>
    <row r="3312" spans="1:7" ht="9.75" customHeight="1">
      <c r="A3312" s="149"/>
      <c r="B3312" s="151"/>
      <c r="C3312" s="152"/>
      <c r="D3312" s="153"/>
      <c r="E3312" s="166"/>
      <c r="F3312" s="156"/>
      <c r="G3312" s="158"/>
    </row>
    <row r="3313" spans="1:7" s="72" customFormat="1">
      <c r="A3313" s="266"/>
      <c r="B3313" s="263" t="s">
        <v>600</v>
      </c>
      <c r="C3313" s="266"/>
      <c r="D3313" s="267"/>
      <c r="E3313" s="164"/>
      <c r="F3313" s="267"/>
      <c r="G3313" s="158"/>
    </row>
    <row r="3314" spans="1:7" s="72" customFormat="1">
      <c r="A3314" s="266"/>
      <c r="B3314" s="264"/>
      <c r="C3314" s="266"/>
      <c r="D3314" s="267"/>
      <c r="E3314" s="165"/>
      <c r="F3314" s="267"/>
      <c r="G3314" s="158"/>
    </row>
    <row r="3315" spans="1:7" s="72" customFormat="1">
      <c r="A3315" s="266"/>
      <c r="B3315" s="264"/>
      <c r="C3315" s="266"/>
      <c r="D3315" s="267"/>
      <c r="E3315" s="165"/>
      <c r="F3315" s="267"/>
      <c r="G3315" s="158"/>
    </row>
    <row r="3316" spans="1:7" s="72" customFormat="1">
      <c r="A3316" s="266"/>
      <c r="B3316" s="264"/>
      <c r="C3316" s="266"/>
      <c r="D3316" s="267"/>
      <c r="E3316" s="165"/>
      <c r="F3316" s="267"/>
      <c r="G3316" s="158"/>
    </row>
    <row r="3317" spans="1:7" s="72" customFormat="1">
      <c r="A3317" s="266"/>
      <c r="B3317" s="265"/>
      <c r="C3317" s="266"/>
      <c r="D3317" s="267"/>
      <c r="E3317" s="166"/>
      <c r="F3317" s="267"/>
      <c r="G3317" s="158"/>
    </row>
    <row r="3318" spans="1:7" s="72" customFormat="1">
      <c r="A3318" s="244">
        <v>1</v>
      </c>
      <c r="B3318" s="243" t="s">
        <v>601</v>
      </c>
      <c r="C3318" s="244" t="s">
        <v>28</v>
      </c>
      <c r="D3318" s="192">
        <v>1</v>
      </c>
      <c r="E3318" s="164">
        <v>193.39750721976952</v>
      </c>
      <c r="F3318" s="191">
        <f>184.0629435-150</f>
        <v>34.062943499999989</v>
      </c>
      <c r="G3318" s="158">
        <f t="shared" ref="G3318" si="626">D3318*E3318</f>
        <v>193.39750721976952</v>
      </c>
    </row>
    <row r="3319" spans="1:7" s="72" customFormat="1">
      <c r="A3319" s="244"/>
      <c r="B3319" s="243"/>
      <c r="C3319" s="244"/>
      <c r="D3319" s="192"/>
      <c r="E3319" s="165"/>
      <c r="F3319" s="191"/>
      <c r="G3319" s="158"/>
    </row>
    <row r="3320" spans="1:7" s="72" customFormat="1">
      <c r="A3320" s="244"/>
      <c r="B3320" s="243"/>
      <c r="C3320" s="244"/>
      <c r="D3320" s="192"/>
      <c r="E3320" s="165"/>
      <c r="F3320" s="191"/>
      <c r="G3320" s="158"/>
    </row>
    <row r="3321" spans="1:7" s="72" customFormat="1">
      <c r="A3321" s="244"/>
      <c r="B3321" s="243"/>
      <c r="C3321" s="244"/>
      <c r="D3321" s="192"/>
      <c r="E3321" s="165"/>
      <c r="F3321" s="191"/>
      <c r="G3321" s="158"/>
    </row>
    <row r="3322" spans="1:7" s="72" customFormat="1">
      <c r="A3322" s="244"/>
      <c r="B3322" s="243"/>
      <c r="C3322" s="244"/>
      <c r="D3322" s="192"/>
      <c r="E3322" s="166"/>
      <c r="F3322" s="191"/>
      <c r="G3322" s="158"/>
    </row>
    <row r="3323" spans="1:7" s="72" customFormat="1">
      <c r="A3323" s="244">
        <f>+A3318+1</f>
        <v>2</v>
      </c>
      <c r="B3323" s="243" t="s">
        <v>602</v>
      </c>
      <c r="C3323" s="244" t="s">
        <v>28</v>
      </c>
      <c r="D3323" s="192">
        <v>2</v>
      </c>
      <c r="E3323" s="164">
        <v>274.18429683528643</v>
      </c>
      <c r="F3323" s="191">
        <f>266.8314437-240</f>
        <v>26.831443700000023</v>
      </c>
      <c r="G3323" s="158">
        <f t="shared" ref="G3323" si="627">D3323*E3323</f>
        <v>548.36859367057286</v>
      </c>
    </row>
    <row r="3324" spans="1:7" s="72" customFormat="1">
      <c r="A3324" s="244"/>
      <c r="B3324" s="243"/>
      <c r="C3324" s="244"/>
      <c r="D3324" s="192"/>
      <c r="E3324" s="165"/>
      <c r="F3324" s="191"/>
      <c r="G3324" s="158"/>
    </row>
    <row r="3325" spans="1:7" s="72" customFormat="1">
      <c r="A3325" s="244"/>
      <c r="B3325" s="243"/>
      <c r="C3325" s="244"/>
      <c r="D3325" s="192"/>
      <c r="E3325" s="165"/>
      <c r="F3325" s="191"/>
      <c r="G3325" s="158"/>
    </row>
    <row r="3326" spans="1:7" s="72" customFormat="1">
      <c r="A3326" s="244"/>
      <c r="B3326" s="243"/>
      <c r="C3326" s="244"/>
      <c r="D3326" s="192"/>
      <c r="E3326" s="165"/>
      <c r="F3326" s="191"/>
      <c r="G3326" s="158"/>
    </row>
    <row r="3327" spans="1:7" s="72" customFormat="1">
      <c r="A3327" s="244"/>
      <c r="B3327" s="243"/>
      <c r="C3327" s="244"/>
      <c r="D3327" s="192"/>
      <c r="E3327" s="166"/>
      <c r="F3327" s="191"/>
      <c r="G3327" s="158"/>
    </row>
    <row r="3328" spans="1:7" s="72" customFormat="1" ht="12.75" customHeight="1">
      <c r="A3328" s="244">
        <f>+A3323+1</f>
        <v>3</v>
      </c>
      <c r="B3328" s="243" t="s">
        <v>603</v>
      </c>
      <c r="C3328" s="244" t="s">
        <v>28</v>
      </c>
      <c r="D3328" s="192">
        <v>2</v>
      </c>
      <c r="E3328" s="164">
        <v>95.989393863746386</v>
      </c>
      <c r="F3328" s="191">
        <f>92.5501637-80</f>
        <v>12.550163699999999</v>
      </c>
      <c r="G3328" s="158">
        <f t="shared" ref="G3328" si="628">D3328*E3328</f>
        <v>191.97878772749277</v>
      </c>
    </row>
    <row r="3329" spans="1:7" s="72" customFormat="1">
      <c r="A3329" s="244"/>
      <c r="B3329" s="243"/>
      <c r="C3329" s="244"/>
      <c r="D3329" s="192"/>
      <c r="E3329" s="165"/>
      <c r="F3329" s="191"/>
      <c r="G3329" s="158"/>
    </row>
    <row r="3330" spans="1:7" s="72" customFormat="1">
      <c r="A3330" s="244"/>
      <c r="B3330" s="243"/>
      <c r="C3330" s="244"/>
      <c r="D3330" s="192"/>
      <c r="E3330" s="165"/>
      <c r="F3330" s="191"/>
      <c r="G3330" s="158"/>
    </row>
    <row r="3331" spans="1:7" s="72" customFormat="1">
      <c r="A3331" s="244"/>
      <c r="B3331" s="243"/>
      <c r="C3331" s="244"/>
      <c r="D3331" s="192"/>
      <c r="E3331" s="165"/>
      <c r="F3331" s="191"/>
      <c r="G3331" s="158"/>
    </row>
    <row r="3332" spans="1:7" s="72" customFormat="1">
      <c r="A3332" s="244"/>
      <c r="B3332" s="243"/>
      <c r="C3332" s="244"/>
      <c r="D3332" s="192"/>
      <c r="E3332" s="166"/>
      <c r="F3332" s="191"/>
      <c r="G3332" s="158"/>
    </row>
    <row r="3333" spans="1:7" s="72" customFormat="1">
      <c r="A3333" s="244">
        <f>+A3328+1</f>
        <v>4</v>
      </c>
      <c r="B3333" s="243" t="s">
        <v>604</v>
      </c>
      <c r="C3333" s="244" t="s">
        <v>28</v>
      </c>
      <c r="D3333" s="192">
        <v>1</v>
      </c>
      <c r="E3333" s="164">
        <v>193.39750721976952</v>
      </c>
      <c r="F3333" s="191">
        <f>184.0629435-150</f>
        <v>34.062943499999989</v>
      </c>
      <c r="G3333" s="158">
        <f t="shared" ref="G3333" si="629">D3333*E3333</f>
        <v>193.39750721976952</v>
      </c>
    </row>
    <row r="3334" spans="1:7" s="72" customFormat="1">
      <c r="A3334" s="244"/>
      <c r="B3334" s="243"/>
      <c r="C3334" s="244"/>
      <c r="D3334" s="192"/>
      <c r="E3334" s="165"/>
      <c r="F3334" s="191"/>
      <c r="G3334" s="158"/>
    </row>
    <row r="3335" spans="1:7" s="72" customFormat="1">
      <c r="A3335" s="244"/>
      <c r="B3335" s="243"/>
      <c r="C3335" s="244"/>
      <c r="D3335" s="192"/>
      <c r="E3335" s="165"/>
      <c r="F3335" s="191"/>
      <c r="G3335" s="158"/>
    </row>
    <row r="3336" spans="1:7" s="72" customFormat="1">
      <c r="A3336" s="244"/>
      <c r="B3336" s="243"/>
      <c r="C3336" s="244"/>
      <c r="D3336" s="192"/>
      <c r="E3336" s="165"/>
      <c r="F3336" s="191"/>
      <c r="G3336" s="158"/>
    </row>
    <row r="3337" spans="1:7" s="72" customFormat="1">
      <c r="A3337" s="244"/>
      <c r="B3337" s="243"/>
      <c r="C3337" s="244"/>
      <c r="D3337" s="192"/>
      <c r="E3337" s="166"/>
      <c r="F3337" s="191"/>
      <c r="G3337" s="158"/>
    </row>
    <row r="3338" spans="1:7" s="72" customFormat="1">
      <c r="A3338" s="244">
        <f>+A3333+1</f>
        <v>5</v>
      </c>
      <c r="B3338" s="243" t="s">
        <v>605</v>
      </c>
      <c r="C3338" s="244" t="s">
        <v>28</v>
      </c>
      <c r="D3338" s="192">
        <v>6</v>
      </c>
      <c r="E3338" s="164">
        <v>95.989393863746386</v>
      </c>
      <c r="F3338" s="191">
        <f>92.5501637-80</f>
        <v>12.550163699999999</v>
      </c>
      <c r="G3338" s="158">
        <f t="shared" ref="G3338" si="630">D3338*E3338</f>
        <v>575.93636318247832</v>
      </c>
    </row>
    <row r="3339" spans="1:7" s="72" customFormat="1">
      <c r="A3339" s="244"/>
      <c r="B3339" s="243"/>
      <c r="C3339" s="244"/>
      <c r="D3339" s="192"/>
      <c r="E3339" s="165"/>
      <c r="F3339" s="191"/>
      <c r="G3339" s="158"/>
    </row>
    <row r="3340" spans="1:7" s="72" customFormat="1">
      <c r="A3340" s="244"/>
      <c r="B3340" s="243"/>
      <c r="C3340" s="244"/>
      <c r="D3340" s="192"/>
      <c r="E3340" s="165"/>
      <c r="F3340" s="191"/>
      <c r="G3340" s="158"/>
    </row>
    <row r="3341" spans="1:7" s="72" customFormat="1">
      <c r="A3341" s="244"/>
      <c r="B3341" s="243"/>
      <c r="C3341" s="244"/>
      <c r="D3341" s="192"/>
      <c r="E3341" s="165"/>
      <c r="F3341" s="191"/>
      <c r="G3341" s="158"/>
    </row>
    <row r="3342" spans="1:7" s="72" customFormat="1">
      <c r="A3342" s="244"/>
      <c r="B3342" s="243"/>
      <c r="C3342" s="244"/>
      <c r="D3342" s="192"/>
      <c r="E3342" s="166"/>
      <c r="F3342" s="191"/>
      <c r="G3342" s="158"/>
    </row>
    <row r="3343" spans="1:7" s="72" customFormat="1">
      <c r="A3343" s="244">
        <f>+A3338+1</f>
        <v>6</v>
      </c>
      <c r="B3343" s="243" t="s">
        <v>606</v>
      </c>
      <c r="C3343" s="244" t="s">
        <v>28</v>
      </c>
      <c r="D3343" s="192">
        <v>1</v>
      </c>
      <c r="E3343" s="164">
        <v>193.39750721976952</v>
      </c>
      <c r="F3343" s="191">
        <f>184.0629435-150</f>
        <v>34.062943499999989</v>
      </c>
      <c r="G3343" s="158">
        <f t="shared" ref="G3343" si="631">D3343*E3343</f>
        <v>193.39750721976952</v>
      </c>
    </row>
    <row r="3344" spans="1:7" s="72" customFormat="1">
      <c r="A3344" s="244"/>
      <c r="B3344" s="243"/>
      <c r="C3344" s="244"/>
      <c r="D3344" s="192"/>
      <c r="E3344" s="165"/>
      <c r="F3344" s="191"/>
      <c r="G3344" s="158"/>
    </row>
    <row r="3345" spans="1:7" s="72" customFormat="1">
      <c r="A3345" s="244"/>
      <c r="B3345" s="243"/>
      <c r="C3345" s="244"/>
      <c r="D3345" s="192"/>
      <c r="E3345" s="165"/>
      <c r="F3345" s="191"/>
      <c r="G3345" s="158"/>
    </row>
    <row r="3346" spans="1:7" s="72" customFormat="1">
      <c r="A3346" s="244"/>
      <c r="B3346" s="243"/>
      <c r="C3346" s="244"/>
      <c r="D3346" s="192"/>
      <c r="E3346" s="165"/>
      <c r="F3346" s="191"/>
      <c r="G3346" s="158"/>
    </row>
    <row r="3347" spans="1:7" s="72" customFormat="1">
      <c r="A3347" s="244"/>
      <c r="B3347" s="243"/>
      <c r="C3347" s="244"/>
      <c r="D3347" s="192"/>
      <c r="E3347" s="166"/>
      <c r="F3347" s="191"/>
      <c r="G3347" s="158"/>
    </row>
    <row r="3348" spans="1:7" s="72" customFormat="1">
      <c r="A3348" s="244">
        <f>+A3343+1</f>
        <v>7</v>
      </c>
      <c r="B3348" s="243" t="s">
        <v>605</v>
      </c>
      <c r="C3348" s="244" t="s">
        <v>28</v>
      </c>
      <c r="D3348" s="192">
        <v>1</v>
      </c>
      <c r="E3348" s="164">
        <v>123.46351468534628</v>
      </c>
      <c r="F3348" s="191">
        <v>96.907195699999988</v>
      </c>
      <c r="G3348" s="158">
        <f t="shared" ref="G3348" si="632">D3348*E3348</f>
        <v>123.46351468534628</v>
      </c>
    </row>
    <row r="3349" spans="1:7" s="72" customFormat="1">
      <c r="A3349" s="244"/>
      <c r="B3349" s="243"/>
      <c r="C3349" s="244"/>
      <c r="D3349" s="192"/>
      <c r="E3349" s="165"/>
      <c r="F3349" s="191"/>
      <c r="G3349" s="158"/>
    </row>
    <row r="3350" spans="1:7" s="72" customFormat="1">
      <c r="A3350" s="244"/>
      <c r="B3350" s="243"/>
      <c r="C3350" s="244"/>
      <c r="D3350" s="192"/>
      <c r="E3350" s="165"/>
      <c r="F3350" s="191"/>
      <c r="G3350" s="158"/>
    </row>
    <row r="3351" spans="1:7" s="72" customFormat="1">
      <c r="A3351" s="244"/>
      <c r="B3351" s="243"/>
      <c r="C3351" s="244"/>
      <c r="D3351" s="192"/>
      <c r="E3351" s="165"/>
      <c r="F3351" s="191"/>
      <c r="G3351" s="158"/>
    </row>
    <row r="3352" spans="1:7" s="72" customFormat="1">
      <c r="A3352" s="244"/>
      <c r="B3352" s="243"/>
      <c r="C3352" s="244"/>
      <c r="D3352" s="192"/>
      <c r="E3352" s="166"/>
      <c r="F3352" s="191"/>
      <c r="G3352" s="158"/>
    </row>
    <row r="3353" spans="1:7" s="72" customFormat="1">
      <c r="A3353" s="244">
        <f>+A3348+1</f>
        <v>8</v>
      </c>
      <c r="B3353" s="243" t="s">
        <v>607</v>
      </c>
      <c r="C3353" s="244" t="s">
        <v>28</v>
      </c>
      <c r="D3353" s="192">
        <v>1</v>
      </c>
      <c r="E3353" s="164">
        <v>27.119478549752309</v>
      </c>
      <c r="F3353" s="191">
        <f>25.5881181-20</f>
        <v>5.5881180999999991</v>
      </c>
      <c r="G3353" s="158">
        <f t="shared" ref="G3353" si="633">D3353*E3353</f>
        <v>27.119478549752309</v>
      </c>
    </row>
    <row r="3354" spans="1:7" s="72" customFormat="1">
      <c r="A3354" s="244"/>
      <c r="B3354" s="243"/>
      <c r="C3354" s="244"/>
      <c r="D3354" s="192"/>
      <c r="E3354" s="165"/>
      <c r="F3354" s="191"/>
      <c r="G3354" s="158"/>
    </row>
    <row r="3355" spans="1:7" s="72" customFormat="1">
      <c r="A3355" s="244"/>
      <c r="B3355" s="243"/>
      <c r="C3355" s="244"/>
      <c r="D3355" s="192"/>
      <c r="E3355" s="165"/>
      <c r="F3355" s="191"/>
      <c r="G3355" s="158"/>
    </row>
    <row r="3356" spans="1:7" s="72" customFormat="1">
      <c r="A3356" s="244"/>
      <c r="B3356" s="243"/>
      <c r="C3356" s="244"/>
      <c r="D3356" s="192"/>
      <c r="E3356" s="165"/>
      <c r="F3356" s="191"/>
      <c r="G3356" s="158"/>
    </row>
    <row r="3357" spans="1:7" s="72" customFormat="1">
      <c r="A3357" s="244"/>
      <c r="B3357" s="243"/>
      <c r="C3357" s="244"/>
      <c r="D3357" s="192"/>
      <c r="E3357" s="166"/>
      <c r="F3357" s="191"/>
      <c r="G3357" s="158"/>
    </row>
    <row r="3358" spans="1:7" s="72" customFormat="1">
      <c r="A3358" s="244">
        <f>+A3353+1</f>
        <v>9</v>
      </c>
      <c r="B3358" s="243" t="s">
        <v>608</v>
      </c>
      <c r="C3358" s="244" t="s">
        <v>28</v>
      </c>
      <c r="D3358" s="192">
        <v>10</v>
      </c>
      <c r="E3358" s="164">
        <v>17.222629473209551</v>
      </c>
      <c r="F3358" s="191">
        <f>16.206818-12.5</f>
        <v>3.7068179999999984</v>
      </c>
      <c r="G3358" s="158">
        <f t="shared" ref="G3358" si="634">D3358*E3358</f>
        <v>172.22629473209551</v>
      </c>
    </row>
    <row r="3359" spans="1:7" s="72" customFormat="1">
      <c r="A3359" s="244"/>
      <c r="B3359" s="243"/>
      <c r="C3359" s="244"/>
      <c r="D3359" s="192"/>
      <c r="E3359" s="165"/>
      <c r="F3359" s="191"/>
      <c r="G3359" s="158"/>
    </row>
    <row r="3360" spans="1:7" s="72" customFormat="1">
      <c r="A3360" s="244"/>
      <c r="B3360" s="243"/>
      <c r="C3360" s="244"/>
      <c r="D3360" s="192"/>
      <c r="E3360" s="165"/>
      <c r="F3360" s="191"/>
      <c r="G3360" s="158"/>
    </row>
    <row r="3361" spans="1:7" s="72" customFormat="1">
      <c r="A3361" s="244"/>
      <c r="B3361" s="243"/>
      <c r="C3361" s="244"/>
      <c r="D3361" s="192"/>
      <c r="E3361" s="165"/>
      <c r="F3361" s="191"/>
      <c r="G3361" s="158"/>
    </row>
    <row r="3362" spans="1:7" s="72" customFormat="1">
      <c r="A3362" s="244"/>
      <c r="B3362" s="243"/>
      <c r="C3362" s="244"/>
      <c r="D3362" s="192"/>
      <c r="E3362" s="166"/>
      <c r="F3362" s="191"/>
      <c r="G3362" s="158"/>
    </row>
    <row r="3363" spans="1:7" s="72" customFormat="1">
      <c r="A3363" s="244">
        <f>+A3358+1</f>
        <v>10</v>
      </c>
      <c r="B3363" s="243" t="s">
        <v>609</v>
      </c>
      <c r="C3363" s="244" t="s">
        <v>28</v>
      </c>
      <c r="D3363" s="192">
        <v>1</v>
      </c>
      <c r="E3363" s="164">
        <v>9.9834615399907367</v>
      </c>
      <c r="F3363" s="191">
        <f>9.126641-6</f>
        <v>3.1266409999999993</v>
      </c>
      <c r="G3363" s="158">
        <f t="shared" ref="G3363" si="635">D3363*E3363</f>
        <v>9.9834615399907367</v>
      </c>
    </row>
    <row r="3364" spans="1:7" s="72" customFormat="1">
      <c r="A3364" s="244"/>
      <c r="B3364" s="243"/>
      <c r="C3364" s="244"/>
      <c r="D3364" s="192"/>
      <c r="E3364" s="165"/>
      <c r="F3364" s="191"/>
      <c r="G3364" s="158"/>
    </row>
    <row r="3365" spans="1:7" s="72" customFormat="1">
      <c r="A3365" s="244"/>
      <c r="B3365" s="243"/>
      <c r="C3365" s="244"/>
      <c r="D3365" s="192"/>
      <c r="E3365" s="165"/>
      <c r="F3365" s="191"/>
      <c r="G3365" s="158"/>
    </row>
    <row r="3366" spans="1:7" s="72" customFormat="1">
      <c r="A3366" s="244"/>
      <c r="B3366" s="243"/>
      <c r="C3366" s="244"/>
      <c r="D3366" s="192"/>
      <c r="E3366" s="165"/>
      <c r="F3366" s="191"/>
      <c r="G3366" s="158"/>
    </row>
    <row r="3367" spans="1:7" s="72" customFormat="1">
      <c r="A3367" s="244"/>
      <c r="B3367" s="243"/>
      <c r="C3367" s="244"/>
      <c r="D3367" s="192"/>
      <c r="E3367" s="166"/>
      <c r="F3367" s="191"/>
      <c r="G3367" s="158"/>
    </row>
    <row r="3368" spans="1:7" s="72" customFormat="1">
      <c r="A3368" s="244">
        <f>+A3363+1</f>
        <v>11</v>
      </c>
      <c r="B3368" s="243" t="s">
        <v>610</v>
      </c>
      <c r="C3368" s="244" t="s">
        <v>28</v>
      </c>
      <c r="D3368" s="192">
        <v>1</v>
      </c>
      <c r="E3368" s="164">
        <v>5.2784138605147426</v>
      </c>
      <c r="F3368" s="191">
        <v>4.1430562403</v>
      </c>
      <c r="G3368" s="158">
        <f t="shared" ref="G3368" si="636">D3368*E3368</f>
        <v>5.2784138605147426</v>
      </c>
    </row>
    <row r="3369" spans="1:7" s="72" customFormat="1">
      <c r="A3369" s="244"/>
      <c r="B3369" s="243"/>
      <c r="C3369" s="244"/>
      <c r="D3369" s="192"/>
      <c r="E3369" s="165"/>
      <c r="F3369" s="191"/>
      <c r="G3369" s="158"/>
    </row>
    <row r="3370" spans="1:7" s="72" customFormat="1">
      <c r="A3370" s="244"/>
      <c r="B3370" s="243"/>
      <c r="C3370" s="244"/>
      <c r="D3370" s="192"/>
      <c r="E3370" s="165"/>
      <c r="F3370" s="191"/>
      <c r="G3370" s="158"/>
    </row>
    <row r="3371" spans="1:7" s="72" customFormat="1">
      <c r="A3371" s="244"/>
      <c r="B3371" s="243"/>
      <c r="C3371" s="244"/>
      <c r="D3371" s="192"/>
      <c r="E3371" s="165"/>
      <c r="F3371" s="191"/>
      <c r="G3371" s="158"/>
    </row>
    <row r="3372" spans="1:7" s="72" customFormat="1">
      <c r="A3372" s="244"/>
      <c r="B3372" s="243"/>
      <c r="C3372" s="244"/>
      <c r="D3372" s="192"/>
      <c r="E3372" s="166"/>
      <c r="F3372" s="191"/>
      <c r="G3372" s="158"/>
    </row>
    <row r="3373" spans="1:7" s="72" customFormat="1" ht="12.75" customHeight="1">
      <c r="A3373" s="244">
        <f>+A3368+1</f>
        <v>12</v>
      </c>
      <c r="B3373" s="178" t="s">
        <v>611</v>
      </c>
      <c r="C3373" s="159" t="s">
        <v>41</v>
      </c>
      <c r="D3373" s="179">
        <v>5</v>
      </c>
      <c r="E3373" s="164">
        <v>2.1211969297211466</v>
      </c>
      <c r="F3373" s="191">
        <v>1.664939205</v>
      </c>
      <c r="G3373" s="158">
        <f t="shared" ref="G3373" si="637">D3373*E3373</f>
        <v>10.605984648605734</v>
      </c>
    </row>
    <row r="3374" spans="1:7" s="72" customFormat="1">
      <c r="A3374" s="244"/>
      <c r="B3374" s="178"/>
      <c r="C3374" s="159"/>
      <c r="D3374" s="179"/>
      <c r="E3374" s="165"/>
      <c r="F3374" s="191"/>
      <c r="G3374" s="158"/>
    </row>
    <row r="3375" spans="1:7" s="72" customFormat="1">
      <c r="A3375" s="244"/>
      <c r="B3375" s="178"/>
      <c r="C3375" s="159"/>
      <c r="D3375" s="179"/>
      <c r="E3375" s="165"/>
      <c r="F3375" s="191"/>
      <c r="G3375" s="158"/>
    </row>
    <row r="3376" spans="1:7" s="72" customFormat="1">
      <c r="A3376" s="244"/>
      <c r="B3376" s="178"/>
      <c r="C3376" s="159"/>
      <c r="D3376" s="179"/>
      <c r="E3376" s="165"/>
      <c r="F3376" s="191"/>
      <c r="G3376" s="158"/>
    </row>
    <row r="3377" spans="1:7" s="72" customFormat="1">
      <c r="A3377" s="244"/>
      <c r="B3377" s="178"/>
      <c r="C3377" s="159"/>
      <c r="D3377" s="179"/>
      <c r="E3377" s="166"/>
      <c r="F3377" s="191"/>
      <c r="G3377" s="158"/>
    </row>
    <row r="3378" spans="1:7" s="72" customFormat="1">
      <c r="A3378" s="244">
        <f>+A3373+1</f>
        <v>13</v>
      </c>
      <c r="B3378" s="178" t="s">
        <v>612</v>
      </c>
      <c r="C3378" s="159" t="s">
        <v>35</v>
      </c>
      <c r="D3378" s="159">
        <v>2</v>
      </c>
      <c r="E3378" s="164">
        <v>1.446032807075446</v>
      </c>
      <c r="F3378" s="291">
        <v>1.1349991500000003</v>
      </c>
      <c r="G3378" s="158">
        <f t="shared" ref="G3378" si="638">D3378*E3378</f>
        <v>2.892065614150892</v>
      </c>
    </row>
    <row r="3379" spans="1:7" s="72" customFormat="1">
      <c r="A3379" s="244"/>
      <c r="B3379" s="178"/>
      <c r="C3379" s="159"/>
      <c r="D3379" s="159"/>
      <c r="E3379" s="165"/>
      <c r="F3379" s="291"/>
      <c r="G3379" s="158"/>
    </row>
    <row r="3380" spans="1:7" s="72" customFormat="1">
      <c r="A3380" s="244"/>
      <c r="B3380" s="178"/>
      <c r="C3380" s="159"/>
      <c r="D3380" s="159"/>
      <c r="E3380" s="165"/>
      <c r="F3380" s="291"/>
      <c r="G3380" s="158"/>
    </row>
    <row r="3381" spans="1:7" s="72" customFormat="1">
      <c r="A3381" s="244"/>
      <c r="B3381" s="178"/>
      <c r="C3381" s="159"/>
      <c r="D3381" s="159"/>
      <c r="E3381" s="165"/>
      <c r="F3381" s="291"/>
      <c r="G3381" s="158"/>
    </row>
    <row r="3382" spans="1:7" s="72" customFormat="1">
      <c r="A3382" s="244"/>
      <c r="B3382" s="178"/>
      <c r="C3382" s="159"/>
      <c r="D3382" s="159"/>
      <c r="E3382" s="166"/>
      <c r="F3382" s="291"/>
      <c r="G3382" s="158"/>
    </row>
    <row r="3383" spans="1:7" s="72" customFormat="1">
      <c r="A3383" s="244">
        <f>+A3378+1</f>
        <v>14</v>
      </c>
      <c r="B3383" s="178" t="s">
        <v>613</v>
      </c>
      <c r="C3383" s="159" t="s">
        <v>35</v>
      </c>
      <c r="D3383" s="159">
        <v>6</v>
      </c>
      <c r="E3383" s="164">
        <v>1.7374617378438708</v>
      </c>
      <c r="F3383" s="291">
        <v>1.3637433300000001</v>
      </c>
      <c r="G3383" s="158">
        <f t="shared" ref="G3383" si="639">D3383*E3383</f>
        <v>10.424770427063224</v>
      </c>
    </row>
    <row r="3384" spans="1:7" s="72" customFormat="1">
      <c r="A3384" s="244"/>
      <c r="B3384" s="178"/>
      <c r="C3384" s="159"/>
      <c r="D3384" s="159"/>
      <c r="E3384" s="165"/>
      <c r="F3384" s="291"/>
      <c r="G3384" s="158"/>
    </row>
    <row r="3385" spans="1:7" s="72" customFormat="1">
      <c r="A3385" s="244"/>
      <c r="B3385" s="178"/>
      <c r="C3385" s="159"/>
      <c r="D3385" s="159"/>
      <c r="E3385" s="165"/>
      <c r="F3385" s="291"/>
      <c r="G3385" s="158"/>
    </row>
    <row r="3386" spans="1:7" s="72" customFormat="1">
      <c r="A3386" s="244"/>
      <c r="B3386" s="178"/>
      <c r="C3386" s="159"/>
      <c r="D3386" s="159"/>
      <c r="E3386" s="165"/>
      <c r="F3386" s="291"/>
      <c r="G3386" s="158"/>
    </row>
    <row r="3387" spans="1:7" s="72" customFormat="1">
      <c r="A3387" s="244"/>
      <c r="B3387" s="178"/>
      <c r="C3387" s="159"/>
      <c r="D3387" s="159"/>
      <c r="E3387" s="166"/>
      <c r="F3387" s="291"/>
      <c r="G3387" s="158"/>
    </row>
    <row r="3388" spans="1:7" s="72" customFormat="1" ht="12.75" customHeight="1">
      <c r="A3388" s="244">
        <f>+A3383+1</f>
        <v>15</v>
      </c>
      <c r="B3388" s="178" t="s">
        <v>614</v>
      </c>
      <c r="C3388" s="159" t="s">
        <v>35</v>
      </c>
      <c r="D3388" s="159">
        <v>2</v>
      </c>
      <c r="E3388" s="164">
        <v>2.1746051339965082</v>
      </c>
      <c r="F3388" s="291">
        <v>1.7068596000000005</v>
      </c>
      <c r="G3388" s="158">
        <f t="shared" ref="G3388" si="640">D3388*E3388</f>
        <v>4.3492102679930165</v>
      </c>
    </row>
    <row r="3389" spans="1:7" s="72" customFormat="1">
      <c r="A3389" s="244"/>
      <c r="B3389" s="178"/>
      <c r="C3389" s="159"/>
      <c r="D3389" s="159"/>
      <c r="E3389" s="165"/>
      <c r="F3389" s="291"/>
      <c r="G3389" s="158"/>
    </row>
    <row r="3390" spans="1:7" s="72" customFormat="1">
      <c r="A3390" s="244"/>
      <c r="B3390" s="178"/>
      <c r="C3390" s="159"/>
      <c r="D3390" s="159"/>
      <c r="E3390" s="165"/>
      <c r="F3390" s="291"/>
      <c r="G3390" s="158"/>
    </row>
    <row r="3391" spans="1:7" s="72" customFormat="1">
      <c r="A3391" s="244"/>
      <c r="B3391" s="178"/>
      <c r="C3391" s="159"/>
      <c r="D3391" s="159"/>
      <c r="E3391" s="165"/>
      <c r="F3391" s="291"/>
      <c r="G3391" s="158"/>
    </row>
    <row r="3392" spans="1:7" s="72" customFormat="1">
      <c r="A3392" s="244"/>
      <c r="B3392" s="178"/>
      <c r="C3392" s="159"/>
      <c r="D3392" s="159"/>
      <c r="E3392" s="166"/>
      <c r="F3392" s="291"/>
      <c r="G3392" s="158"/>
    </row>
    <row r="3393" spans="1:7" s="72" customFormat="1">
      <c r="A3393" s="244">
        <f>+A3388+1</f>
        <v>16</v>
      </c>
      <c r="B3393" s="178" t="s">
        <v>615</v>
      </c>
      <c r="C3393" s="159" t="s">
        <v>41</v>
      </c>
      <c r="D3393" s="179">
        <v>0.6</v>
      </c>
      <c r="E3393" s="164">
        <v>2.3397686277974654</v>
      </c>
      <c r="F3393" s="191">
        <v>1.8364973400000004</v>
      </c>
      <c r="G3393" s="158">
        <f t="shared" ref="G3393" si="641">D3393*E3393</f>
        <v>1.4038611766784792</v>
      </c>
    </row>
    <row r="3394" spans="1:7" s="72" customFormat="1">
      <c r="A3394" s="244"/>
      <c r="B3394" s="178"/>
      <c r="C3394" s="159"/>
      <c r="D3394" s="179"/>
      <c r="E3394" s="165"/>
      <c r="F3394" s="191"/>
      <c r="G3394" s="158"/>
    </row>
    <row r="3395" spans="1:7" s="72" customFormat="1">
      <c r="A3395" s="244"/>
      <c r="B3395" s="178"/>
      <c r="C3395" s="159"/>
      <c r="D3395" s="179"/>
      <c r="E3395" s="165"/>
      <c r="F3395" s="191"/>
      <c r="G3395" s="158"/>
    </row>
    <row r="3396" spans="1:7" s="72" customFormat="1">
      <c r="A3396" s="244"/>
      <c r="B3396" s="178"/>
      <c r="C3396" s="159"/>
      <c r="D3396" s="179"/>
      <c r="E3396" s="165"/>
      <c r="F3396" s="191"/>
      <c r="G3396" s="158"/>
    </row>
    <row r="3397" spans="1:7" s="72" customFormat="1">
      <c r="A3397" s="244"/>
      <c r="B3397" s="178"/>
      <c r="C3397" s="159"/>
      <c r="D3397" s="179"/>
      <c r="E3397" s="166"/>
      <c r="F3397" s="191"/>
      <c r="G3397" s="158"/>
    </row>
    <row r="3398" spans="1:7" s="72" customFormat="1">
      <c r="A3398" s="244">
        <f>+A3393+1</f>
        <v>17</v>
      </c>
      <c r="B3398" s="243" t="s">
        <v>616</v>
      </c>
      <c r="C3398" s="244" t="s">
        <v>28</v>
      </c>
      <c r="D3398" s="192">
        <v>1</v>
      </c>
      <c r="E3398" s="164">
        <v>193.39750721976952</v>
      </c>
      <c r="F3398" s="191">
        <f>184.0629435-150</f>
        <v>34.062943499999989</v>
      </c>
      <c r="G3398" s="158">
        <f t="shared" ref="G3398" si="642">D3398*E3398</f>
        <v>193.39750721976952</v>
      </c>
    </row>
    <row r="3399" spans="1:7" s="72" customFormat="1">
      <c r="A3399" s="244"/>
      <c r="B3399" s="243"/>
      <c r="C3399" s="244"/>
      <c r="D3399" s="192"/>
      <c r="E3399" s="165"/>
      <c r="F3399" s="191"/>
      <c r="G3399" s="158"/>
    </row>
    <row r="3400" spans="1:7" s="72" customFormat="1">
      <c r="A3400" s="244"/>
      <c r="B3400" s="243"/>
      <c r="C3400" s="244"/>
      <c r="D3400" s="192"/>
      <c r="E3400" s="165"/>
      <c r="F3400" s="191"/>
      <c r="G3400" s="158"/>
    </row>
    <row r="3401" spans="1:7" s="72" customFormat="1">
      <c r="A3401" s="244"/>
      <c r="B3401" s="243"/>
      <c r="C3401" s="244"/>
      <c r="D3401" s="192"/>
      <c r="E3401" s="165"/>
      <c r="F3401" s="191"/>
      <c r="G3401" s="158"/>
    </row>
    <row r="3402" spans="1:7" s="72" customFormat="1">
      <c r="A3402" s="244"/>
      <c r="B3402" s="243"/>
      <c r="C3402" s="244"/>
      <c r="D3402" s="192"/>
      <c r="E3402" s="166"/>
      <c r="F3402" s="191"/>
      <c r="G3402" s="158"/>
    </row>
    <row r="3403" spans="1:7" s="72" customFormat="1">
      <c r="A3403" s="244">
        <f>+A3398+1</f>
        <v>18</v>
      </c>
      <c r="B3403" s="243" t="s">
        <v>605</v>
      </c>
      <c r="C3403" s="244" t="s">
        <v>28</v>
      </c>
      <c r="D3403" s="192">
        <v>1</v>
      </c>
      <c r="E3403" s="164">
        <v>95.989393863746386</v>
      </c>
      <c r="F3403" s="191">
        <f>92.5501637-80</f>
        <v>12.550163699999999</v>
      </c>
      <c r="G3403" s="158">
        <f t="shared" ref="G3403" si="643">D3403*E3403</f>
        <v>95.989393863746386</v>
      </c>
    </row>
    <row r="3404" spans="1:7" s="72" customFormat="1">
      <c r="A3404" s="244"/>
      <c r="B3404" s="243"/>
      <c r="C3404" s="244"/>
      <c r="D3404" s="192"/>
      <c r="E3404" s="165"/>
      <c r="F3404" s="191"/>
      <c r="G3404" s="158"/>
    </row>
    <row r="3405" spans="1:7" s="72" customFormat="1">
      <c r="A3405" s="244"/>
      <c r="B3405" s="243"/>
      <c r="C3405" s="244"/>
      <c r="D3405" s="192"/>
      <c r="E3405" s="165"/>
      <c r="F3405" s="191"/>
      <c r="G3405" s="158"/>
    </row>
    <row r="3406" spans="1:7" s="72" customFormat="1">
      <c r="A3406" s="244"/>
      <c r="B3406" s="243"/>
      <c r="C3406" s="244"/>
      <c r="D3406" s="192"/>
      <c r="E3406" s="165"/>
      <c r="F3406" s="191"/>
      <c r="G3406" s="158"/>
    </row>
    <row r="3407" spans="1:7" s="72" customFormat="1">
      <c r="A3407" s="244"/>
      <c r="B3407" s="243"/>
      <c r="C3407" s="244"/>
      <c r="D3407" s="192"/>
      <c r="E3407" s="166"/>
      <c r="F3407" s="191"/>
      <c r="G3407" s="158"/>
    </row>
    <row r="3408" spans="1:7" s="72" customFormat="1">
      <c r="A3408" s="244">
        <f>+A3403+1</f>
        <v>19</v>
      </c>
      <c r="B3408" s="243" t="s">
        <v>617</v>
      </c>
      <c r="C3408" s="244" t="s">
        <v>28</v>
      </c>
      <c r="D3408" s="192">
        <v>3</v>
      </c>
      <c r="E3408" s="164">
        <v>31.57435112404081</v>
      </c>
      <c r="F3408" s="191">
        <f>29.9451501-24</f>
        <v>5.9451500999999993</v>
      </c>
      <c r="G3408" s="158">
        <f t="shared" ref="G3408" si="644">D3408*E3408</f>
        <v>94.723053372122422</v>
      </c>
    </row>
    <row r="3409" spans="1:7" s="72" customFormat="1">
      <c r="A3409" s="244"/>
      <c r="B3409" s="243"/>
      <c r="C3409" s="244"/>
      <c r="D3409" s="192"/>
      <c r="E3409" s="165"/>
      <c r="F3409" s="191"/>
      <c r="G3409" s="158"/>
    </row>
    <row r="3410" spans="1:7" s="72" customFormat="1">
      <c r="A3410" s="244"/>
      <c r="B3410" s="243"/>
      <c r="C3410" s="244"/>
      <c r="D3410" s="192"/>
      <c r="E3410" s="165"/>
      <c r="F3410" s="191"/>
      <c r="G3410" s="158"/>
    </row>
    <row r="3411" spans="1:7" s="72" customFormat="1">
      <c r="A3411" s="244"/>
      <c r="B3411" s="243"/>
      <c r="C3411" s="244"/>
      <c r="D3411" s="192"/>
      <c r="E3411" s="165"/>
      <c r="F3411" s="191"/>
      <c r="G3411" s="158"/>
    </row>
    <row r="3412" spans="1:7" s="72" customFormat="1">
      <c r="A3412" s="244"/>
      <c r="B3412" s="243"/>
      <c r="C3412" s="244"/>
      <c r="D3412" s="192"/>
      <c r="E3412" s="166"/>
      <c r="F3412" s="191"/>
      <c r="G3412" s="158"/>
    </row>
    <row r="3413" spans="1:7" s="72" customFormat="1">
      <c r="A3413" s="244">
        <f>+A3408+1</f>
        <v>20</v>
      </c>
      <c r="B3413" s="243" t="s">
        <v>618</v>
      </c>
      <c r="C3413" s="244" t="s">
        <v>28</v>
      </c>
      <c r="D3413" s="192">
        <v>3</v>
      </c>
      <c r="E3413" s="164">
        <v>17.222629473209551</v>
      </c>
      <c r="F3413" s="191">
        <f>16.206818-12.5</f>
        <v>3.7068179999999984</v>
      </c>
      <c r="G3413" s="158">
        <f t="shared" ref="G3413" si="645">D3413*E3413</f>
        <v>51.667888419628653</v>
      </c>
    </row>
    <row r="3414" spans="1:7" s="72" customFormat="1">
      <c r="A3414" s="244"/>
      <c r="B3414" s="243"/>
      <c r="C3414" s="244"/>
      <c r="D3414" s="192"/>
      <c r="E3414" s="165"/>
      <c r="F3414" s="191"/>
      <c r="G3414" s="158"/>
    </row>
    <row r="3415" spans="1:7" s="72" customFormat="1">
      <c r="A3415" s="244"/>
      <c r="B3415" s="243"/>
      <c r="C3415" s="244"/>
      <c r="D3415" s="192"/>
      <c r="E3415" s="165"/>
      <c r="F3415" s="191"/>
      <c r="G3415" s="158"/>
    </row>
    <row r="3416" spans="1:7" s="72" customFormat="1">
      <c r="A3416" s="244"/>
      <c r="B3416" s="243"/>
      <c r="C3416" s="244"/>
      <c r="D3416" s="192"/>
      <c r="E3416" s="165"/>
      <c r="F3416" s="191"/>
      <c r="G3416" s="158"/>
    </row>
    <row r="3417" spans="1:7" s="72" customFormat="1">
      <c r="A3417" s="244"/>
      <c r="B3417" s="243"/>
      <c r="C3417" s="244"/>
      <c r="D3417" s="192"/>
      <c r="E3417" s="166"/>
      <c r="F3417" s="191"/>
      <c r="G3417" s="158"/>
    </row>
    <row r="3418" spans="1:7" s="72" customFormat="1">
      <c r="A3418" s="244">
        <f>+A3413+1</f>
        <v>21</v>
      </c>
      <c r="B3418" s="243" t="s">
        <v>619</v>
      </c>
      <c r="C3418" s="244" t="s">
        <v>28</v>
      </c>
      <c r="D3418" s="192">
        <v>5</v>
      </c>
      <c r="E3418" s="164">
        <v>7.1991661810604244</v>
      </c>
      <c r="F3418" s="191">
        <f>6.403496-3.5</f>
        <v>2.9034959999999996</v>
      </c>
      <c r="G3418" s="158">
        <f t="shared" ref="G3418" si="646">D3418*E3418</f>
        <v>35.995830905302121</v>
      </c>
    </row>
    <row r="3419" spans="1:7" s="72" customFormat="1">
      <c r="A3419" s="244"/>
      <c r="B3419" s="243"/>
      <c r="C3419" s="244"/>
      <c r="D3419" s="192"/>
      <c r="E3419" s="165"/>
      <c r="F3419" s="191"/>
      <c r="G3419" s="158"/>
    </row>
    <row r="3420" spans="1:7" s="72" customFormat="1">
      <c r="A3420" s="244"/>
      <c r="B3420" s="243"/>
      <c r="C3420" s="244"/>
      <c r="D3420" s="192"/>
      <c r="E3420" s="165"/>
      <c r="F3420" s="191"/>
      <c r="G3420" s="158"/>
    </row>
    <row r="3421" spans="1:7" s="72" customFormat="1">
      <c r="A3421" s="244"/>
      <c r="B3421" s="243"/>
      <c r="C3421" s="244"/>
      <c r="D3421" s="192"/>
      <c r="E3421" s="165"/>
      <c r="F3421" s="191"/>
      <c r="G3421" s="158"/>
    </row>
    <row r="3422" spans="1:7" s="72" customFormat="1">
      <c r="A3422" s="244"/>
      <c r="B3422" s="243"/>
      <c r="C3422" s="244"/>
      <c r="D3422" s="192"/>
      <c r="E3422" s="166"/>
      <c r="F3422" s="191"/>
      <c r="G3422" s="158"/>
    </row>
    <row r="3423" spans="1:7" s="72" customFormat="1">
      <c r="A3423" s="244">
        <f>+A3418+1</f>
        <v>22</v>
      </c>
      <c r="B3423" s="178" t="s">
        <v>611</v>
      </c>
      <c r="C3423" s="159" t="s">
        <v>41</v>
      </c>
      <c r="D3423" s="179">
        <v>5</v>
      </c>
      <c r="E3423" s="164">
        <v>2.1211969297211466</v>
      </c>
      <c r="F3423" s="191">
        <v>1.664939205</v>
      </c>
      <c r="G3423" s="158">
        <f t="shared" ref="G3423" si="647">D3423*E3423</f>
        <v>10.605984648605734</v>
      </c>
    </row>
    <row r="3424" spans="1:7" s="72" customFormat="1">
      <c r="A3424" s="244"/>
      <c r="B3424" s="178"/>
      <c r="C3424" s="159"/>
      <c r="D3424" s="179"/>
      <c r="E3424" s="165"/>
      <c r="F3424" s="191"/>
      <c r="G3424" s="158"/>
    </row>
    <row r="3425" spans="1:7" s="72" customFormat="1">
      <c r="A3425" s="244"/>
      <c r="B3425" s="178"/>
      <c r="C3425" s="159"/>
      <c r="D3425" s="179"/>
      <c r="E3425" s="165"/>
      <c r="F3425" s="191"/>
      <c r="G3425" s="158"/>
    </row>
    <row r="3426" spans="1:7" s="72" customFormat="1">
      <c r="A3426" s="244"/>
      <c r="B3426" s="178"/>
      <c r="C3426" s="159"/>
      <c r="D3426" s="179"/>
      <c r="E3426" s="165"/>
      <c r="F3426" s="191"/>
      <c r="G3426" s="158"/>
    </row>
    <row r="3427" spans="1:7" s="72" customFormat="1">
      <c r="A3427" s="244"/>
      <c r="B3427" s="178"/>
      <c r="C3427" s="159"/>
      <c r="D3427" s="179"/>
      <c r="E3427" s="166"/>
      <c r="F3427" s="191"/>
      <c r="G3427" s="158"/>
    </row>
    <row r="3428" spans="1:7" s="72" customFormat="1" ht="12.75" customHeight="1">
      <c r="A3428" s="244">
        <f>+A3423+1</f>
        <v>23</v>
      </c>
      <c r="B3428" s="178" t="s">
        <v>612</v>
      </c>
      <c r="C3428" s="159" t="s">
        <v>35</v>
      </c>
      <c r="D3428" s="159">
        <v>2</v>
      </c>
      <c r="E3428" s="164">
        <v>1.446032807075446</v>
      </c>
      <c r="F3428" s="291">
        <v>1.1349991500000003</v>
      </c>
      <c r="G3428" s="158">
        <f t="shared" ref="G3428" si="648">D3428*E3428</f>
        <v>2.892065614150892</v>
      </c>
    </row>
    <row r="3429" spans="1:7" s="72" customFormat="1">
      <c r="A3429" s="244"/>
      <c r="B3429" s="178"/>
      <c r="C3429" s="159"/>
      <c r="D3429" s="159"/>
      <c r="E3429" s="165"/>
      <c r="F3429" s="291"/>
      <c r="G3429" s="158"/>
    </row>
    <row r="3430" spans="1:7" s="72" customFormat="1">
      <c r="A3430" s="244"/>
      <c r="B3430" s="178"/>
      <c r="C3430" s="159"/>
      <c r="D3430" s="159"/>
      <c r="E3430" s="165"/>
      <c r="F3430" s="291"/>
      <c r="G3430" s="158"/>
    </row>
    <row r="3431" spans="1:7" s="72" customFormat="1">
      <c r="A3431" s="244"/>
      <c r="B3431" s="178"/>
      <c r="C3431" s="159"/>
      <c r="D3431" s="159"/>
      <c r="E3431" s="165"/>
      <c r="F3431" s="291"/>
      <c r="G3431" s="158"/>
    </row>
    <row r="3432" spans="1:7" s="72" customFormat="1">
      <c r="A3432" s="244"/>
      <c r="B3432" s="178"/>
      <c r="C3432" s="159"/>
      <c r="D3432" s="159"/>
      <c r="E3432" s="166"/>
      <c r="F3432" s="291"/>
      <c r="G3432" s="158"/>
    </row>
    <row r="3433" spans="1:7" s="72" customFormat="1">
      <c r="A3433" s="244">
        <f>+A3428+1</f>
        <v>24</v>
      </c>
      <c r="B3433" s="178" t="s">
        <v>613</v>
      </c>
      <c r="C3433" s="159" t="s">
        <v>35</v>
      </c>
      <c r="D3433" s="159">
        <v>6</v>
      </c>
      <c r="E3433" s="164">
        <v>1.7374617378438708</v>
      </c>
      <c r="F3433" s="291">
        <v>1.3637433300000001</v>
      </c>
      <c r="G3433" s="158">
        <f t="shared" ref="G3433" si="649">D3433*E3433</f>
        <v>10.424770427063224</v>
      </c>
    </row>
    <row r="3434" spans="1:7" s="72" customFormat="1">
      <c r="A3434" s="244"/>
      <c r="B3434" s="178"/>
      <c r="C3434" s="159"/>
      <c r="D3434" s="159"/>
      <c r="E3434" s="165"/>
      <c r="F3434" s="291"/>
      <c r="G3434" s="158"/>
    </row>
    <row r="3435" spans="1:7" s="72" customFormat="1">
      <c r="A3435" s="244"/>
      <c r="B3435" s="178"/>
      <c r="C3435" s="159"/>
      <c r="D3435" s="159"/>
      <c r="E3435" s="165"/>
      <c r="F3435" s="291"/>
      <c r="G3435" s="158"/>
    </row>
    <row r="3436" spans="1:7" s="72" customFormat="1">
      <c r="A3436" s="244"/>
      <c r="B3436" s="178"/>
      <c r="C3436" s="159"/>
      <c r="D3436" s="159"/>
      <c r="E3436" s="165"/>
      <c r="F3436" s="291"/>
      <c r="G3436" s="158"/>
    </row>
    <row r="3437" spans="1:7" s="72" customFormat="1">
      <c r="A3437" s="244"/>
      <c r="B3437" s="178"/>
      <c r="C3437" s="159"/>
      <c r="D3437" s="159"/>
      <c r="E3437" s="166"/>
      <c r="F3437" s="291"/>
      <c r="G3437" s="158"/>
    </row>
    <row r="3438" spans="1:7" s="72" customFormat="1">
      <c r="A3438" s="244">
        <f>+A3433+1</f>
        <v>25</v>
      </c>
      <c r="B3438" s="178" t="s">
        <v>614</v>
      </c>
      <c r="C3438" s="159" t="s">
        <v>35</v>
      </c>
      <c r="D3438" s="159">
        <v>2</v>
      </c>
      <c r="E3438" s="164">
        <v>2.1746051339965082</v>
      </c>
      <c r="F3438" s="291">
        <v>1.7068596000000005</v>
      </c>
      <c r="G3438" s="158">
        <f t="shared" ref="G3438" si="650">D3438*E3438</f>
        <v>4.3492102679930165</v>
      </c>
    </row>
    <row r="3439" spans="1:7" s="72" customFormat="1">
      <c r="A3439" s="244"/>
      <c r="B3439" s="178"/>
      <c r="C3439" s="159"/>
      <c r="D3439" s="159"/>
      <c r="E3439" s="165"/>
      <c r="F3439" s="291"/>
      <c r="G3439" s="158"/>
    </row>
    <row r="3440" spans="1:7" s="72" customFormat="1">
      <c r="A3440" s="244"/>
      <c r="B3440" s="178"/>
      <c r="C3440" s="159"/>
      <c r="D3440" s="159"/>
      <c r="E3440" s="165"/>
      <c r="F3440" s="291"/>
      <c r="G3440" s="158"/>
    </row>
    <row r="3441" spans="1:7" s="72" customFormat="1">
      <c r="A3441" s="244"/>
      <c r="B3441" s="178"/>
      <c r="C3441" s="159"/>
      <c r="D3441" s="159"/>
      <c r="E3441" s="165"/>
      <c r="F3441" s="291"/>
      <c r="G3441" s="158"/>
    </row>
    <row r="3442" spans="1:7" s="72" customFormat="1">
      <c r="A3442" s="244"/>
      <c r="B3442" s="178"/>
      <c r="C3442" s="159"/>
      <c r="D3442" s="159"/>
      <c r="E3442" s="166"/>
      <c r="F3442" s="291"/>
      <c r="G3442" s="158"/>
    </row>
    <row r="3443" spans="1:7" s="72" customFormat="1">
      <c r="A3443" s="244">
        <f>+A3438+1</f>
        <v>26</v>
      </c>
      <c r="B3443" s="178" t="s">
        <v>615</v>
      </c>
      <c r="C3443" s="159" t="s">
        <v>41</v>
      </c>
      <c r="D3443" s="179">
        <v>0.6</v>
      </c>
      <c r="E3443" s="164">
        <v>2.3397686277974654</v>
      </c>
      <c r="F3443" s="191">
        <v>1.8364973400000004</v>
      </c>
      <c r="G3443" s="158">
        <f t="shared" ref="G3443" si="651">D3443*E3443</f>
        <v>1.4038611766784792</v>
      </c>
    </row>
    <row r="3444" spans="1:7" s="72" customFormat="1">
      <c r="A3444" s="244"/>
      <c r="B3444" s="178"/>
      <c r="C3444" s="159"/>
      <c r="D3444" s="179"/>
      <c r="E3444" s="165"/>
      <c r="F3444" s="191"/>
      <c r="G3444" s="158"/>
    </row>
    <row r="3445" spans="1:7" s="72" customFormat="1">
      <c r="A3445" s="244"/>
      <c r="B3445" s="178"/>
      <c r="C3445" s="159"/>
      <c r="D3445" s="179"/>
      <c r="E3445" s="165"/>
      <c r="F3445" s="191"/>
      <c r="G3445" s="158"/>
    </row>
    <row r="3446" spans="1:7" s="72" customFormat="1">
      <c r="A3446" s="244"/>
      <c r="B3446" s="178"/>
      <c r="C3446" s="159"/>
      <c r="D3446" s="179"/>
      <c r="E3446" s="165"/>
      <c r="F3446" s="191"/>
      <c r="G3446" s="158"/>
    </row>
    <row r="3447" spans="1:7" s="72" customFormat="1">
      <c r="A3447" s="244"/>
      <c r="B3447" s="178"/>
      <c r="C3447" s="159"/>
      <c r="D3447" s="179"/>
      <c r="E3447" s="166"/>
      <c r="F3447" s="191"/>
      <c r="G3447" s="158"/>
    </row>
    <row r="3448" spans="1:7" s="72" customFormat="1">
      <c r="A3448" s="244">
        <f>+A3443+1</f>
        <v>27</v>
      </c>
      <c r="B3448" s="178" t="s">
        <v>621</v>
      </c>
      <c r="C3448" s="159" t="s">
        <v>41</v>
      </c>
      <c r="D3448" s="179">
        <v>16</v>
      </c>
      <c r="E3448" s="164">
        <v>57.075110831585896</v>
      </c>
      <c r="F3448" s="191">
        <v>44.798570241999997</v>
      </c>
      <c r="G3448" s="158">
        <f t="shared" ref="G3448" si="652">D3448*E3448</f>
        <v>913.20177330537433</v>
      </c>
    </row>
    <row r="3449" spans="1:7" s="72" customFormat="1">
      <c r="A3449" s="244"/>
      <c r="B3449" s="178"/>
      <c r="C3449" s="159"/>
      <c r="D3449" s="179"/>
      <c r="E3449" s="165"/>
      <c r="F3449" s="191"/>
      <c r="G3449" s="158"/>
    </row>
    <row r="3450" spans="1:7" s="72" customFormat="1">
      <c r="A3450" s="244"/>
      <c r="B3450" s="178"/>
      <c r="C3450" s="159"/>
      <c r="D3450" s="179"/>
      <c r="E3450" s="165"/>
      <c r="F3450" s="191"/>
      <c r="G3450" s="158"/>
    </row>
    <row r="3451" spans="1:7" s="72" customFormat="1">
      <c r="A3451" s="244"/>
      <c r="B3451" s="178"/>
      <c r="C3451" s="159"/>
      <c r="D3451" s="179"/>
      <c r="E3451" s="165"/>
      <c r="F3451" s="191"/>
      <c r="G3451" s="158"/>
    </row>
    <row r="3452" spans="1:7" s="72" customFormat="1">
      <c r="A3452" s="244"/>
      <c r="B3452" s="178"/>
      <c r="C3452" s="159"/>
      <c r="D3452" s="179"/>
      <c r="E3452" s="166"/>
      <c r="F3452" s="191"/>
      <c r="G3452" s="158"/>
    </row>
    <row r="3453" spans="1:7" s="72" customFormat="1">
      <c r="A3453" s="244">
        <f>+A3448+1</f>
        <v>28</v>
      </c>
      <c r="B3453" s="178" t="s">
        <v>620</v>
      </c>
      <c r="C3453" s="159" t="s">
        <v>41</v>
      </c>
      <c r="D3453" s="179">
        <v>38</v>
      </c>
      <c r="E3453" s="164">
        <v>48.157385550072092</v>
      </c>
      <c r="F3453" s="191">
        <v>37.798998333999997</v>
      </c>
      <c r="G3453" s="158">
        <f t="shared" ref="G3453" si="653">D3453*E3453</f>
        <v>1829.9806509027394</v>
      </c>
    </row>
    <row r="3454" spans="1:7" s="72" customFormat="1">
      <c r="A3454" s="244"/>
      <c r="B3454" s="178"/>
      <c r="C3454" s="159"/>
      <c r="D3454" s="179"/>
      <c r="E3454" s="165"/>
      <c r="F3454" s="191"/>
      <c r="G3454" s="158"/>
    </row>
    <row r="3455" spans="1:7" s="72" customFormat="1">
      <c r="A3455" s="244"/>
      <c r="B3455" s="178"/>
      <c r="C3455" s="159"/>
      <c r="D3455" s="179"/>
      <c r="E3455" s="165"/>
      <c r="F3455" s="191"/>
      <c r="G3455" s="158"/>
    </row>
    <row r="3456" spans="1:7" s="72" customFormat="1">
      <c r="A3456" s="244"/>
      <c r="B3456" s="178"/>
      <c r="C3456" s="159"/>
      <c r="D3456" s="179"/>
      <c r="E3456" s="165"/>
      <c r="F3456" s="191"/>
      <c r="G3456" s="158"/>
    </row>
    <row r="3457" spans="1:7" s="72" customFormat="1">
      <c r="A3457" s="244"/>
      <c r="B3457" s="178"/>
      <c r="C3457" s="159"/>
      <c r="D3457" s="179"/>
      <c r="E3457" s="166"/>
      <c r="F3457" s="191"/>
      <c r="G3457" s="158"/>
    </row>
    <row r="3458" spans="1:7" s="72" customFormat="1">
      <c r="A3458" s="244">
        <f>+A3453+1</f>
        <v>29</v>
      </c>
      <c r="B3458" s="178" t="s">
        <v>622</v>
      </c>
      <c r="C3458" s="159" t="s">
        <v>41</v>
      </c>
      <c r="D3458" s="179">
        <v>228</v>
      </c>
      <c r="E3458" s="164">
        <v>16.833170761525604</v>
      </c>
      <c r="F3458" s="191">
        <v>13.212448855000003</v>
      </c>
      <c r="G3458" s="158">
        <f t="shared" ref="G3458" si="654">D3458*E3458</f>
        <v>3837.9629336278376</v>
      </c>
    </row>
    <row r="3459" spans="1:7" s="72" customFormat="1">
      <c r="A3459" s="244"/>
      <c r="B3459" s="178"/>
      <c r="C3459" s="159"/>
      <c r="D3459" s="179"/>
      <c r="E3459" s="165"/>
      <c r="F3459" s="191"/>
      <c r="G3459" s="158"/>
    </row>
    <row r="3460" spans="1:7" s="72" customFormat="1">
      <c r="A3460" s="244"/>
      <c r="B3460" s="178"/>
      <c r="C3460" s="159"/>
      <c r="D3460" s="179"/>
      <c r="E3460" s="165"/>
      <c r="F3460" s="191"/>
      <c r="G3460" s="158"/>
    </row>
    <row r="3461" spans="1:7" s="72" customFormat="1">
      <c r="A3461" s="244"/>
      <c r="B3461" s="178"/>
      <c r="C3461" s="159"/>
      <c r="D3461" s="179"/>
      <c r="E3461" s="165"/>
      <c r="F3461" s="191"/>
      <c r="G3461" s="158"/>
    </row>
    <row r="3462" spans="1:7" s="72" customFormat="1">
      <c r="A3462" s="244"/>
      <c r="B3462" s="178"/>
      <c r="C3462" s="159"/>
      <c r="D3462" s="179"/>
      <c r="E3462" s="166"/>
      <c r="F3462" s="191"/>
      <c r="G3462" s="158"/>
    </row>
    <row r="3463" spans="1:7" s="72" customFormat="1" ht="12.75" customHeight="1">
      <c r="A3463" s="244">
        <f>+A3458+1</f>
        <v>30</v>
      </c>
      <c r="B3463" s="178" t="s">
        <v>623</v>
      </c>
      <c r="C3463" s="159" t="s">
        <v>41</v>
      </c>
      <c r="D3463" s="179">
        <v>76</v>
      </c>
      <c r="E3463" s="164">
        <v>13.117476181227346</v>
      </c>
      <c r="F3463" s="191">
        <v>10.295979623000003</v>
      </c>
      <c r="G3463" s="158">
        <f t="shared" ref="G3463" si="655">D3463*E3463</f>
        <v>996.92818977327829</v>
      </c>
    </row>
    <row r="3464" spans="1:7" s="72" customFormat="1">
      <c r="A3464" s="244"/>
      <c r="B3464" s="178"/>
      <c r="C3464" s="159"/>
      <c r="D3464" s="179"/>
      <c r="E3464" s="165"/>
      <c r="F3464" s="191"/>
      <c r="G3464" s="158"/>
    </row>
    <row r="3465" spans="1:7" s="72" customFormat="1">
      <c r="A3465" s="244"/>
      <c r="B3465" s="178"/>
      <c r="C3465" s="159"/>
      <c r="D3465" s="179"/>
      <c r="E3465" s="165"/>
      <c r="F3465" s="191"/>
      <c r="G3465" s="158"/>
    </row>
    <row r="3466" spans="1:7" s="72" customFormat="1">
      <c r="A3466" s="244"/>
      <c r="B3466" s="178"/>
      <c r="C3466" s="159"/>
      <c r="D3466" s="179"/>
      <c r="E3466" s="165"/>
      <c r="F3466" s="191"/>
      <c r="G3466" s="158"/>
    </row>
    <row r="3467" spans="1:7" s="72" customFormat="1">
      <c r="A3467" s="244"/>
      <c r="B3467" s="178"/>
      <c r="C3467" s="159"/>
      <c r="D3467" s="179"/>
      <c r="E3467" s="166"/>
      <c r="F3467" s="191"/>
      <c r="G3467" s="158"/>
    </row>
    <row r="3468" spans="1:7" s="72" customFormat="1">
      <c r="A3468" s="244">
        <f>+A3463+1</f>
        <v>31</v>
      </c>
      <c r="B3468" s="178" t="s">
        <v>624</v>
      </c>
      <c r="C3468" s="159" t="s">
        <v>41</v>
      </c>
      <c r="D3468" s="179">
        <v>336</v>
      </c>
      <c r="E3468" s="164">
        <v>10.131971507224904</v>
      </c>
      <c r="F3468" s="191">
        <v>7.952640488000001</v>
      </c>
      <c r="G3468" s="158">
        <f t="shared" ref="G3468" si="656">D3468*E3468</f>
        <v>3404.3424264275677</v>
      </c>
    </row>
    <row r="3469" spans="1:7" s="72" customFormat="1">
      <c r="A3469" s="244"/>
      <c r="B3469" s="178"/>
      <c r="C3469" s="159"/>
      <c r="D3469" s="179"/>
      <c r="E3469" s="165"/>
      <c r="F3469" s="191"/>
      <c r="G3469" s="158"/>
    </row>
    <row r="3470" spans="1:7" s="72" customFormat="1">
      <c r="A3470" s="244"/>
      <c r="B3470" s="178"/>
      <c r="C3470" s="159"/>
      <c r="D3470" s="179"/>
      <c r="E3470" s="165"/>
      <c r="F3470" s="191"/>
      <c r="G3470" s="158"/>
    </row>
    <row r="3471" spans="1:7" s="72" customFormat="1">
      <c r="A3471" s="244"/>
      <c r="B3471" s="178"/>
      <c r="C3471" s="159"/>
      <c r="D3471" s="179"/>
      <c r="E3471" s="165"/>
      <c r="F3471" s="191"/>
      <c r="G3471" s="158"/>
    </row>
    <row r="3472" spans="1:7" s="72" customFormat="1">
      <c r="A3472" s="244"/>
      <c r="B3472" s="178"/>
      <c r="C3472" s="159"/>
      <c r="D3472" s="179"/>
      <c r="E3472" s="166"/>
      <c r="F3472" s="191"/>
      <c r="G3472" s="158"/>
    </row>
    <row r="3473" spans="1:7" s="72" customFormat="1">
      <c r="A3473" s="244">
        <f>+A3468+1</f>
        <v>32</v>
      </c>
      <c r="B3473" s="178" t="s">
        <v>625</v>
      </c>
      <c r="C3473" s="159" t="s">
        <v>41</v>
      </c>
      <c r="D3473" s="179">
        <v>752</v>
      </c>
      <c r="E3473" s="164">
        <v>10.131971507224904</v>
      </c>
      <c r="F3473" s="191">
        <v>7.952640488000001</v>
      </c>
      <c r="G3473" s="158">
        <f t="shared" ref="G3473" si="657">D3473*E3473</f>
        <v>7619.2425734331282</v>
      </c>
    </row>
    <row r="3474" spans="1:7" s="72" customFormat="1">
      <c r="A3474" s="244"/>
      <c r="B3474" s="178"/>
      <c r="C3474" s="159"/>
      <c r="D3474" s="179"/>
      <c r="E3474" s="165"/>
      <c r="F3474" s="191"/>
      <c r="G3474" s="158"/>
    </row>
    <row r="3475" spans="1:7" s="72" customFormat="1">
      <c r="A3475" s="244"/>
      <c r="B3475" s="178"/>
      <c r="C3475" s="159"/>
      <c r="D3475" s="179"/>
      <c r="E3475" s="165"/>
      <c r="F3475" s="191"/>
      <c r="G3475" s="158"/>
    </row>
    <row r="3476" spans="1:7" s="72" customFormat="1">
      <c r="A3476" s="244"/>
      <c r="B3476" s="178"/>
      <c r="C3476" s="159"/>
      <c r="D3476" s="179"/>
      <c r="E3476" s="165"/>
      <c r="F3476" s="191"/>
      <c r="G3476" s="158"/>
    </row>
    <row r="3477" spans="1:7" s="72" customFormat="1">
      <c r="A3477" s="244"/>
      <c r="B3477" s="178"/>
      <c r="C3477" s="159"/>
      <c r="D3477" s="179"/>
      <c r="E3477" s="166"/>
      <c r="F3477" s="191"/>
      <c r="G3477" s="158"/>
    </row>
    <row r="3478" spans="1:7" s="72" customFormat="1" ht="12.75" customHeight="1">
      <c r="A3478" s="244">
        <f>+A3473+1</f>
        <v>33</v>
      </c>
      <c r="B3478" s="178" t="s">
        <v>626</v>
      </c>
      <c r="C3478" s="270" t="s">
        <v>34</v>
      </c>
      <c r="D3478" s="292">
        <v>104</v>
      </c>
      <c r="E3478" s="164">
        <v>3.3384475475575326</v>
      </c>
      <c r="F3478" s="191">
        <v>2.620365949</v>
      </c>
      <c r="G3478" s="158">
        <f t="shared" ref="G3478" si="658">D3478*E3478</f>
        <v>347.19854494598337</v>
      </c>
    </row>
    <row r="3479" spans="1:7" s="72" customFormat="1">
      <c r="A3479" s="244"/>
      <c r="B3479" s="178"/>
      <c r="C3479" s="271"/>
      <c r="D3479" s="293"/>
      <c r="E3479" s="165"/>
      <c r="F3479" s="191"/>
      <c r="G3479" s="158"/>
    </row>
    <row r="3480" spans="1:7" s="72" customFormat="1">
      <c r="A3480" s="244"/>
      <c r="B3480" s="178"/>
      <c r="C3480" s="271"/>
      <c r="D3480" s="293"/>
      <c r="E3480" s="165"/>
      <c r="F3480" s="191"/>
      <c r="G3480" s="158"/>
    </row>
    <row r="3481" spans="1:7" s="72" customFormat="1">
      <c r="A3481" s="244"/>
      <c r="B3481" s="178"/>
      <c r="C3481" s="271"/>
      <c r="D3481" s="293"/>
      <c r="E3481" s="165"/>
      <c r="F3481" s="191"/>
      <c r="G3481" s="158"/>
    </row>
    <row r="3482" spans="1:7" s="72" customFormat="1">
      <c r="A3482" s="244"/>
      <c r="B3482" s="178"/>
      <c r="C3482" s="272"/>
      <c r="D3482" s="294"/>
      <c r="E3482" s="166"/>
      <c r="F3482" s="191"/>
      <c r="G3482" s="158"/>
    </row>
    <row r="3483" spans="1:7" s="72" customFormat="1">
      <c r="A3483" s="244">
        <f>+A3478+1</f>
        <v>34</v>
      </c>
      <c r="B3483" s="178" t="s">
        <v>627</v>
      </c>
      <c r="C3483" s="270" t="s">
        <v>34</v>
      </c>
      <c r="D3483" s="292">
        <v>402</v>
      </c>
      <c r="E3483" s="164">
        <v>1.7035312459466698</v>
      </c>
      <c r="F3483" s="191">
        <v>1.3371110992000004</v>
      </c>
      <c r="G3483" s="158">
        <f t="shared" ref="G3483" si="659">D3483*E3483</f>
        <v>684.8195608705613</v>
      </c>
    </row>
    <row r="3484" spans="1:7" s="72" customFormat="1">
      <c r="A3484" s="244"/>
      <c r="B3484" s="178"/>
      <c r="C3484" s="271"/>
      <c r="D3484" s="293"/>
      <c r="E3484" s="165"/>
      <c r="F3484" s="191"/>
      <c r="G3484" s="158"/>
    </row>
    <row r="3485" spans="1:7" s="72" customFormat="1">
      <c r="A3485" s="244"/>
      <c r="B3485" s="178"/>
      <c r="C3485" s="271"/>
      <c r="D3485" s="293"/>
      <c r="E3485" s="165"/>
      <c r="F3485" s="191"/>
      <c r="G3485" s="158"/>
    </row>
    <row r="3486" spans="1:7" s="72" customFormat="1">
      <c r="A3486" s="244"/>
      <c r="B3486" s="178"/>
      <c r="C3486" s="271"/>
      <c r="D3486" s="293"/>
      <c r="E3486" s="165"/>
      <c r="F3486" s="191"/>
      <c r="G3486" s="158"/>
    </row>
    <row r="3487" spans="1:7" s="72" customFormat="1">
      <c r="A3487" s="244"/>
      <c r="B3487" s="178"/>
      <c r="C3487" s="272"/>
      <c r="D3487" s="294"/>
      <c r="E3487" s="166"/>
      <c r="F3487" s="191"/>
      <c r="G3487" s="158"/>
    </row>
    <row r="3488" spans="1:7" s="72" customFormat="1">
      <c r="A3488" s="244">
        <f>+A3483+1</f>
        <v>35</v>
      </c>
      <c r="B3488" s="178" t="s">
        <v>628</v>
      </c>
      <c r="C3488" s="270" t="s">
        <v>34</v>
      </c>
      <c r="D3488" s="292">
        <v>70</v>
      </c>
      <c r="E3488" s="164">
        <v>0.96781891022178113</v>
      </c>
      <c r="F3488" s="191">
        <v>0.75964641679000011</v>
      </c>
      <c r="G3488" s="158">
        <f t="shared" ref="G3488" si="660">D3488*E3488</f>
        <v>67.747323715524672</v>
      </c>
    </row>
    <row r="3489" spans="1:7" s="72" customFormat="1">
      <c r="A3489" s="244"/>
      <c r="B3489" s="178"/>
      <c r="C3489" s="271"/>
      <c r="D3489" s="293"/>
      <c r="E3489" s="165"/>
      <c r="F3489" s="191"/>
      <c r="G3489" s="158"/>
    </row>
    <row r="3490" spans="1:7" s="72" customFormat="1">
      <c r="A3490" s="244"/>
      <c r="B3490" s="178"/>
      <c r="C3490" s="271"/>
      <c r="D3490" s="293"/>
      <c r="E3490" s="165"/>
      <c r="F3490" s="191"/>
      <c r="G3490" s="158"/>
    </row>
    <row r="3491" spans="1:7" s="72" customFormat="1">
      <c r="A3491" s="244"/>
      <c r="B3491" s="178"/>
      <c r="C3491" s="271"/>
      <c r="D3491" s="293"/>
      <c r="E3491" s="165"/>
      <c r="F3491" s="191"/>
      <c r="G3491" s="158"/>
    </row>
    <row r="3492" spans="1:7" s="72" customFormat="1">
      <c r="A3492" s="244"/>
      <c r="B3492" s="178"/>
      <c r="C3492" s="272"/>
      <c r="D3492" s="294"/>
      <c r="E3492" s="166"/>
      <c r="F3492" s="191"/>
      <c r="G3492" s="158"/>
    </row>
    <row r="3493" spans="1:7" s="72" customFormat="1">
      <c r="A3493" s="244">
        <f>+A3488+1</f>
        <v>36</v>
      </c>
      <c r="B3493" s="178" t="s">
        <v>629</v>
      </c>
      <c r="C3493" s="270" t="s">
        <v>34</v>
      </c>
      <c r="D3493" s="292">
        <v>710</v>
      </c>
      <c r="E3493" s="164">
        <v>0.77162895402847742</v>
      </c>
      <c r="F3493" s="191">
        <v>0.60565583481400009</v>
      </c>
      <c r="G3493" s="158">
        <f t="shared" ref="G3493" si="661">D3493*E3493</f>
        <v>547.85655736021897</v>
      </c>
    </row>
    <row r="3494" spans="1:7" s="72" customFormat="1">
      <c r="A3494" s="244"/>
      <c r="B3494" s="178"/>
      <c r="C3494" s="271"/>
      <c r="D3494" s="293"/>
      <c r="E3494" s="165"/>
      <c r="F3494" s="191"/>
      <c r="G3494" s="158"/>
    </row>
    <row r="3495" spans="1:7" s="72" customFormat="1">
      <c r="A3495" s="244"/>
      <c r="B3495" s="178"/>
      <c r="C3495" s="271"/>
      <c r="D3495" s="293"/>
      <c r="E3495" s="165"/>
      <c r="F3495" s="191"/>
      <c r="G3495" s="158"/>
    </row>
    <row r="3496" spans="1:7" s="72" customFormat="1">
      <c r="A3496" s="244"/>
      <c r="B3496" s="178"/>
      <c r="C3496" s="271"/>
      <c r="D3496" s="293"/>
      <c r="E3496" s="165"/>
      <c r="F3496" s="191"/>
      <c r="G3496" s="158"/>
    </row>
    <row r="3497" spans="1:7" s="72" customFormat="1">
      <c r="A3497" s="244"/>
      <c r="B3497" s="178"/>
      <c r="C3497" s="272"/>
      <c r="D3497" s="294"/>
      <c r="E3497" s="166"/>
      <c r="F3497" s="191"/>
      <c r="G3497" s="158"/>
    </row>
    <row r="3498" spans="1:7" s="72" customFormat="1">
      <c r="A3498" s="244">
        <f>+A3493+1</f>
        <v>37</v>
      </c>
      <c r="B3498" s="295" t="s">
        <v>631</v>
      </c>
      <c r="C3498" s="298" t="s">
        <v>28</v>
      </c>
      <c r="D3498" s="276">
        <v>38</v>
      </c>
      <c r="E3498" s="164">
        <v>7.9149765101996321</v>
      </c>
      <c r="F3498" s="191">
        <v>6.2125088499999999</v>
      </c>
      <c r="G3498" s="158">
        <f t="shared" ref="G3498" si="662">D3498*E3498</f>
        <v>300.76910738758602</v>
      </c>
    </row>
    <row r="3499" spans="1:7" s="72" customFormat="1">
      <c r="A3499" s="244"/>
      <c r="B3499" s="296"/>
      <c r="C3499" s="299"/>
      <c r="D3499" s="277"/>
      <c r="E3499" s="165"/>
      <c r="F3499" s="191"/>
      <c r="G3499" s="158"/>
    </row>
    <row r="3500" spans="1:7" s="72" customFormat="1">
      <c r="A3500" s="244"/>
      <c r="B3500" s="296"/>
      <c r="C3500" s="299"/>
      <c r="D3500" s="277"/>
      <c r="E3500" s="165"/>
      <c r="F3500" s="191"/>
      <c r="G3500" s="158"/>
    </row>
    <row r="3501" spans="1:7" s="72" customFormat="1">
      <c r="A3501" s="244"/>
      <c r="B3501" s="296"/>
      <c r="C3501" s="299"/>
      <c r="D3501" s="277"/>
      <c r="E3501" s="165"/>
      <c r="F3501" s="191"/>
      <c r="G3501" s="158"/>
    </row>
    <row r="3502" spans="1:7" s="72" customFormat="1">
      <c r="A3502" s="244"/>
      <c r="B3502" s="297"/>
      <c r="C3502" s="300"/>
      <c r="D3502" s="278"/>
      <c r="E3502" s="166"/>
      <c r="F3502" s="191"/>
      <c r="G3502" s="158"/>
    </row>
    <row r="3503" spans="1:7" s="72" customFormat="1">
      <c r="A3503" s="244">
        <f>+A3498+1</f>
        <v>38</v>
      </c>
      <c r="B3503" s="295" t="s">
        <v>630</v>
      </c>
      <c r="C3503" s="298" t="s">
        <v>28</v>
      </c>
      <c r="D3503" s="276">
        <v>30</v>
      </c>
      <c r="E3503" s="164">
        <v>1.9406834294469237</v>
      </c>
      <c r="F3503" s="191">
        <v>1.5232531600000003</v>
      </c>
      <c r="G3503" s="158">
        <f t="shared" ref="G3503" si="663">D3503*E3503</f>
        <v>58.220502883407711</v>
      </c>
    </row>
    <row r="3504" spans="1:7" s="72" customFormat="1">
      <c r="A3504" s="244"/>
      <c r="B3504" s="296"/>
      <c r="C3504" s="299"/>
      <c r="D3504" s="277"/>
      <c r="E3504" s="165"/>
      <c r="F3504" s="191"/>
      <c r="G3504" s="158"/>
    </row>
    <row r="3505" spans="1:7" s="72" customFormat="1">
      <c r="A3505" s="244"/>
      <c r="B3505" s="296"/>
      <c r="C3505" s="299"/>
      <c r="D3505" s="277"/>
      <c r="E3505" s="165"/>
      <c r="F3505" s="191"/>
      <c r="G3505" s="158"/>
    </row>
    <row r="3506" spans="1:7" s="72" customFormat="1">
      <c r="A3506" s="244"/>
      <c r="B3506" s="296"/>
      <c r="C3506" s="299"/>
      <c r="D3506" s="277"/>
      <c r="E3506" s="165"/>
      <c r="F3506" s="191"/>
      <c r="G3506" s="158"/>
    </row>
    <row r="3507" spans="1:7" s="72" customFormat="1">
      <c r="A3507" s="244"/>
      <c r="B3507" s="297"/>
      <c r="C3507" s="300"/>
      <c r="D3507" s="278"/>
      <c r="E3507" s="166"/>
      <c r="F3507" s="191"/>
      <c r="G3507" s="158"/>
    </row>
    <row r="3508" spans="1:7" s="72" customFormat="1">
      <c r="A3508" s="244">
        <f>+A3503+1</f>
        <v>39</v>
      </c>
      <c r="B3508" s="295" t="s">
        <v>632</v>
      </c>
      <c r="C3508" s="298" t="s">
        <v>28</v>
      </c>
      <c r="D3508" s="276">
        <v>10</v>
      </c>
      <c r="E3508" s="164">
        <v>1.7658260709858689</v>
      </c>
      <c r="F3508" s="191">
        <v>1.3860066520000003</v>
      </c>
      <c r="G3508" s="158">
        <f t="shared" ref="G3508" si="664">D3508*E3508</f>
        <v>17.658260709858688</v>
      </c>
    </row>
    <row r="3509" spans="1:7" s="72" customFormat="1">
      <c r="A3509" s="244"/>
      <c r="B3509" s="296"/>
      <c r="C3509" s="299"/>
      <c r="D3509" s="277"/>
      <c r="E3509" s="165"/>
      <c r="F3509" s="191"/>
      <c r="G3509" s="158"/>
    </row>
    <row r="3510" spans="1:7" s="72" customFormat="1">
      <c r="A3510" s="244"/>
      <c r="B3510" s="296"/>
      <c r="C3510" s="299"/>
      <c r="D3510" s="277"/>
      <c r="E3510" s="165"/>
      <c r="F3510" s="191"/>
      <c r="G3510" s="158"/>
    </row>
    <row r="3511" spans="1:7" s="72" customFormat="1">
      <c r="A3511" s="244"/>
      <c r="B3511" s="296"/>
      <c r="C3511" s="299"/>
      <c r="D3511" s="277"/>
      <c r="E3511" s="165"/>
      <c r="F3511" s="191"/>
      <c r="G3511" s="158"/>
    </row>
    <row r="3512" spans="1:7" s="72" customFormat="1">
      <c r="A3512" s="244"/>
      <c r="B3512" s="297"/>
      <c r="C3512" s="300"/>
      <c r="D3512" s="278"/>
      <c r="E3512" s="166"/>
      <c r="F3512" s="191"/>
      <c r="G3512" s="158"/>
    </row>
    <row r="3513" spans="1:7" s="72" customFormat="1">
      <c r="A3513" s="244">
        <f>+A3508+1</f>
        <v>40</v>
      </c>
      <c r="B3513" s="295" t="s">
        <v>633</v>
      </c>
      <c r="C3513" s="298" t="s">
        <v>28</v>
      </c>
      <c r="D3513" s="276">
        <v>130</v>
      </c>
      <c r="E3513" s="164">
        <v>0.95877070059813951</v>
      </c>
      <c r="F3513" s="191">
        <v>0.75254442700000002</v>
      </c>
      <c r="G3513" s="158">
        <f t="shared" ref="G3513" si="665">D3513*E3513</f>
        <v>124.64019107775813</v>
      </c>
    </row>
    <row r="3514" spans="1:7" s="72" customFormat="1">
      <c r="A3514" s="244"/>
      <c r="B3514" s="296"/>
      <c r="C3514" s="299"/>
      <c r="D3514" s="277"/>
      <c r="E3514" s="165"/>
      <c r="F3514" s="191"/>
      <c r="G3514" s="158"/>
    </row>
    <row r="3515" spans="1:7" s="72" customFormat="1" ht="11.25" customHeight="1">
      <c r="A3515" s="244"/>
      <c r="B3515" s="296"/>
      <c r="C3515" s="299"/>
      <c r="D3515" s="277"/>
      <c r="E3515" s="165"/>
      <c r="F3515" s="191"/>
      <c r="G3515" s="158"/>
    </row>
    <row r="3516" spans="1:7" s="72" customFormat="1">
      <c r="A3516" s="244"/>
      <c r="B3516" s="296"/>
      <c r="C3516" s="299"/>
      <c r="D3516" s="277"/>
      <c r="E3516" s="165"/>
      <c r="F3516" s="191"/>
      <c r="G3516" s="158"/>
    </row>
    <row r="3517" spans="1:7" s="72" customFormat="1">
      <c r="A3517" s="244"/>
      <c r="B3517" s="297"/>
      <c r="C3517" s="300"/>
      <c r="D3517" s="278"/>
      <c r="E3517" s="166"/>
      <c r="F3517" s="191"/>
      <c r="G3517" s="158"/>
    </row>
    <row r="3518" spans="1:7" s="72" customFormat="1">
      <c r="A3518" s="244">
        <f>+A3513+1</f>
        <v>41</v>
      </c>
      <c r="B3518" s="295" t="s">
        <v>634</v>
      </c>
      <c r="C3518" s="298" t="s">
        <v>28</v>
      </c>
      <c r="D3518" s="276">
        <v>10</v>
      </c>
      <c r="E3518" s="164">
        <v>0.94128496475203405</v>
      </c>
      <c r="F3518" s="191">
        <v>0.73881977620000006</v>
      </c>
      <c r="G3518" s="158">
        <f t="shared" ref="G3518" si="666">D3518*E3518</f>
        <v>9.4128496475203409</v>
      </c>
    </row>
    <row r="3519" spans="1:7" s="72" customFormat="1">
      <c r="A3519" s="244"/>
      <c r="B3519" s="296"/>
      <c r="C3519" s="299"/>
      <c r="D3519" s="277"/>
      <c r="E3519" s="165"/>
      <c r="F3519" s="191"/>
      <c r="G3519" s="158"/>
    </row>
    <row r="3520" spans="1:7" s="72" customFormat="1">
      <c r="A3520" s="244"/>
      <c r="B3520" s="296"/>
      <c r="C3520" s="299"/>
      <c r="D3520" s="277"/>
      <c r="E3520" s="165"/>
      <c r="F3520" s="191"/>
      <c r="G3520" s="158"/>
    </row>
    <row r="3521" spans="1:7" s="72" customFormat="1">
      <c r="A3521" s="244"/>
      <c r="B3521" s="296"/>
      <c r="C3521" s="299"/>
      <c r="D3521" s="277"/>
      <c r="E3521" s="165"/>
      <c r="F3521" s="191"/>
      <c r="G3521" s="158"/>
    </row>
    <row r="3522" spans="1:7" s="72" customFormat="1">
      <c r="A3522" s="244"/>
      <c r="B3522" s="297"/>
      <c r="C3522" s="300"/>
      <c r="D3522" s="278"/>
      <c r="E3522" s="166"/>
      <c r="F3522" s="191"/>
      <c r="G3522" s="158"/>
    </row>
    <row r="3523" spans="1:7" s="72" customFormat="1">
      <c r="A3523" s="244">
        <f>+A3518+1</f>
        <v>42</v>
      </c>
      <c r="B3523" s="295" t="s">
        <v>635</v>
      </c>
      <c r="C3523" s="298" t="s">
        <v>28</v>
      </c>
      <c r="D3523" s="276">
        <v>60</v>
      </c>
      <c r="E3523" s="164">
        <v>0.92962780752129703</v>
      </c>
      <c r="F3523" s="191">
        <v>0.72967000900000001</v>
      </c>
      <c r="G3523" s="158">
        <f t="shared" ref="G3523" si="667">D3523*E3523</f>
        <v>55.777668451277819</v>
      </c>
    </row>
    <row r="3524" spans="1:7" s="72" customFormat="1">
      <c r="A3524" s="244"/>
      <c r="B3524" s="296"/>
      <c r="C3524" s="299"/>
      <c r="D3524" s="277"/>
      <c r="E3524" s="165"/>
      <c r="F3524" s="191"/>
      <c r="G3524" s="158"/>
    </row>
    <row r="3525" spans="1:7" s="72" customFormat="1">
      <c r="A3525" s="244"/>
      <c r="B3525" s="296"/>
      <c r="C3525" s="299"/>
      <c r="D3525" s="277"/>
      <c r="E3525" s="165"/>
      <c r="F3525" s="191"/>
      <c r="G3525" s="158"/>
    </row>
    <row r="3526" spans="1:7" s="72" customFormat="1">
      <c r="A3526" s="244"/>
      <c r="B3526" s="296"/>
      <c r="C3526" s="299"/>
      <c r="D3526" s="277"/>
      <c r="E3526" s="165"/>
      <c r="F3526" s="191"/>
      <c r="G3526" s="158"/>
    </row>
    <row r="3527" spans="1:7" s="72" customFormat="1">
      <c r="A3527" s="244"/>
      <c r="B3527" s="297"/>
      <c r="C3527" s="300"/>
      <c r="D3527" s="278"/>
      <c r="E3527" s="166"/>
      <c r="F3527" s="191"/>
      <c r="G3527" s="158"/>
    </row>
    <row r="3528" spans="1:7" s="72" customFormat="1">
      <c r="A3528" s="244">
        <f>+A3523+1</f>
        <v>43</v>
      </c>
      <c r="B3528" s="243" t="s">
        <v>636</v>
      </c>
      <c r="C3528" s="244" t="s">
        <v>28</v>
      </c>
      <c r="D3528" s="192">
        <v>11</v>
      </c>
      <c r="E3528" s="164">
        <v>46.00632651843069</v>
      </c>
      <c r="F3528" s="191">
        <v>36.1106202</v>
      </c>
      <c r="G3528" s="158">
        <f t="shared" ref="G3528" si="668">D3528*E3528</f>
        <v>506.06959170273757</v>
      </c>
    </row>
    <row r="3529" spans="1:7" s="72" customFormat="1">
      <c r="A3529" s="244"/>
      <c r="B3529" s="243"/>
      <c r="C3529" s="244"/>
      <c r="D3529" s="192"/>
      <c r="E3529" s="165"/>
      <c r="F3529" s="191"/>
      <c r="G3529" s="158"/>
    </row>
    <row r="3530" spans="1:7" s="72" customFormat="1">
      <c r="A3530" s="244"/>
      <c r="B3530" s="243"/>
      <c r="C3530" s="244"/>
      <c r="D3530" s="192"/>
      <c r="E3530" s="165"/>
      <c r="F3530" s="191"/>
      <c r="G3530" s="158"/>
    </row>
    <row r="3531" spans="1:7" s="72" customFormat="1">
      <c r="A3531" s="244"/>
      <c r="B3531" s="243"/>
      <c r="C3531" s="244"/>
      <c r="D3531" s="192"/>
      <c r="E3531" s="165"/>
      <c r="F3531" s="191"/>
      <c r="G3531" s="158"/>
    </row>
    <row r="3532" spans="1:7" s="72" customFormat="1">
      <c r="A3532" s="244"/>
      <c r="B3532" s="243"/>
      <c r="C3532" s="244"/>
      <c r="D3532" s="192"/>
      <c r="E3532" s="166"/>
      <c r="F3532" s="191"/>
      <c r="G3532" s="158"/>
    </row>
    <row r="3533" spans="1:7" s="72" customFormat="1">
      <c r="A3533" s="244">
        <f>+A3528+1</f>
        <v>44</v>
      </c>
      <c r="B3533" s="243" t="s">
        <v>637</v>
      </c>
      <c r="C3533" s="244" t="s">
        <v>28</v>
      </c>
      <c r="D3533" s="192">
        <v>2</v>
      </c>
      <c r="E3533" s="164">
        <v>21.234867403114585</v>
      </c>
      <c r="F3533" s="191">
        <v>16.667364900000003</v>
      </c>
      <c r="G3533" s="158">
        <f t="shared" ref="G3533" si="669">D3533*E3533</f>
        <v>42.46973480622917</v>
      </c>
    </row>
    <row r="3534" spans="1:7" s="72" customFormat="1">
      <c r="A3534" s="244"/>
      <c r="B3534" s="243"/>
      <c r="C3534" s="244"/>
      <c r="D3534" s="192"/>
      <c r="E3534" s="165"/>
      <c r="F3534" s="191"/>
      <c r="G3534" s="158"/>
    </row>
    <row r="3535" spans="1:7" s="72" customFormat="1">
      <c r="A3535" s="244"/>
      <c r="B3535" s="243"/>
      <c r="C3535" s="244"/>
      <c r="D3535" s="192"/>
      <c r="E3535" s="165"/>
      <c r="F3535" s="191"/>
      <c r="G3535" s="158"/>
    </row>
    <row r="3536" spans="1:7" s="72" customFormat="1">
      <c r="A3536" s="244"/>
      <c r="B3536" s="243"/>
      <c r="C3536" s="244"/>
      <c r="D3536" s="192"/>
      <c r="E3536" s="165"/>
      <c r="F3536" s="191"/>
      <c r="G3536" s="158"/>
    </row>
    <row r="3537" spans="1:7" s="72" customFormat="1">
      <c r="A3537" s="244"/>
      <c r="B3537" s="243"/>
      <c r="C3537" s="244"/>
      <c r="D3537" s="192"/>
      <c r="E3537" s="166"/>
      <c r="F3537" s="191"/>
      <c r="G3537" s="158"/>
    </row>
    <row r="3538" spans="1:7" s="72" customFormat="1">
      <c r="A3538" s="244">
        <f>+A3533+1</f>
        <v>45</v>
      </c>
      <c r="B3538" s="243" t="s">
        <v>638</v>
      </c>
      <c r="C3538" s="244" t="s">
        <v>28</v>
      </c>
      <c r="D3538" s="192">
        <v>3</v>
      </c>
      <c r="E3538" s="164">
        <v>14.275230445572914</v>
      </c>
      <c r="F3538" s="191">
        <v>11.20470735</v>
      </c>
      <c r="G3538" s="158">
        <f t="shared" ref="G3538" si="670">D3538*E3538</f>
        <v>42.825691336718741</v>
      </c>
    </row>
    <row r="3539" spans="1:7" s="72" customFormat="1">
      <c r="A3539" s="244"/>
      <c r="B3539" s="243"/>
      <c r="C3539" s="244"/>
      <c r="D3539" s="192"/>
      <c r="E3539" s="165"/>
      <c r="F3539" s="191"/>
      <c r="G3539" s="158"/>
    </row>
    <row r="3540" spans="1:7" s="72" customFormat="1">
      <c r="A3540" s="244"/>
      <c r="B3540" s="243"/>
      <c r="C3540" s="244"/>
      <c r="D3540" s="192"/>
      <c r="E3540" s="165"/>
      <c r="F3540" s="191"/>
      <c r="G3540" s="158"/>
    </row>
    <row r="3541" spans="1:7" s="72" customFormat="1">
      <c r="A3541" s="244"/>
      <c r="B3541" s="243"/>
      <c r="C3541" s="244"/>
      <c r="D3541" s="192"/>
      <c r="E3541" s="165"/>
      <c r="F3541" s="191"/>
      <c r="G3541" s="158"/>
    </row>
    <row r="3542" spans="1:7" s="72" customFormat="1">
      <c r="A3542" s="244"/>
      <c r="B3542" s="243"/>
      <c r="C3542" s="244"/>
      <c r="D3542" s="192"/>
      <c r="E3542" s="166"/>
      <c r="F3542" s="191"/>
      <c r="G3542" s="158"/>
    </row>
    <row r="3543" spans="1:7" s="72" customFormat="1">
      <c r="A3543" s="244">
        <f>+A3538+1</f>
        <v>46</v>
      </c>
      <c r="B3543" s="243" t="s">
        <v>639</v>
      </c>
      <c r="C3543" s="244" t="s">
        <v>28</v>
      </c>
      <c r="D3543" s="192">
        <v>3</v>
      </c>
      <c r="E3543" s="164">
        <v>27.119478549752309</v>
      </c>
      <c r="F3543" s="191">
        <f>25.5881181-20</f>
        <v>5.5881180999999991</v>
      </c>
      <c r="G3543" s="158">
        <f t="shared" ref="G3543" si="671">D3543*E3543</f>
        <v>81.358435649256933</v>
      </c>
    </row>
    <row r="3544" spans="1:7" s="72" customFormat="1">
      <c r="A3544" s="244"/>
      <c r="B3544" s="243"/>
      <c r="C3544" s="244"/>
      <c r="D3544" s="192"/>
      <c r="E3544" s="165"/>
      <c r="F3544" s="191"/>
      <c r="G3544" s="158"/>
    </row>
    <row r="3545" spans="1:7" s="72" customFormat="1">
      <c r="A3545" s="244"/>
      <c r="B3545" s="243"/>
      <c r="C3545" s="244"/>
      <c r="D3545" s="192"/>
      <c r="E3545" s="165"/>
      <c r="F3545" s="191"/>
      <c r="G3545" s="158"/>
    </row>
    <row r="3546" spans="1:7" s="72" customFormat="1">
      <c r="A3546" s="244"/>
      <c r="B3546" s="243"/>
      <c r="C3546" s="244"/>
      <c r="D3546" s="192"/>
      <c r="E3546" s="165"/>
      <c r="F3546" s="191"/>
      <c r="G3546" s="158"/>
    </row>
    <row r="3547" spans="1:7" s="72" customFormat="1">
      <c r="A3547" s="244"/>
      <c r="B3547" s="243"/>
      <c r="C3547" s="244"/>
      <c r="D3547" s="192"/>
      <c r="E3547" s="166"/>
      <c r="F3547" s="191"/>
      <c r="G3547" s="158"/>
    </row>
    <row r="3548" spans="1:7" s="72" customFormat="1">
      <c r="A3548" s="244">
        <f>+A3543+1</f>
        <v>47</v>
      </c>
      <c r="B3548" s="243" t="s">
        <v>640</v>
      </c>
      <c r="C3548" s="244" t="s">
        <v>28</v>
      </c>
      <c r="D3548" s="192">
        <v>1</v>
      </c>
      <c r="E3548" s="164">
        <v>17.222629473209551</v>
      </c>
      <c r="F3548" s="191">
        <f>16.206818-12.5</f>
        <v>3.7068179999999984</v>
      </c>
      <c r="G3548" s="158">
        <f t="shared" ref="G3548" si="672">D3548*E3548</f>
        <v>17.222629473209551</v>
      </c>
    </row>
    <row r="3549" spans="1:7" s="72" customFormat="1">
      <c r="A3549" s="244"/>
      <c r="B3549" s="243"/>
      <c r="C3549" s="244"/>
      <c r="D3549" s="192"/>
      <c r="E3549" s="165"/>
      <c r="F3549" s="191"/>
      <c r="G3549" s="158"/>
    </row>
    <row r="3550" spans="1:7" s="72" customFormat="1">
      <c r="A3550" s="244"/>
      <c r="B3550" s="243"/>
      <c r="C3550" s="244"/>
      <c r="D3550" s="192"/>
      <c r="E3550" s="165"/>
      <c r="F3550" s="191"/>
      <c r="G3550" s="158"/>
    </row>
    <row r="3551" spans="1:7" s="72" customFormat="1">
      <c r="A3551" s="244"/>
      <c r="B3551" s="243"/>
      <c r="C3551" s="244"/>
      <c r="D3551" s="192"/>
      <c r="E3551" s="165"/>
      <c r="F3551" s="191"/>
      <c r="G3551" s="158"/>
    </row>
    <row r="3552" spans="1:7" s="72" customFormat="1">
      <c r="A3552" s="244"/>
      <c r="B3552" s="243"/>
      <c r="C3552" s="244"/>
      <c r="D3552" s="192"/>
      <c r="E3552" s="166"/>
      <c r="F3552" s="191"/>
      <c r="G3552" s="158"/>
    </row>
    <row r="3553" spans="1:7" s="72" customFormat="1">
      <c r="A3553" s="244">
        <f>+A3548+1</f>
        <v>48</v>
      </c>
      <c r="B3553" s="243" t="s">
        <v>641</v>
      </c>
      <c r="C3553" s="244" t="s">
        <v>28</v>
      </c>
      <c r="D3553" s="192">
        <v>10</v>
      </c>
      <c r="E3553" s="164">
        <v>12.433641455849415</v>
      </c>
      <c r="F3553" s="191">
        <f>11.5230086-8.2</f>
        <v>3.3230086000000014</v>
      </c>
      <c r="G3553" s="158">
        <f t="shared" ref="G3553" si="673">D3553*E3553</f>
        <v>124.33641455849414</v>
      </c>
    </row>
    <row r="3554" spans="1:7" s="72" customFormat="1">
      <c r="A3554" s="244"/>
      <c r="B3554" s="243"/>
      <c r="C3554" s="244"/>
      <c r="D3554" s="192"/>
      <c r="E3554" s="165"/>
      <c r="F3554" s="191"/>
      <c r="G3554" s="158"/>
    </row>
    <row r="3555" spans="1:7" s="72" customFormat="1">
      <c r="A3555" s="244"/>
      <c r="B3555" s="243"/>
      <c r="C3555" s="244"/>
      <c r="D3555" s="192"/>
      <c r="E3555" s="165"/>
      <c r="F3555" s="191"/>
      <c r="G3555" s="158"/>
    </row>
    <row r="3556" spans="1:7" s="72" customFormat="1">
      <c r="A3556" s="244"/>
      <c r="B3556" s="243"/>
      <c r="C3556" s="244"/>
      <c r="D3556" s="192"/>
      <c r="E3556" s="165"/>
      <c r="F3556" s="191"/>
      <c r="G3556" s="158"/>
    </row>
    <row r="3557" spans="1:7" s="72" customFormat="1">
      <c r="A3557" s="244"/>
      <c r="B3557" s="243"/>
      <c r="C3557" s="244"/>
      <c r="D3557" s="192"/>
      <c r="E3557" s="166"/>
      <c r="F3557" s="191"/>
      <c r="G3557" s="158"/>
    </row>
    <row r="3558" spans="1:7" s="72" customFormat="1">
      <c r="A3558" s="244">
        <f>+A3553+1</f>
        <v>49</v>
      </c>
      <c r="B3558" s="243" t="s">
        <v>642</v>
      </c>
      <c r="C3558" s="244" t="s">
        <v>28</v>
      </c>
      <c r="D3558" s="192">
        <v>1</v>
      </c>
      <c r="E3558" s="164">
        <v>9.9834615399907367</v>
      </c>
      <c r="F3558" s="191">
        <f>9.126641-6</f>
        <v>3.1266409999999993</v>
      </c>
      <c r="G3558" s="158">
        <f t="shared" ref="G3558" si="674">D3558*E3558</f>
        <v>9.9834615399907367</v>
      </c>
    </row>
    <row r="3559" spans="1:7" s="72" customFormat="1">
      <c r="A3559" s="244"/>
      <c r="B3559" s="243"/>
      <c r="C3559" s="244"/>
      <c r="D3559" s="192"/>
      <c r="E3559" s="165"/>
      <c r="F3559" s="191"/>
      <c r="G3559" s="158"/>
    </row>
    <row r="3560" spans="1:7" s="72" customFormat="1">
      <c r="A3560" s="244"/>
      <c r="B3560" s="243"/>
      <c r="C3560" s="244"/>
      <c r="D3560" s="192"/>
      <c r="E3560" s="165"/>
      <c r="F3560" s="191"/>
      <c r="G3560" s="158"/>
    </row>
    <row r="3561" spans="1:7" s="72" customFormat="1">
      <c r="A3561" s="244"/>
      <c r="B3561" s="243"/>
      <c r="C3561" s="244"/>
      <c r="D3561" s="192"/>
      <c r="E3561" s="165"/>
      <c r="F3561" s="191"/>
      <c r="G3561" s="158"/>
    </row>
    <row r="3562" spans="1:7" s="72" customFormat="1">
      <c r="A3562" s="244"/>
      <c r="B3562" s="243"/>
      <c r="C3562" s="244"/>
      <c r="D3562" s="192"/>
      <c r="E3562" s="166"/>
      <c r="F3562" s="191"/>
      <c r="G3562" s="158"/>
    </row>
    <row r="3563" spans="1:7" s="72" customFormat="1">
      <c r="A3563" s="244">
        <f>+A3558+1</f>
        <v>50</v>
      </c>
      <c r="B3563" s="243" t="s">
        <v>643</v>
      </c>
      <c r="C3563" s="244" t="s">
        <v>28</v>
      </c>
      <c r="D3563" s="192">
        <v>2</v>
      </c>
      <c r="E3563" s="164">
        <v>16.66577040142349</v>
      </c>
      <c r="F3563" s="191">
        <f>15.662189-12</f>
        <v>3.6621889999999997</v>
      </c>
      <c r="G3563" s="158">
        <f t="shared" ref="G3563" si="675">D3563*E3563</f>
        <v>33.33154080284698</v>
      </c>
    </row>
    <row r="3564" spans="1:7" s="72" customFormat="1">
      <c r="A3564" s="244"/>
      <c r="B3564" s="243"/>
      <c r="C3564" s="244"/>
      <c r="D3564" s="192"/>
      <c r="E3564" s="165"/>
      <c r="F3564" s="191"/>
      <c r="G3564" s="158"/>
    </row>
    <row r="3565" spans="1:7" s="72" customFormat="1">
      <c r="A3565" s="244"/>
      <c r="B3565" s="243"/>
      <c r="C3565" s="244"/>
      <c r="D3565" s="192"/>
      <c r="E3565" s="165"/>
      <c r="F3565" s="191"/>
      <c r="G3565" s="158"/>
    </row>
    <row r="3566" spans="1:7" s="72" customFormat="1">
      <c r="A3566" s="244"/>
      <c r="B3566" s="243"/>
      <c r="C3566" s="244"/>
      <c r="D3566" s="192"/>
      <c r="E3566" s="165"/>
      <c r="F3566" s="191"/>
      <c r="G3566" s="158"/>
    </row>
    <row r="3567" spans="1:7" s="72" customFormat="1">
      <c r="A3567" s="244"/>
      <c r="B3567" s="243"/>
      <c r="C3567" s="244"/>
      <c r="D3567" s="192"/>
      <c r="E3567" s="166"/>
      <c r="F3567" s="191"/>
      <c r="G3567" s="158"/>
    </row>
    <row r="3568" spans="1:7" s="72" customFormat="1">
      <c r="A3568" s="244">
        <f>+A3563+1</f>
        <v>51</v>
      </c>
      <c r="B3568" s="243" t="s">
        <v>619</v>
      </c>
      <c r="C3568" s="244" t="s">
        <v>28</v>
      </c>
      <c r="D3568" s="192">
        <v>2</v>
      </c>
      <c r="E3568" s="164">
        <v>13.986535158281173</v>
      </c>
      <c r="F3568" s="191">
        <f>13.1290535-10</f>
        <v>3.1290534999999995</v>
      </c>
      <c r="G3568" s="158">
        <f t="shared" ref="G3568" si="676">D3568*E3568</f>
        <v>27.973070316562346</v>
      </c>
    </row>
    <row r="3569" spans="1:7" s="72" customFormat="1">
      <c r="A3569" s="244"/>
      <c r="B3569" s="243"/>
      <c r="C3569" s="244"/>
      <c r="D3569" s="192"/>
      <c r="E3569" s="165"/>
      <c r="F3569" s="191"/>
      <c r="G3569" s="158"/>
    </row>
    <row r="3570" spans="1:7" s="72" customFormat="1">
      <c r="A3570" s="244"/>
      <c r="B3570" s="243"/>
      <c r="C3570" s="244"/>
      <c r="D3570" s="192"/>
      <c r="E3570" s="165"/>
      <c r="F3570" s="191"/>
      <c r="G3570" s="158"/>
    </row>
    <row r="3571" spans="1:7" s="72" customFormat="1">
      <c r="A3571" s="244"/>
      <c r="B3571" s="243"/>
      <c r="C3571" s="244"/>
      <c r="D3571" s="192"/>
      <c r="E3571" s="165"/>
      <c r="F3571" s="191"/>
      <c r="G3571" s="158"/>
    </row>
    <row r="3572" spans="1:7" s="72" customFormat="1">
      <c r="A3572" s="244"/>
      <c r="B3572" s="243"/>
      <c r="C3572" s="244"/>
      <c r="D3572" s="192"/>
      <c r="E3572" s="166"/>
      <c r="F3572" s="191"/>
      <c r="G3572" s="158"/>
    </row>
    <row r="3573" spans="1:7" s="72" customFormat="1">
      <c r="A3573" s="244">
        <f>+A3568+1</f>
        <v>52</v>
      </c>
      <c r="B3573" s="243" t="s">
        <v>644</v>
      </c>
      <c r="C3573" s="244" t="s">
        <v>28</v>
      </c>
      <c r="D3573" s="192">
        <v>1</v>
      </c>
      <c r="E3573" s="164">
        <v>8.974803512206611</v>
      </c>
      <c r="F3573" s="191">
        <f>8.2273925-5.5</f>
        <v>2.7273925000000006</v>
      </c>
      <c r="G3573" s="158">
        <f t="shared" ref="G3573" si="677">D3573*E3573</f>
        <v>8.974803512206611</v>
      </c>
    </row>
    <row r="3574" spans="1:7" s="72" customFormat="1">
      <c r="A3574" s="244"/>
      <c r="B3574" s="243"/>
      <c r="C3574" s="244"/>
      <c r="D3574" s="192"/>
      <c r="E3574" s="165"/>
      <c r="F3574" s="191"/>
      <c r="G3574" s="158"/>
    </row>
    <row r="3575" spans="1:7" s="72" customFormat="1">
      <c r="A3575" s="244"/>
      <c r="B3575" s="243"/>
      <c r="C3575" s="244"/>
      <c r="D3575" s="192"/>
      <c r="E3575" s="165"/>
      <c r="F3575" s="191"/>
      <c r="G3575" s="158"/>
    </row>
    <row r="3576" spans="1:7" s="72" customFormat="1">
      <c r="A3576" s="244"/>
      <c r="B3576" s="243"/>
      <c r="C3576" s="244"/>
      <c r="D3576" s="192"/>
      <c r="E3576" s="165"/>
      <c r="F3576" s="191"/>
      <c r="G3576" s="158"/>
    </row>
    <row r="3577" spans="1:7" s="72" customFormat="1">
      <c r="A3577" s="244"/>
      <c r="B3577" s="243"/>
      <c r="C3577" s="244"/>
      <c r="D3577" s="192"/>
      <c r="E3577" s="166"/>
      <c r="F3577" s="191"/>
      <c r="G3577" s="158"/>
    </row>
    <row r="3578" spans="1:7" s="72" customFormat="1">
      <c r="A3578" s="244">
        <f>+A3573+1</f>
        <v>53</v>
      </c>
      <c r="B3578" s="243" t="s">
        <v>645</v>
      </c>
      <c r="C3578" s="244" t="s">
        <v>28</v>
      </c>
      <c r="D3578" s="192">
        <v>26</v>
      </c>
      <c r="E3578" s="164">
        <v>5.3552195455972029</v>
      </c>
      <c r="F3578" s="191">
        <f>4.687304-2.25</f>
        <v>2.4373040000000001</v>
      </c>
      <c r="G3578" s="158">
        <f t="shared" ref="G3578" si="678">D3578*E3578</f>
        <v>139.23570818552727</v>
      </c>
    </row>
    <row r="3579" spans="1:7" s="72" customFormat="1">
      <c r="A3579" s="244"/>
      <c r="B3579" s="243"/>
      <c r="C3579" s="244"/>
      <c r="D3579" s="192"/>
      <c r="E3579" s="165"/>
      <c r="F3579" s="191"/>
      <c r="G3579" s="158"/>
    </row>
    <row r="3580" spans="1:7" s="72" customFormat="1">
      <c r="A3580" s="244"/>
      <c r="B3580" s="243"/>
      <c r="C3580" s="244"/>
      <c r="D3580" s="192"/>
      <c r="E3580" s="165"/>
      <c r="F3580" s="191"/>
      <c r="G3580" s="158"/>
    </row>
    <row r="3581" spans="1:7" s="72" customFormat="1">
      <c r="A3581" s="244"/>
      <c r="B3581" s="243"/>
      <c r="C3581" s="244"/>
      <c r="D3581" s="192"/>
      <c r="E3581" s="165"/>
      <c r="F3581" s="191"/>
      <c r="G3581" s="158"/>
    </row>
    <row r="3582" spans="1:7" s="72" customFormat="1">
      <c r="A3582" s="244"/>
      <c r="B3582" s="243"/>
      <c r="C3582" s="244"/>
      <c r="D3582" s="192"/>
      <c r="E3582" s="166"/>
      <c r="F3582" s="191"/>
      <c r="G3582" s="158"/>
    </row>
    <row r="3583" spans="1:7" s="72" customFormat="1">
      <c r="A3583" s="244">
        <f>+A3578+1</f>
        <v>54</v>
      </c>
      <c r="B3583" s="243" t="s">
        <v>646</v>
      </c>
      <c r="C3583" s="244" t="s">
        <v>28</v>
      </c>
      <c r="D3583" s="192">
        <v>143</v>
      </c>
      <c r="E3583" s="164">
        <v>4.9097322881683532</v>
      </c>
      <c r="F3583" s="191">
        <f>4.2516008-1.85</f>
        <v>2.4016008000000002</v>
      </c>
      <c r="G3583" s="158">
        <f t="shared" ref="G3583" si="679">D3583*E3583</f>
        <v>702.09171720807456</v>
      </c>
    </row>
    <row r="3584" spans="1:7" s="72" customFormat="1">
      <c r="A3584" s="244"/>
      <c r="B3584" s="243"/>
      <c r="C3584" s="244"/>
      <c r="D3584" s="192"/>
      <c r="E3584" s="165"/>
      <c r="F3584" s="191"/>
      <c r="G3584" s="158"/>
    </row>
    <row r="3585" spans="1:7" s="72" customFormat="1">
      <c r="A3585" s="244"/>
      <c r="B3585" s="243"/>
      <c r="C3585" s="244"/>
      <c r="D3585" s="192"/>
      <c r="E3585" s="165"/>
      <c r="F3585" s="191"/>
      <c r="G3585" s="158"/>
    </row>
    <row r="3586" spans="1:7" s="72" customFormat="1">
      <c r="A3586" s="244"/>
      <c r="B3586" s="243"/>
      <c r="C3586" s="244"/>
      <c r="D3586" s="192"/>
      <c r="E3586" s="165"/>
      <c r="F3586" s="191"/>
      <c r="G3586" s="158"/>
    </row>
    <row r="3587" spans="1:7" s="72" customFormat="1">
      <c r="A3587" s="244"/>
      <c r="B3587" s="243"/>
      <c r="C3587" s="244"/>
      <c r="D3587" s="192"/>
      <c r="E3587" s="166"/>
      <c r="F3587" s="191"/>
      <c r="G3587" s="158"/>
    </row>
    <row r="3588" spans="1:7" s="72" customFormat="1">
      <c r="A3588" s="244">
        <f>+A3583+1</f>
        <v>55</v>
      </c>
      <c r="B3588" s="243" t="s">
        <v>647</v>
      </c>
      <c r="C3588" s="244" t="s">
        <v>28</v>
      </c>
      <c r="D3588" s="192">
        <v>1</v>
      </c>
      <c r="E3588" s="164">
        <v>11.202239799350862</v>
      </c>
      <c r="F3588" s="191">
        <f>10.4059085-7.5</f>
        <v>2.9059085000000007</v>
      </c>
      <c r="G3588" s="158">
        <f t="shared" ref="G3588" si="680">D3588*E3588</f>
        <v>11.202239799350862</v>
      </c>
    </row>
    <row r="3589" spans="1:7" s="72" customFormat="1">
      <c r="A3589" s="244"/>
      <c r="B3589" s="243"/>
      <c r="C3589" s="244"/>
      <c r="D3589" s="192"/>
      <c r="E3589" s="165"/>
      <c r="F3589" s="191"/>
      <c r="G3589" s="158"/>
    </row>
    <row r="3590" spans="1:7" s="72" customFormat="1">
      <c r="A3590" s="244"/>
      <c r="B3590" s="243"/>
      <c r="C3590" s="244"/>
      <c r="D3590" s="192"/>
      <c r="E3590" s="165"/>
      <c r="F3590" s="191"/>
      <c r="G3590" s="158"/>
    </row>
    <row r="3591" spans="1:7" s="72" customFormat="1">
      <c r="A3591" s="244"/>
      <c r="B3591" s="243"/>
      <c r="C3591" s="244"/>
      <c r="D3591" s="192"/>
      <c r="E3591" s="165"/>
      <c r="F3591" s="191"/>
      <c r="G3591" s="158"/>
    </row>
    <row r="3592" spans="1:7" s="72" customFormat="1">
      <c r="A3592" s="244"/>
      <c r="B3592" s="243"/>
      <c r="C3592" s="244"/>
      <c r="D3592" s="192"/>
      <c r="E3592" s="166"/>
      <c r="F3592" s="191"/>
      <c r="G3592" s="158"/>
    </row>
    <row r="3593" spans="1:7" s="72" customFormat="1">
      <c r="A3593" s="244">
        <f>+A3588+1</f>
        <v>56</v>
      </c>
      <c r="B3593" s="243" t="s">
        <v>648</v>
      </c>
      <c r="C3593" s="244" t="s">
        <v>28</v>
      </c>
      <c r="D3593" s="192">
        <v>39</v>
      </c>
      <c r="E3593" s="164">
        <v>4.7059218678946548</v>
      </c>
      <c r="F3593" s="191">
        <f>4.052266586-1.667</f>
        <v>2.3852665860000002</v>
      </c>
      <c r="G3593" s="158">
        <f t="shared" ref="G3593" si="681">D3593*E3593</f>
        <v>183.53095284789154</v>
      </c>
    </row>
    <row r="3594" spans="1:7" s="72" customFormat="1">
      <c r="A3594" s="244"/>
      <c r="B3594" s="243"/>
      <c r="C3594" s="244"/>
      <c r="D3594" s="192"/>
      <c r="E3594" s="165"/>
      <c r="F3594" s="191"/>
      <c r="G3594" s="158"/>
    </row>
    <row r="3595" spans="1:7" s="72" customFormat="1">
      <c r="A3595" s="244"/>
      <c r="B3595" s="243"/>
      <c r="C3595" s="244"/>
      <c r="D3595" s="192"/>
      <c r="E3595" s="165"/>
      <c r="F3595" s="191"/>
      <c r="G3595" s="158"/>
    </row>
    <row r="3596" spans="1:7" s="72" customFormat="1">
      <c r="A3596" s="244"/>
      <c r="B3596" s="243"/>
      <c r="C3596" s="244"/>
      <c r="D3596" s="192"/>
      <c r="E3596" s="165"/>
      <c r="F3596" s="191"/>
      <c r="G3596" s="158"/>
    </row>
    <row r="3597" spans="1:7" s="72" customFormat="1">
      <c r="A3597" s="244"/>
      <c r="B3597" s="243"/>
      <c r="C3597" s="244"/>
      <c r="D3597" s="192"/>
      <c r="E3597" s="166"/>
      <c r="F3597" s="191"/>
      <c r="G3597" s="158"/>
    </row>
    <row r="3598" spans="1:7" s="72" customFormat="1">
      <c r="A3598" s="244">
        <f>+A3593+1</f>
        <v>57</v>
      </c>
      <c r="B3598" s="243" t="s">
        <v>649</v>
      </c>
      <c r="C3598" s="244" t="s">
        <v>28</v>
      </c>
      <c r="D3598" s="192">
        <v>88</v>
      </c>
      <c r="E3598" s="164">
        <v>4.7059218678946548</v>
      </c>
      <c r="F3598" s="191">
        <f>4.052266586-1.667</f>
        <v>2.3852665860000002</v>
      </c>
      <c r="G3598" s="158">
        <f t="shared" ref="G3598" si="682">D3598*E3598</f>
        <v>414.12112437472962</v>
      </c>
    </row>
    <row r="3599" spans="1:7" s="72" customFormat="1">
      <c r="A3599" s="244"/>
      <c r="B3599" s="243"/>
      <c r="C3599" s="244"/>
      <c r="D3599" s="192"/>
      <c r="E3599" s="165"/>
      <c r="F3599" s="191"/>
      <c r="G3599" s="158"/>
    </row>
    <row r="3600" spans="1:7" s="72" customFormat="1">
      <c r="A3600" s="244"/>
      <c r="B3600" s="243"/>
      <c r="C3600" s="244"/>
      <c r="D3600" s="192"/>
      <c r="E3600" s="165"/>
      <c r="F3600" s="191"/>
      <c r="G3600" s="158"/>
    </row>
    <row r="3601" spans="1:7" s="72" customFormat="1">
      <c r="A3601" s="244"/>
      <c r="B3601" s="243"/>
      <c r="C3601" s="244"/>
      <c r="D3601" s="192"/>
      <c r="E3601" s="165"/>
      <c r="F3601" s="191"/>
      <c r="G3601" s="158"/>
    </row>
    <row r="3602" spans="1:7" s="72" customFormat="1">
      <c r="A3602" s="244"/>
      <c r="B3602" s="243"/>
      <c r="C3602" s="244"/>
      <c r="D3602" s="192"/>
      <c r="E3602" s="166"/>
      <c r="F3602" s="191"/>
      <c r="G3602" s="158"/>
    </row>
    <row r="3603" spans="1:7" s="72" customFormat="1">
      <c r="A3603" s="244">
        <f>+A3598+1</f>
        <v>58</v>
      </c>
      <c r="B3603" s="295" t="s">
        <v>650</v>
      </c>
      <c r="C3603" s="298" t="s">
        <v>28</v>
      </c>
      <c r="D3603" s="276">
        <v>2</v>
      </c>
      <c r="E3603" s="164">
        <v>3.2464878071302752</v>
      </c>
      <c r="F3603" s="191">
        <v>2.5481862400000006</v>
      </c>
      <c r="G3603" s="158">
        <f t="shared" ref="G3603" si="683">D3603*E3603</f>
        <v>6.4929756142605504</v>
      </c>
    </row>
    <row r="3604" spans="1:7" s="72" customFormat="1">
      <c r="A3604" s="244"/>
      <c r="B3604" s="296"/>
      <c r="C3604" s="299"/>
      <c r="D3604" s="277"/>
      <c r="E3604" s="165"/>
      <c r="F3604" s="191"/>
      <c r="G3604" s="158"/>
    </row>
    <row r="3605" spans="1:7" s="72" customFormat="1">
      <c r="A3605" s="244"/>
      <c r="B3605" s="296"/>
      <c r="C3605" s="299"/>
      <c r="D3605" s="277"/>
      <c r="E3605" s="165"/>
      <c r="F3605" s="191"/>
      <c r="G3605" s="158"/>
    </row>
    <row r="3606" spans="1:7" s="72" customFormat="1">
      <c r="A3606" s="244"/>
      <c r="B3606" s="296"/>
      <c r="C3606" s="299"/>
      <c r="D3606" s="277"/>
      <c r="E3606" s="165"/>
      <c r="F3606" s="191"/>
      <c r="G3606" s="158"/>
    </row>
    <row r="3607" spans="1:7" s="72" customFormat="1">
      <c r="A3607" s="244"/>
      <c r="B3607" s="297"/>
      <c r="C3607" s="300"/>
      <c r="D3607" s="278"/>
      <c r="E3607" s="166"/>
      <c r="F3607" s="191"/>
      <c r="G3607" s="158"/>
    </row>
    <row r="3608" spans="1:7" s="72" customFormat="1" ht="12.75" customHeight="1">
      <c r="A3608" s="244">
        <f>+A3603+1</f>
        <v>59</v>
      </c>
      <c r="B3608" s="295" t="s">
        <v>651</v>
      </c>
      <c r="C3608" s="298" t="s">
        <v>28</v>
      </c>
      <c r="D3608" s="276">
        <v>6</v>
      </c>
      <c r="E3608" s="164">
        <v>2.8093444109776375</v>
      </c>
      <c r="F3608" s="191">
        <v>2.2050699700000003</v>
      </c>
      <c r="G3608" s="158">
        <f t="shared" ref="G3608" si="684">D3608*E3608</f>
        <v>16.856066465865826</v>
      </c>
    </row>
    <row r="3609" spans="1:7" s="72" customFormat="1">
      <c r="A3609" s="244"/>
      <c r="B3609" s="296"/>
      <c r="C3609" s="299"/>
      <c r="D3609" s="277"/>
      <c r="E3609" s="165"/>
      <c r="F3609" s="191"/>
      <c r="G3609" s="158"/>
    </row>
    <row r="3610" spans="1:7" s="72" customFormat="1">
      <c r="A3610" s="244"/>
      <c r="B3610" s="296"/>
      <c r="C3610" s="299"/>
      <c r="D3610" s="277"/>
      <c r="E3610" s="165"/>
      <c r="F3610" s="191"/>
      <c r="G3610" s="158"/>
    </row>
    <row r="3611" spans="1:7" s="72" customFormat="1">
      <c r="A3611" s="244"/>
      <c r="B3611" s="296"/>
      <c r="C3611" s="299"/>
      <c r="D3611" s="277"/>
      <c r="E3611" s="165"/>
      <c r="F3611" s="191"/>
      <c r="G3611" s="158"/>
    </row>
    <row r="3612" spans="1:7" s="72" customFormat="1">
      <c r="A3612" s="244"/>
      <c r="B3612" s="297"/>
      <c r="C3612" s="300"/>
      <c r="D3612" s="278"/>
      <c r="E3612" s="166"/>
      <c r="F3612" s="191"/>
      <c r="G3612" s="158"/>
    </row>
    <row r="3613" spans="1:7" s="72" customFormat="1">
      <c r="A3613" s="244">
        <f>+A3608+1</f>
        <v>60</v>
      </c>
      <c r="B3613" s="243" t="s">
        <v>652</v>
      </c>
      <c r="C3613" s="244" t="s">
        <v>28</v>
      </c>
      <c r="D3613" s="192">
        <v>4</v>
      </c>
      <c r="E3613" s="164">
        <v>48.042038886955162</v>
      </c>
      <c r="F3613" s="191">
        <v>37.708462099999998</v>
      </c>
      <c r="G3613" s="158">
        <f t="shared" ref="G3613" si="685">D3613*E3613</f>
        <v>192.16815554782065</v>
      </c>
    </row>
    <row r="3614" spans="1:7" s="72" customFormat="1">
      <c r="A3614" s="244"/>
      <c r="B3614" s="243"/>
      <c r="C3614" s="244"/>
      <c r="D3614" s="192"/>
      <c r="E3614" s="165"/>
      <c r="F3614" s="191"/>
      <c r="G3614" s="158"/>
    </row>
    <row r="3615" spans="1:7" s="72" customFormat="1">
      <c r="A3615" s="244"/>
      <c r="B3615" s="243"/>
      <c r="C3615" s="244"/>
      <c r="D3615" s="192"/>
      <c r="E3615" s="165"/>
      <c r="F3615" s="191"/>
      <c r="G3615" s="158"/>
    </row>
    <row r="3616" spans="1:7" s="72" customFormat="1">
      <c r="A3616" s="244"/>
      <c r="B3616" s="243"/>
      <c r="C3616" s="244"/>
      <c r="D3616" s="192"/>
      <c r="E3616" s="165"/>
      <c r="F3616" s="191"/>
      <c r="G3616" s="158"/>
    </row>
    <row r="3617" spans="1:7" s="72" customFormat="1">
      <c r="A3617" s="244"/>
      <c r="B3617" s="243"/>
      <c r="C3617" s="244"/>
      <c r="D3617" s="192"/>
      <c r="E3617" s="166"/>
      <c r="F3617" s="191"/>
      <c r="G3617" s="158"/>
    </row>
    <row r="3618" spans="1:7" s="72" customFormat="1" ht="12.75" customHeight="1">
      <c r="A3618" s="244">
        <f>+A3613+1</f>
        <v>61</v>
      </c>
      <c r="B3618" s="243" t="s">
        <v>653</v>
      </c>
      <c r="C3618" s="244" t="s">
        <v>28</v>
      </c>
      <c r="D3618" s="192">
        <v>2</v>
      </c>
      <c r="E3618" s="164">
        <v>29.099158387007552</v>
      </c>
      <c r="F3618" s="191">
        <v>22.840090400000001</v>
      </c>
      <c r="G3618" s="158">
        <f t="shared" ref="G3618" si="686">D3618*E3618</f>
        <v>58.198316774015105</v>
      </c>
    </row>
    <row r="3619" spans="1:7" s="72" customFormat="1">
      <c r="A3619" s="244"/>
      <c r="B3619" s="243"/>
      <c r="C3619" s="244"/>
      <c r="D3619" s="192"/>
      <c r="E3619" s="165"/>
      <c r="F3619" s="191"/>
      <c r="G3619" s="158"/>
    </row>
    <row r="3620" spans="1:7" s="72" customFormat="1">
      <c r="A3620" s="244"/>
      <c r="B3620" s="243"/>
      <c r="C3620" s="244"/>
      <c r="D3620" s="192"/>
      <c r="E3620" s="165"/>
      <c r="F3620" s="191"/>
      <c r="G3620" s="158"/>
    </row>
    <row r="3621" spans="1:7" s="72" customFormat="1">
      <c r="A3621" s="244"/>
      <c r="B3621" s="243"/>
      <c r="C3621" s="244"/>
      <c r="D3621" s="192"/>
      <c r="E3621" s="165"/>
      <c r="F3621" s="191"/>
      <c r="G3621" s="158"/>
    </row>
    <row r="3622" spans="1:7" s="72" customFormat="1">
      <c r="A3622" s="244"/>
      <c r="B3622" s="243"/>
      <c r="C3622" s="244"/>
      <c r="D3622" s="192"/>
      <c r="E3622" s="166"/>
      <c r="F3622" s="191"/>
      <c r="G3622" s="158"/>
    </row>
    <row r="3623" spans="1:7" s="72" customFormat="1">
      <c r="A3623" s="244">
        <f>+A3618+1</f>
        <v>62</v>
      </c>
      <c r="B3623" s="178" t="s">
        <v>654</v>
      </c>
      <c r="C3623" s="270" t="s">
        <v>34</v>
      </c>
      <c r="D3623" s="292">
        <v>32</v>
      </c>
      <c r="E3623" s="164">
        <v>5.121992603860293</v>
      </c>
      <c r="F3623" s="191">
        <v>4.0202803306000003</v>
      </c>
      <c r="G3623" s="158">
        <f t="shared" ref="G3623" si="687">D3623*E3623</f>
        <v>163.90376332352938</v>
      </c>
    </row>
    <row r="3624" spans="1:7" s="72" customFormat="1">
      <c r="A3624" s="244"/>
      <c r="B3624" s="178"/>
      <c r="C3624" s="271"/>
      <c r="D3624" s="293"/>
      <c r="E3624" s="165"/>
      <c r="F3624" s="191"/>
      <c r="G3624" s="158"/>
    </row>
    <row r="3625" spans="1:7" s="72" customFormat="1">
      <c r="A3625" s="244"/>
      <c r="B3625" s="178"/>
      <c r="C3625" s="271"/>
      <c r="D3625" s="293"/>
      <c r="E3625" s="165"/>
      <c r="F3625" s="191"/>
      <c r="G3625" s="158"/>
    </row>
    <row r="3626" spans="1:7" s="72" customFormat="1">
      <c r="A3626" s="244"/>
      <c r="B3626" s="178"/>
      <c r="C3626" s="271"/>
      <c r="D3626" s="293"/>
      <c r="E3626" s="165"/>
      <c r="F3626" s="191"/>
      <c r="G3626" s="158"/>
    </row>
    <row r="3627" spans="1:7" s="72" customFormat="1">
      <c r="A3627" s="244"/>
      <c r="B3627" s="178"/>
      <c r="C3627" s="272"/>
      <c r="D3627" s="294"/>
      <c r="E3627" s="166"/>
      <c r="F3627" s="191"/>
      <c r="G3627" s="158"/>
    </row>
    <row r="3628" spans="1:7" s="72" customFormat="1">
      <c r="A3628" s="244">
        <f>+A3623+1</f>
        <v>63</v>
      </c>
      <c r="B3628" s="178" t="s">
        <v>655</v>
      </c>
      <c r="C3628" s="270" t="s">
        <v>34</v>
      </c>
      <c r="D3628" s="292">
        <v>34</v>
      </c>
      <c r="E3628" s="164">
        <v>3.3384475475575326</v>
      </c>
      <c r="F3628" s="191">
        <v>2.620365949</v>
      </c>
      <c r="G3628" s="158">
        <f t="shared" ref="G3628" si="688">D3628*E3628</f>
        <v>113.50721661695611</v>
      </c>
    </row>
    <row r="3629" spans="1:7" s="72" customFormat="1">
      <c r="A3629" s="244"/>
      <c r="B3629" s="178"/>
      <c r="C3629" s="271"/>
      <c r="D3629" s="293"/>
      <c r="E3629" s="165"/>
      <c r="F3629" s="191"/>
      <c r="G3629" s="158"/>
    </row>
    <row r="3630" spans="1:7" s="72" customFormat="1">
      <c r="A3630" s="244"/>
      <c r="B3630" s="178"/>
      <c r="C3630" s="271"/>
      <c r="D3630" s="293"/>
      <c r="E3630" s="165"/>
      <c r="F3630" s="191"/>
      <c r="G3630" s="158"/>
    </row>
    <row r="3631" spans="1:7" s="72" customFormat="1">
      <c r="A3631" s="244"/>
      <c r="B3631" s="178"/>
      <c r="C3631" s="271"/>
      <c r="D3631" s="293"/>
      <c r="E3631" s="165"/>
      <c r="F3631" s="191"/>
      <c r="G3631" s="158"/>
    </row>
    <row r="3632" spans="1:7" s="72" customFormat="1">
      <c r="A3632" s="244"/>
      <c r="B3632" s="178"/>
      <c r="C3632" s="272"/>
      <c r="D3632" s="294"/>
      <c r="E3632" s="166"/>
      <c r="F3632" s="191"/>
      <c r="G3632" s="158"/>
    </row>
    <row r="3633" spans="1:7" s="72" customFormat="1">
      <c r="A3633" s="244">
        <f>+A3628+1</f>
        <v>64</v>
      </c>
      <c r="B3633" s="178" t="s">
        <v>656</v>
      </c>
      <c r="C3633" s="270" t="s">
        <v>34</v>
      </c>
      <c r="D3633" s="292">
        <v>16</v>
      </c>
      <c r="E3633" s="164">
        <v>2.2980462647142565</v>
      </c>
      <c r="F3633" s="191">
        <v>1.8037492264000003</v>
      </c>
      <c r="G3633" s="158">
        <f t="shared" ref="G3633" si="689">D3633*E3633</f>
        <v>36.768740235428105</v>
      </c>
    </row>
    <row r="3634" spans="1:7" s="72" customFormat="1">
      <c r="A3634" s="244"/>
      <c r="B3634" s="178"/>
      <c r="C3634" s="271"/>
      <c r="D3634" s="293"/>
      <c r="E3634" s="165"/>
      <c r="F3634" s="191"/>
      <c r="G3634" s="158"/>
    </row>
    <row r="3635" spans="1:7" s="72" customFormat="1">
      <c r="A3635" s="244"/>
      <c r="B3635" s="178"/>
      <c r="C3635" s="271"/>
      <c r="D3635" s="293"/>
      <c r="E3635" s="165"/>
      <c r="F3635" s="191"/>
      <c r="G3635" s="158"/>
    </row>
    <row r="3636" spans="1:7" s="72" customFormat="1">
      <c r="A3636" s="244"/>
      <c r="B3636" s="178"/>
      <c r="C3636" s="271"/>
      <c r="D3636" s="293"/>
      <c r="E3636" s="165"/>
      <c r="F3636" s="191"/>
      <c r="G3636" s="158"/>
    </row>
    <row r="3637" spans="1:7" s="72" customFormat="1">
      <c r="A3637" s="244"/>
      <c r="B3637" s="178"/>
      <c r="C3637" s="272"/>
      <c r="D3637" s="294"/>
      <c r="E3637" s="166"/>
      <c r="F3637" s="191"/>
      <c r="G3637" s="158"/>
    </row>
    <row r="3638" spans="1:7" s="72" customFormat="1">
      <c r="A3638" s="244">
        <f>+A3633+1</f>
        <v>65</v>
      </c>
      <c r="B3638" s="178" t="s">
        <v>657</v>
      </c>
      <c r="C3638" s="270" t="s">
        <v>34</v>
      </c>
      <c r="D3638" s="292">
        <v>24</v>
      </c>
      <c r="E3638" s="164">
        <v>1.7035312459466698</v>
      </c>
      <c r="F3638" s="191">
        <v>1.3371110992000004</v>
      </c>
      <c r="G3638" s="158">
        <f t="shared" ref="G3638" si="690">D3638*E3638</f>
        <v>40.884749902720074</v>
      </c>
    </row>
    <row r="3639" spans="1:7" s="72" customFormat="1">
      <c r="A3639" s="244"/>
      <c r="B3639" s="178"/>
      <c r="C3639" s="271"/>
      <c r="D3639" s="293"/>
      <c r="E3639" s="165"/>
      <c r="F3639" s="191"/>
      <c r="G3639" s="158"/>
    </row>
    <row r="3640" spans="1:7" s="72" customFormat="1">
      <c r="A3640" s="244"/>
      <c r="B3640" s="178"/>
      <c r="C3640" s="271"/>
      <c r="D3640" s="293"/>
      <c r="E3640" s="165"/>
      <c r="F3640" s="191"/>
      <c r="G3640" s="158"/>
    </row>
    <row r="3641" spans="1:7" s="72" customFormat="1">
      <c r="A3641" s="244"/>
      <c r="B3641" s="178"/>
      <c r="C3641" s="271"/>
      <c r="D3641" s="293"/>
      <c r="E3641" s="165"/>
      <c r="F3641" s="191"/>
      <c r="G3641" s="158"/>
    </row>
    <row r="3642" spans="1:7" s="72" customFormat="1">
      <c r="A3642" s="244"/>
      <c r="B3642" s="178"/>
      <c r="C3642" s="272"/>
      <c r="D3642" s="294"/>
      <c r="E3642" s="166"/>
      <c r="F3642" s="191"/>
      <c r="G3642" s="158"/>
    </row>
    <row r="3643" spans="1:7" s="72" customFormat="1">
      <c r="A3643" s="244">
        <f>+A3638+1</f>
        <v>66</v>
      </c>
      <c r="B3643" s="178" t="s">
        <v>658</v>
      </c>
      <c r="C3643" s="270" t="s">
        <v>34</v>
      </c>
      <c r="D3643" s="292">
        <v>510</v>
      </c>
      <c r="E3643" s="164">
        <v>1.2754804324340072</v>
      </c>
      <c r="F3643" s="191">
        <v>1.0011316476160002</v>
      </c>
      <c r="G3643" s="158">
        <f t="shared" ref="G3643" si="691">D3643*E3643</f>
        <v>650.49502054134371</v>
      </c>
    </row>
    <row r="3644" spans="1:7" s="72" customFormat="1">
      <c r="A3644" s="244"/>
      <c r="B3644" s="178"/>
      <c r="C3644" s="271"/>
      <c r="D3644" s="293"/>
      <c r="E3644" s="165"/>
      <c r="F3644" s="191"/>
      <c r="G3644" s="158"/>
    </row>
    <row r="3645" spans="1:7" s="72" customFormat="1">
      <c r="A3645" s="244"/>
      <c r="B3645" s="178"/>
      <c r="C3645" s="271"/>
      <c r="D3645" s="293"/>
      <c r="E3645" s="165"/>
      <c r="F3645" s="191"/>
      <c r="G3645" s="158"/>
    </row>
    <row r="3646" spans="1:7" s="72" customFormat="1">
      <c r="A3646" s="244"/>
      <c r="B3646" s="178"/>
      <c r="C3646" s="271"/>
      <c r="D3646" s="293"/>
      <c r="E3646" s="165"/>
      <c r="F3646" s="191"/>
      <c r="G3646" s="158"/>
    </row>
    <row r="3647" spans="1:7" s="72" customFormat="1">
      <c r="A3647" s="244"/>
      <c r="B3647" s="178"/>
      <c r="C3647" s="272"/>
      <c r="D3647" s="294"/>
      <c r="E3647" s="166"/>
      <c r="F3647" s="191"/>
      <c r="G3647" s="158"/>
    </row>
    <row r="3648" spans="1:7" s="72" customFormat="1">
      <c r="A3648" s="244">
        <f>+A3643+1</f>
        <v>67</v>
      </c>
      <c r="B3648" s="178" t="s">
        <v>659</v>
      </c>
      <c r="C3648" s="270" t="s">
        <v>34</v>
      </c>
      <c r="D3648" s="292">
        <v>8000</v>
      </c>
      <c r="E3648" s="164">
        <v>0.96781891022178113</v>
      </c>
      <c r="F3648" s="191">
        <v>0.75964641679000011</v>
      </c>
      <c r="G3648" s="158">
        <f t="shared" ref="G3648" si="692">D3648*E3648</f>
        <v>7742.5512817742492</v>
      </c>
    </row>
    <row r="3649" spans="1:7" s="72" customFormat="1">
      <c r="A3649" s="244"/>
      <c r="B3649" s="178"/>
      <c r="C3649" s="271"/>
      <c r="D3649" s="293"/>
      <c r="E3649" s="165"/>
      <c r="F3649" s="191"/>
      <c r="G3649" s="158"/>
    </row>
    <row r="3650" spans="1:7" s="72" customFormat="1">
      <c r="A3650" s="244"/>
      <c r="B3650" s="178"/>
      <c r="C3650" s="271"/>
      <c r="D3650" s="293"/>
      <c r="E3650" s="165"/>
      <c r="F3650" s="191"/>
      <c r="G3650" s="158"/>
    </row>
    <row r="3651" spans="1:7" s="72" customFormat="1">
      <c r="A3651" s="244"/>
      <c r="B3651" s="178"/>
      <c r="C3651" s="271"/>
      <c r="D3651" s="293"/>
      <c r="E3651" s="165"/>
      <c r="F3651" s="191"/>
      <c r="G3651" s="158"/>
    </row>
    <row r="3652" spans="1:7" s="72" customFormat="1">
      <c r="A3652" s="244"/>
      <c r="B3652" s="178"/>
      <c r="C3652" s="272"/>
      <c r="D3652" s="294"/>
      <c r="E3652" s="166"/>
      <c r="F3652" s="191"/>
      <c r="G3652" s="158"/>
    </row>
    <row r="3653" spans="1:7" s="72" customFormat="1" ht="12.75" customHeight="1">
      <c r="A3653" s="244">
        <f>+A3648+1</f>
        <v>68</v>
      </c>
      <c r="B3653" s="178" t="s">
        <v>660</v>
      </c>
      <c r="C3653" s="270" t="s">
        <v>34</v>
      </c>
      <c r="D3653" s="292">
        <v>8740</v>
      </c>
      <c r="E3653" s="164">
        <v>0.77162895402847742</v>
      </c>
      <c r="F3653" s="191">
        <v>0.60565583481400009</v>
      </c>
      <c r="G3653" s="158">
        <f t="shared" ref="G3653" si="693">D3653*E3653</f>
        <v>6744.0370582088926</v>
      </c>
    </row>
    <row r="3654" spans="1:7" s="72" customFormat="1">
      <c r="A3654" s="244"/>
      <c r="B3654" s="178"/>
      <c r="C3654" s="271"/>
      <c r="D3654" s="293"/>
      <c r="E3654" s="165"/>
      <c r="F3654" s="191"/>
      <c r="G3654" s="158"/>
    </row>
    <row r="3655" spans="1:7" s="72" customFormat="1">
      <c r="A3655" s="244"/>
      <c r="B3655" s="178"/>
      <c r="C3655" s="271"/>
      <c r="D3655" s="293"/>
      <c r="E3655" s="165"/>
      <c r="F3655" s="191"/>
      <c r="G3655" s="158"/>
    </row>
    <row r="3656" spans="1:7" s="72" customFormat="1">
      <c r="A3656" s="244"/>
      <c r="B3656" s="178"/>
      <c r="C3656" s="271"/>
      <c r="D3656" s="293"/>
      <c r="E3656" s="165"/>
      <c r="F3656" s="191"/>
      <c r="G3656" s="158"/>
    </row>
    <row r="3657" spans="1:7" s="72" customFormat="1">
      <c r="A3657" s="244"/>
      <c r="B3657" s="178"/>
      <c r="C3657" s="272"/>
      <c r="D3657" s="294"/>
      <c r="E3657" s="166"/>
      <c r="F3657" s="191"/>
      <c r="G3657" s="158"/>
    </row>
    <row r="3658" spans="1:7" s="72" customFormat="1">
      <c r="A3658" s="244">
        <f>+A3653+1</f>
        <v>69</v>
      </c>
      <c r="B3658" s="243" t="s">
        <v>661</v>
      </c>
      <c r="C3658" s="244" t="s">
        <v>28</v>
      </c>
      <c r="D3658" s="192">
        <v>3</v>
      </c>
      <c r="E3658" s="164">
        <v>88.333000050103976</v>
      </c>
      <c r="F3658" s="191">
        <f>85.4651455-75</f>
        <v>10.465145500000006</v>
      </c>
      <c r="G3658" s="158">
        <f t="shared" ref="G3658" si="694">D3658*E3658</f>
        <v>264.99900015031193</v>
      </c>
    </row>
    <row r="3659" spans="1:7" s="72" customFormat="1">
      <c r="A3659" s="244"/>
      <c r="B3659" s="243"/>
      <c r="C3659" s="244"/>
      <c r="D3659" s="192"/>
      <c r="E3659" s="165"/>
      <c r="F3659" s="191"/>
      <c r="G3659" s="158"/>
    </row>
    <row r="3660" spans="1:7" s="72" customFormat="1">
      <c r="A3660" s="244"/>
      <c r="B3660" s="243"/>
      <c r="C3660" s="244"/>
      <c r="D3660" s="192"/>
      <c r="E3660" s="165"/>
      <c r="F3660" s="191"/>
      <c r="G3660" s="158"/>
    </row>
    <row r="3661" spans="1:7" s="72" customFormat="1">
      <c r="A3661" s="244"/>
      <c r="B3661" s="243"/>
      <c r="C3661" s="244"/>
      <c r="D3661" s="192"/>
      <c r="E3661" s="165"/>
      <c r="F3661" s="191"/>
      <c r="G3661" s="158"/>
    </row>
    <row r="3662" spans="1:7" s="72" customFormat="1">
      <c r="A3662" s="244"/>
      <c r="B3662" s="243"/>
      <c r="C3662" s="244"/>
      <c r="D3662" s="192"/>
      <c r="E3662" s="166"/>
      <c r="F3662" s="191"/>
      <c r="G3662" s="158"/>
    </row>
    <row r="3663" spans="1:7" s="72" customFormat="1">
      <c r="A3663" s="244">
        <f>+A3658+1</f>
        <v>70</v>
      </c>
      <c r="B3663" s="243" t="s">
        <v>662</v>
      </c>
      <c r="C3663" s="244" t="s">
        <v>28</v>
      </c>
      <c r="D3663" s="192">
        <v>1</v>
      </c>
      <c r="E3663" s="164">
        <v>20.994028760105625</v>
      </c>
      <c r="F3663" s="191">
        <f>19.5971991-14.5</f>
        <v>5.097199100000001</v>
      </c>
      <c r="G3663" s="158">
        <f t="shared" ref="G3663" si="695">D3663*E3663</f>
        <v>20.994028760105625</v>
      </c>
    </row>
    <row r="3664" spans="1:7" s="72" customFormat="1">
      <c r="A3664" s="244"/>
      <c r="B3664" s="243"/>
      <c r="C3664" s="244"/>
      <c r="D3664" s="192"/>
      <c r="E3664" s="165"/>
      <c r="F3664" s="191"/>
      <c r="G3664" s="158"/>
    </row>
    <row r="3665" spans="1:7" s="72" customFormat="1">
      <c r="A3665" s="244"/>
      <c r="B3665" s="243"/>
      <c r="C3665" s="244"/>
      <c r="D3665" s="192"/>
      <c r="E3665" s="165"/>
      <c r="F3665" s="191"/>
      <c r="G3665" s="158"/>
    </row>
    <row r="3666" spans="1:7" s="72" customFormat="1">
      <c r="A3666" s="244"/>
      <c r="B3666" s="243"/>
      <c r="C3666" s="244"/>
      <c r="D3666" s="192"/>
      <c r="E3666" s="165"/>
      <c r="F3666" s="191"/>
      <c r="G3666" s="158"/>
    </row>
    <row r="3667" spans="1:7" s="72" customFormat="1">
      <c r="A3667" s="244"/>
      <c r="B3667" s="243"/>
      <c r="C3667" s="244"/>
      <c r="D3667" s="192"/>
      <c r="E3667" s="166"/>
      <c r="F3667" s="191"/>
      <c r="G3667" s="158"/>
    </row>
    <row r="3668" spans="1:7" s="72" customFormat="1">
      <c r="A3668" s="244">
        <f>+A3663+1</f>
        <v>71</v>
      </c>
      <c r="B3668" s="243" t="s">
        <v>663</v>
      </c>
      <c r="C3668" s="244" t="s">
        <v>28</v>
      </c>
      <c r="D3668" s="192">
        <v>1</v>
      </c>
      <c r="E3668" s="164">
        <v>12.433641455849415</v>
      </c>
      <c r="F3668" s="191">
        <f>11.5230086-8.2</f>
        <v>3.3230086000000014</v>
      </c>
      <c r="G3668" s="158">
        <f t="shared" ref="G3668" si="696">D3668*E3668</f>
        <v>12.433641455849415</v>
      </c>
    </row>
    <row r="3669" spans="1:7" s="72" customFormat="1">
      <c r="A3669" s="244"/>
      <c r="B3669" s="243"/>
      <c r="C3669" s="244"/>
      <c r="D3669" s="192"/>
      <c r="E3669" s="165"/>
      <c r="F3669" s="191"/>
      <c r="G3669" s="158"/>
    </row>
    <row r="3670" spans="1:7" s="72" customFormat="1">
      <c r="A3670" s="244"/>
      <c r="B3670" s="243"/>
      <c r="C3670" s="244"/>
      <c r="D3670" s="192"/>
      <c r="E3670" s="165"/>
      <c r="F3670" s="191"/>
      <c r="G3670" s="158"/>
    </row>
    <row r="3671" spans="1:7" s="72" customFormat="1">
      <c r="A3671" s="244"/>
      <c r="B3671" s="243"/>
      <c r="C3671" s="244"/>
      <c r="D3671" s="192"/>
      <c r="E3671" s="165"/>
      <c r="F3671" s="191"/>
      <c r="G3671" s="158"/>
    </row>
    <row r="3672" spans="1:7" s="72" customFormat="1">
      <c r="A3672" s="244"/>
      <c r="B3672" s="243"/>
      <c r="C3672" s="244"/>
      <c r="D3672" s="192"/>
      <c r="E3672" s="166"/>
      <c r="F3672" s="191"/>
      <c r="G3672" s="158"/>
    </row>
    <row r="3673" spans="1:7" s="72" customFormat="1">
      <c r="A3673" s="244">
        <f>+A3668+1</f>
        <v>72</v>
      </c>
      <c r="B3673" s="243" t="s">
        <v>664</v>
      </c>
      <c r="C3673" s="244" t="s">
        <v>28</v>
      </c>
      <c r="D3673" s="192">
        <v>10</v>
      </c>
      <c r="E3673" s="164">
        <v>7.1991661810604244</v>
      </c>
      <c r="F3673" s="191">
        <f>6.403496-3.5</f>
        <v>2.9034959999999996</v>
      </c>
      <c r="G3673" s="158">
        <f t="shared" ref="G3673" si="697">D3673*E3673</f>
        <v>71.991661810604242</v>
      </c>
    </row>
    <row r="3674" spans="1:7" s="72" customFormat="1">
      <c r="A3674" s="244"/>
      <c r="B3674" s="243"/>
      <c r="C3674" s="244"/>
      <c r="D3674" s="192"/>
      <c r="E3674" s="165"/>
      <c r="F3674" s="191"/>
      <c r="G3674" s="158"/>
    </row>
    <row r="3675" spans="1:7" s="72" customFormat="1">
      <c r="A3675" s="244"/>
      <c r="B3675" s="243"/>
      <c r="C3675" s="244"/>
      <c r="D3675" s="192"/>
      <c r="E3675" s="165"/>
      <c r="F3675" s="191"/>
      <c r="G3675" s="158"/>
    </row>
    <row r="3676" spans="1:7" s="72" customFormat="1">
      <c r="A3676" s="244"/>
      <c r="B3676" s="243"/>
      <c r="C3676" s="244"/>
      <c r="D3676" s="192"/>
      <c r="E3676" s="165"/>
      <c r="F3676" s="191"/>
      <c r="G3676" s="158"/>
    </row>
    <row r="3677" spans="1:7" s="72" customFormat="1">
      <c r="A3677" s="244"/>
      <c r="B3677" s="243"/>
      <c r="C3677" s="244"/>
      <c r="D3677" s="192"/>
      <c r="E3677" s="166"/>
      <c r="F3677" s="191"/>
      <c r="G3677" s="158"/>
    </row>
    <row r="3678" spans="1:7" s="72" customFormat="1" ht="12.75" customHeight="1">
      <c r="A3678" s="244">
        <f>+A3673+1</f>
        <v>73</v>
      </c>
      <c r="B3678" s="243" t="s">
        <v>619</v>
      </c>
      <c r="C3678" s="244" t="s">
        <v>28</v>
      </c>
      <c r="D3678" s="192">
        <v>1</v>
      </c>
      <c r="E3678" s="164">
        <v>6.1968198518455129</v>
      </c>
      <c r="F3678" s="191">
        <f>5.4231638-2.6</f>
        <v>2.8231638000000001</v>
      </c>
      <c r="G3678" s="158">
        <f t="shared" ref="G3678" si="698">D3678*E3678</f>
        <v>6.1968198518455129</v>
      </c>
    </row>
    <row r="3679" spans="1:7" s="72" customFormat="1">
      <c r="A3679" s="244"/>
      <c r="B3679" s="243"/>
      <c r="C3679" s="244"/>
      <c r="D3679" s="192"/>
      <c r="E3679" s="165"/>
      <c r="F3679" s="191"/>
      <c r="G3679" s="158"/>
    </row>
    <row r="3680" spans="1:7" s="72" customFormat="1">
      <c r="A3680" s="244"/>
      <c r="B3680" s="243"/>
      <c r="C3680" s="244"/>
      <c r="D3680" s="192"/>
      <c r="E3680" s="165"/>
      <c r="F3680" s="191"/>
      <c r="G3680" s="158"/>
    </row>
    <row r="3681" spans="1:7" s="72" customFormat="1">
      <c r="A3681" s="244"/>
      <c r="B3681" s="243"/>
      <c r="C3681" s="244"/>
      <c r="D3681" s="192"/>
      <c r="E3681" s="165"/>
      <c r="F3681" s="191"/>
      <c r="G3681" s="158"/>
    </row>
    <row r="3682" spans="1:7" s="72" customFormat="1">
      <c r="A3682" s="244"/>
      <c r="B3682" s="243"/>
      <c r="C3682" s="244"/>
      <c r="D3682" s="192"/>
      <c r="E3682" s="166"/>
      <c r="F3682" s="191"/>
      <c r="G3682" s="158"/>
    </row>
    <row r="3683" spans="1:7" s="72" customFormat="1">
      <c r="A3683" s="244">
        <f>+A3678+1</f>
        <v>74</v>
      </c>
      <c r="B3683" s="243" t="s">
        <v>666</v>
      </c>
      <c r="C3683" s="244" t="s">
        <v>28</v>
      </c>
      <c r="D3683" s="192">
        <v>8</v>
      </c>
      <c r="E3683" s="164">
        <v>5.7513325944166622</v>
      </c>
      <c r="F3683" s="191">
        <f>4.9874606-2.2</f>
        <v>2.7874606000000002</v>
      </c>
      <c r="G3683" s="158">
        <f t="shared" ref="G3683" si="699">D3683*E3683</f>
        <v>46.010660755333298</v>
      </c>
    </row>
    <row r="3684" spans="1:7" s="72" customFormat="1">
      <c r="A3684" s="244"/>
      <c r="B3684" s="243"/>
      <c r="C3684" s="244"/>
      <c r="D3684" s="192"/>
      <c r="E3684" s="165"/>
      <c r="F3684" s="191"/>
      <c r="G3684" s="158"/>
    </row>
    <row r="3685" spans="1:7" s="72" customFormat="1">
      <c r="A3685" s="244"/>
      <c r="B3685" s="243"/>
      <c r="C3685" s="244"/>
      <c r="D3685" s="192"/>
      <c r="E3685" s="165"/>
      <c r="F3685" s="191"/>
      <c r="G3685" s="158"/>
    </row>
    <row r="3686" spans="1:7" s="72" customFormat="1">
      <c r="A3686" s="244"/>
      <c r="B3686" s="243"/>
      <c r="C3686" s="244"/>
      <c r="D3686" s="192"/>
      <c r="E3686" s="165"/>
      <c r="F3686" s="191"/>
      <c r="G3686" s="158"/>
    </row>
    <row r="3687" spans="1:7" s="72" customFormat="1">
      <c r="A3687" s="244"/>
      <c r="B3687" s="243"/>
      <c r="C3687" s="244"/>
      <c r="D3687" s="192"/>
      <c r="E3687" s="166"/>
      <c r="F3687" s="191"/>
      <c r="G3687" s="158"/>
    </row>
    <row r="3688" spans="1:7" s="72" customFormat="1">
      <c r="A3688" s="244">
        <f>+A3683+1</f>
        <v>75</v>
      </c>
      <c r="B3688" s="243" t="s">
        <v>665</v>
      </c>
      <c r="C3688" s="244" t="s">
        <v>28</v>
      </c>
      <c r="D3688" s="192">
        <v>10</v>
      </c>
      <c r="E3688" s="164">
        <v>5.0211041025255652</v>
      </c>
      <c r="F3688" s="191">
        <f>4.3605266-1.95</f>
        <v>2.4105265999999999</v>
      </c>
      <c r="G3688" s="158">
        <f t="shared" ref="G3688" si="700">D3688*E3688</f>
        <v>50.211041025255653</v>
      </c>
    </row>
    <row r="3689" spans="1:7" s="72" customFormat="1">
      <c r="A3689" s="244"/>
      <c r="B3689" s="243"/>
      <c r="C3689" s="244"/>
      <c r="D3689" s="192"/>
      <c r="E3689" s="165"/>
      <c r="F3689" s="191"/>
      <c r="G3689" s="158"/>
    </row>
    <row r="3690" spans="1:7" s="72" customFormat="1">
      <c r="A3690" s="244"/>
      <c r="B3690" s="243"/>
      <c r="C3690" s="244"/>
      <c r="D3690" s="192"/>
      <c r="E3690" s="165"/>
      <c r="F3690" s="191"/>
      <c r="G3690" s="158"/>
    </row>
    <row r="3691" spans="1:7" s="72" customFormat="1">
      <c r="A3691" s="244"/>
      <c r="B3691" s="243"/>
      <c r="C3691" s="244"/>
      <c r="D3691" s="192"/>
      <c r="E3691" s="165"/>
      <c r="F3691" s="191"/>
      <c r="G3691" s="158"/>
    </row>
    <row r="3692" spans="1:7" s="72" customFormat="1">
      <c r="A3692" s="244"/>
      <c r="B3692" s="243"/>
      <c r="C3692" s="244"/>
      <c r="D3692" s="192"/>
      <c r="E3692" s="166"/>
      <c r="F3692" s="191"/>
      <c r="G3692" s="158"/>
    </row>
    <row r="3693" spans="1:7" s="72" customFormat="1">
      <c r="A3693" s="244">
        <f>+A3688+1</f>
        <v>76</v>
      </c>
      <c r="B3693" s="243" t="s">
        <v>667</v>
      </c>
      <c r="C3693" s="244" t="s">
        <v>28</v>
      </c>
      <c r="D3693" s="192">
        <v>1</v>
      </c>
      <c r="E3693" s="164">
        <v>4.7059218678946548</v>
      </c>
      <c r="F3693" s="191">
        <f>4.052266586-1.667</f>
        <v>2.3852665860000002</v>
      </c>
      <c r="G3693" s="158">
        <f t="shared" ref="G3693" si="701">D3693*E3693</f>
        <v>4.7059218678946548</v>
      </c>
    </row>
    <row r="3694" spans="1:7" s="72" customFormat="1">
      <c r="A3694" s="244"/>
      <c r="B3694" s="243"/>
      <c r="C3694" s="244"/>
      <c r="D3694" s="192"/>
      <c r="E3694" s="165"/>
      <c r="F3694" s="191"/>
      <c r="G3694" s="158"/>
    </row>
    <row r="3695" spans="1:7" s="72" customFormat="1">
      <c r="A3695" s="244"/>
      <c r="B3695" s="243"/>
      <c r="C3695" s="244"/>
      <c r="D3695" s="192"/>
      <c r="E3695" s="165"/>
      <c r="F3695" s="191"/>
      <c r="G3695" s="158"/>
    </row>
    <row r="3696" spans="1:7" s="72" customFormat="1">
      <c r="A3696" s="244"/>
      <c r="B3696" s="243"/>
      <c r="C3696" s="244"/>
      <c r="D3696" s="192"/>
      <c r="E3696" s="165"/>
      <c r="F3696" s="191"/>
      <c r="G3696" s="158"/>
    </row>
    <row r="3697" spans="1:7" s="72" customFormat="1">
      <c r="A3697" s="244"/>
      <c r="B3697" s="243"/>
      <c r="C3697" s="244"/>
      <c r="D3697" s="192"/>
      <c r="E3697" s="166"/>
      <c r="F3697" s="191"/>
      <c r="G3697" s="158"/>
    </row>
    <row r="3698" spans="1:7" s="72" customFormat="1">
      <c r="A3698" s="244">
        <f>+A3693+1</f>
        <v>77</v>
      </c>
      <c r="B3698" s="243" t="s">
        <v>668</v>
      </c>
      <c r="C3698" s="244" t="s">
        <v>28</v>
      </c>
      <c r="D3698" s="192">
        <v>16</v>
      </c>
      <c r="E3698" s="164">
        <v>4.7059218678946548</v>
      </c>
      <c r="F3698" s="191">
        <f>4.052266586-1.667</f>
        <v>2.3852665860000002</v>
      </c>
      <c r="G3698" s="158">
        <f t="shared" ref="G3698" si="702">D3698*E3698</f>
        <v>75.294749886314477</v>
      </c>
    </row>
    <row r="3699" spans="1:7" s="72" customFormat="1">
      <c r="A3699" s="244"/>
      <c r="B3699" s="243"/>
      <c r="C3699" s="244"/>
      <c r="D3699" s="192"/>
      <c r="E3699" s="165"/>
      <c r="F3699" s="191"/>
      <c r="G3699" s="158"/>
    </row>
    <row r="3700" spans="1:7" s="72" customFormat="1">
      <c r="A3700" s="244"/>
      <c r="B3700" s="243"/>
      <c r="C3700" s="244"/>
      <c r="D3700" s="192"/>
      <c r="E3700" s="165"/>
      <c r="F3700" s="191"/>
      <c r="G3700" s="158"/>
    </row>
    <row r="3701" spans="1:7" s="72" customFormat="1">
      <c r="A3701" s="244"/>
      <c r="B3701" s="243"/>
      <c r="C3701" s="244"/>
      <c r="D3701" s="192"/>
      <c r="E3701" s="165"/>
      <c r="F3701" s="191"/>
      <c r="G3701" s="158"/>
    </row>
    <row r="3702" spans="1:7" s="72" customFormat="1">
      <c r="A3702" s="244"/>
      <c r="B3702" s="243"/>
      <c r="C3702" s="244"/>
      <c r="D3702" s="192"/>
      <c r="E3702" s="166"/>
      <c r="F3702" s="191"/>
      <c r="G3702" s="158"/>
    </row>
    <row r="3703" spans="1:7" s="72" customFormat="1">
      <c r="A3703" s="244">
        <f>+A3698+1</f>
        <v>78</v>
      </c>
      <c r="B3703" s="178" t="s">
        <v>669</v>
      </c>
      <c r="C3703" s="159" t="s">
        <v>41</v>
      </c>
      <c r="D3703" s="179">
        <v>2</v>
      </c>
      <c r="E3703" s="164">
        <v>2.3397686277974654</v>
      </c>
      <c r="F3703" s="191">
        <v>1.8364973400000004</v>
      </c>
      <c r="G3703" s="158">
        <f t="shared" ref="G3703" si="703">D3703*E3703</f>
        <v>4.6795372555949308</v>
      </c>
    </row>
    <row r="3704" spans="1:7" s="72" customFormat="1">
      <c r="A3704" s="244"/>
      <c r="B3704" s="178"/>
      <c r="C3704" s="159"/>
      <c r="D3704" s="179"/>
      <c r="E3704" s="165"/>
      <c r="F3704" s="191"/>
      <c r="G3704" s="158"/>
    </row>
    <row r="3705" spans="1:7" s="72" customFormat="1">
      <c r="A3705" s="244"/>
      <c r="B3705" s="178"/>
      <c r="C3705" s="159"/>
      <c r="D3705" s="179"/>
      <c r="E3705" s="165"/>
      <c r="F3705" s="191"/>
      <c r="G3705" s="158"/>
    </row>
    <row r="3706" spans="1:7" s="72" customFormat="1">
      <c r="A3706" s="244"/>
      <c r="B3706" s="178"/>
      <c r="C3706" s="159"/>
      <c r="D3706" s="179"/>
      <c r="E3706" s="165"/>
      <c r="F3706" s="191"/>
      <c r="G3706" s="158"/>
    </row>
    <row r="3707" spans="1:7" s="72" customFormat="1">
      <c r="A3707" s="244"/>
      <c r="B3707" s="178"/>
      <c r="C3707" s="159"/>
      <c r="D3707" s="179"/>
      <c r="E3707" s="166"/>
      <c r="F3707" s="191"/>
      <c r="G3707" s="158"/>
    </row>
    <row r="3708" spans="1:7" s="72" customFormat="1" ht="12.75" customHeight="1">
      <c r="A3708" s="244">
        <f>+A3703+1</f>
        <v>79</v>
      </c>
      <c r="B3708" s="295" t="s">
        <v>670</v>
      </c>
      <c r="C3708" s="298" t="s">
        <v>28</v>
      </c>
      <c r="D3708" s="276">
        <v>6</v>
      </c>
      <c r="E3708" s="164">
        <v>1.3521997571355131</v>
      </c>
      <c r="F3708" s="191">
        <v>1.0613490700000001</v>
      </c>
      <c r="G3708" s="158">
        <f t="shared" ref="G3708" si="704">D3708*E3708</f>
        <v>8.1131985428130786</v>
      </c>
    </row>
    <row r="3709" spans="1:7" s="72" customFormat="1">
      <c r="A3709" s="244"/>
      <c r="B3709" s="296"/>
      <c r="C3709" s="299"/>
      <c r="D3709" s="277"/>
      <c r="E3709" s="165"/>
      <c r="F3709" s="191"/>
      <c r="G3709" s="158"/>
    </row>
    <row r="3710" spans="1:7" s="72" customFormat="1">
      <c r="A3710" s="244"/>
      <c r="B3710" s="296"/>
      <c r="C3710" s="299"/>
      <c r="D3710" s="277"/>
      <c r="E3710" s="165"/>
      <c r="F3710" s="191"/>
      <c r="G3710" s="158"/>
    </row>
    <row r="3711" spans="1:7" s="72" customFormat="1">
      <c r="A3711" s="244"/>
      <c r="B3711" s="296"/>
      <c r="C3711" s="299"/>
      <c r="D3711" s="277"/>
      <c r="E3711" s="165"/>
      <c r="F3711" s="191"/>
      <c r="G3711" s="158"/>
    </row>
    <row r="3712" spans="1:7" s="72" customFormat="1">
      <c r="A3712" s="244"/>
      <c r="B3712" s="297"/>
      <c r="C3712" s="300"/>
      <c r="D3712" s="278"/>
      <c r="E3712" s="166"/>
      <c r="F3712" s="191"/>
      <c r="G3712" s="158"/>
    </row>
    <row r="3713" spans="1:7" s="72" customFormat="1" ht="12.75" customHeight="1">
      <c r="A3713" s="244">
        <f>+A3708+1</f>
        <v>80</v>
      </c>
      <c r="B3713" s="178" t="s">
        <v>671</v>
      </c>
      <c r="C3713" s="270" t="s">
        <v>34</v>
      </c>
      <c r="D3713" s="292">
        <v>114</v>
      </c>
      <c r="E3713" s="164">
        <v>2.2980462647142565</v>
      </c>
      <c r="F3713" s="191">
        <v>1.8037492264000003</v>
      </c>
      <c r="G3713" s="158">
        <f t="shared" ref="G3713" si="705">D3713*E3713</f>
        <v>261.97727417742527</v>
      </c>
    </row>
    <row r="3714" spans="1:7" s="72" customFormat="1">
      <c r="A3714" s="244"/>
      <c r="B3714" s="178"/>
      <c r="C3714" s="271"/>
      <c r="D3714" s="293"/>
      <c r="E3714" s="165"/>
      <c r="F3714" s="191"/>
      <c r="G3714" s="158"/>
    </row>
    <row r="3715" spans="1:7" s="72" customFormat="1">
      <c r="A3715" s="244"/>
      <c r="B3715" s="178"/>
      <c r="C3715" s="271"/>
      <c r="D3715" s="293"/>
      <c r="E3715" s="165"/>
      <c r="F3715" s="191"/>
      <c r="G3715" s="158"/>
    </row>
    <row r="3716" spans="1:7" s="72" customFormat="1">
      <c r="A3716" s="244"/>
      <c r="B3716" s="178"/>
      <c r="C3716" s="271"/>
      <c r="D3716" s="293"/>
      <c r="E3716" s="165"/>
      <c r="F3716" s="191"/>
      <c r="G3716" s="158"/>
    </row>
    <row r="3717" spans="1:7" s="72" customFormat="1">
      <c r="A3717" s="244"/>
      <c r="B3717" s="178"/>
      <c r="C3717" s="272"/>
      <c r="D3717" s="294"/>
      <c r="E3717" s="166"/>
      <c r="F3717" s="191"/>
      <c r="G3717" s="158"/>
    </row>
    <row r="3718" spans="1:7" s="72" customFormat="1">
      <c r="A3718" s="244">
        <f>+A3713+1</f>
        <v>81</v>
      </c>
      <c r="B3718" s="178" t="s">
        <v>672</v>
      </c>
      <c r="C3718" s="270" t="s">
        <v>34</v>
      </c>
      <c r="D3718" s="292">
        <v>198</v>
      </c>
      <c r="E3718" s="164">
        <v>1.3319593592169281</v>
      </c>
      <c r="F3718" s="191">
        <v>1.0454622697000002</v>
      </c>
      <c r="G3718" s="158">
        <f t="shared" ref="G3718" si="706">D3718*E3718</f>
        <v>263.72795312495174</v>
      </c>
    </row>
    <row r="3719" spans="1:7" s="72" customFormat="1">
      <c r="A3719" s="244"/>
      <c r="B3719" s="178"/>
      <c r="C3719" s="271"/>
      <c r="D3719" s="293"/>
      <c r="E3719" s="165"/>
      <c r="F3719" s="191"/>
      <c r="G3719" s="158"/>
    </row>
    <row r="3720" spans="1:7" s="72" customFormat="1">
      <c r="A3720" s="244"/>
      <c r="B3720" s="178"/>
      <c r="C3720" s="271"/>
      <c r="D3720" s="293"/>
      <c r="E3720" s="165"/>
      <c r="F3720" s="191"/>
      <c r="G3720" s="158"/>
    </row>
    <row r="3721" spans="1:7" s="72" customFormat="1">
      <c r="A3721" s="244"/>
      <c r="B3721" s="178"/>
      <c r="C3721" s="271"/>
      <c r="D3721" s="293"/>
      <c r="E3721" s="165"/>
      <c r="F3721" s="191"/>
      <c r="G3721" s="158"/>
    </row>
    <row r="3722" spans="1:7" s="72" customFormat="1">
      <c r="A3722" s="244"/>
      <c r="B3722" s="178"/>
      <c r="C3722" s="272"/>
      <c r="D3722" s="294"/>
      <c r="E3722" s="166"/>
      <c r="F3722" s="191"/>
      <c r="G3722" s="158"/>
    </row>
    <row r="3723" spans="1:7" s="72" customFormat="1">
      <c r="A3723" s="244">
        <f>+A3718+1</f>
        <v>82</v>
      </c>
      <c r="B3723" s="178" t="s">
        <v>673</v>
      </c>
      <c r="C3723" s="270" t="s">
        <v>34</v>
      </c>
      <c r="D3723" s="292">
        <v>168</v>
      </c>
      <c r="E3723" s="164">
        <v>2.2980462647142565</v>
      </c>
      <c r="F3723" s="191">
        <v>1.8037492264000003</v>
      </c>
      <c r="G3723" s="158">
        <f t="shared" ref="G3723" si="707">D3723*E3723</f>
        <v>386.07177247199508</v>
      </c>
    </row>
    <row r="3724" spans="1:7" s="72" customFormat="1">
      <c r="A3724" s="244"/>
      <c r="B3724" s="178"/>
      <c r="C3724" s="271"/>
      <c r="D3724" s="293"/>
      <c r="E3724" s="165"/>
      <c r="F3724" s="191"/>
      <c r="G3724" s="158"/>
    </row>
    <row r="3725" spans="1:7" s="72" customFormat="1">
      <c r="A3725" s="244"/>
      <c r="B3725" s="178"/>
      <c r="C3725" s="271"/>
      <c r="D3725" s="293"/>
      <c r="E3725" s="165"/>
      <c r="F3725" s="191"/>
      <c r="G3725" s="158"/>
    </row>
    <row r="3726" spans="1:7" s="72" customFormat="1">
      <c r="A3726" s="244"/>
      <c r="B3726" s="178"/>
      <c r="C3726" s="271"/>
      <c r="D3726" s="293"/>
      <c r="E3726" s="165"/>
      <c r="F3726" s="191"/>
      <c r="G3726" s="158"/>
    </row>
    <row r="3727" spans="1:7" s="72" customFormat="1">
      <c r="A3727" s="244"/>
      <c r="B3727" s="178"/>
      <c r="C3727" s="272"/>
      <c r="D3727" s="294"/>
      <c r="E3727" s="166"/>
      <c r="F3727" s="191"/>
      <c r="G3727" s="158"/>
    </row>
    <row r="3728" spans="1:7" s="72" customFormat="1">
      <c r="A3728" s="244">
        <f>+A3723+1</f>
        <v>83</v>
      </c>
      <c r="B3728" s="178" t="s">
        <v>674</v>
      </c>
      <c r="C3728" s="270" t="s">
        <v>34</v>
      </c>
      <c r="D3728" s="292">
        <v>72</v>
      </c>
      <c r="E3728" s="164">
        <v>1.3319593592169281</v>
      </c>
      <c r="F3728" s="191">
        <v>1.0454622697000002</v>
      </c>
      <c r="G3728" s="158">
        <f t="shared" ref="G3728" si="708">D3728*E3728</f>
        <v>95.901073863618819</v>
      </c>
    </row>
    <row r="3729" spans="1:7" s="72" customFormat="1">
      <c r="A3729" s="244"/>
      <c r="B3729" s="178"/>
      <c r="C3729" s="271"/>
      <c r="D3729" s="293"/>
      <c r="E3729" s="165"/>
      <c r="F3729" s="191"/>
      <c r="G3729" s="158"/>
    </row>
    <row r="3730" spans="1:7" s="72" customFormat="1">
      <c r="A3730" s="244"/>
      <c r="B3730" s="178"/>
      <c r="C3730" s="271"/>
      <c r="D3730" s="293"/>
      <c r="E3730" s="165"/>
      <c r="F3730" s="191"/>
      <c r="G3730" s="158"/>
    </row>
    <row r="3731" spans="1:7" s="72" customFormat="1">
      <c r="A3731" s="244"/>
      <c r="B3731" s="178"/>
      <c r="C3731" s="271"/>
      <c r="D3731" s="293"/>
      <c r="E3731" s="165"/>
      <c r="F3731" s="191"/>
      <c r="G3731" s="158"/>
    </row>
    <row r="3732" spans="1:7" s="72" customFormat="1">
      <c r="A3732" s="244"/>
      <c r="B3732" s="178"/>
      <c r="C3732" s="272"/>
      <c r="D3732" s="294"/>
      <c r="E3732" s="166"/>
      <c r="F3732" s="191"/>
      <c r="G3732" s="158"/>
    </row>
    <row r="3733" spans="1:7" s="72" customFormat="1">
      <c r="A3733" s="244">
        <f>+A3728+1</f>
        <v>84</v>
      </c>
      <c r="B3733" s="178" t="s">
        <v>660</v>
      </c>
      <c r="C3733" s="270" t="s">
        <v>34</v>
      </c>
      <c r="D3733" s="292">
        <v>600</v>
      </c>
      <c r="E3733" s="164">
        <v>0.77162895402847742</v>
      </c>
      <c r="F3733" s="191">
        <v>0.60565583481400009</v>
      </c>
      <c r="G3733" s="158">
        <f t="shared" ref="G3733" si="709">D3733*E3733</f>
        <v>462.97737241708643</v>
      </c>
    </row>
    <row r="3734" spans="1:7" s="72" customFormat="1">
      <c r="A3734" s="244"/>
      <c r="B3734" s="178"/>
      <c r="C3734" s="271"/>
      <c r="D3734" s="293"/>
      <c r="E3734" s="165"/>
      <c r="F3734" s="191"/>
      <c r="G3734" s="158"/>
    </row>
    <row r="3735" spans="1:7" s="72" customFormat="1">
      <c r="A3735" s="244"/>
      <c r="B3735" s="178"/>
      <c r="C3735" s="271"/>
      <c r="D3735" s="293"/>
      <c r="E3735" s="165"/>
      <c r="F3735" s="191"/>
      <c r="G3735" s="158"/>
    </row>
    <row r="3736" spans="1:7" s="72" customFormat="1">
      <c r="A3736" s="244"/>
      <c r="B3736" s="178"/>
      <c r="C3736" s="271"/>
      <c r="D3736" s="293"/>
      <c r="E3736" s="165"/>
      <c r="F3736" s="191"/>
      <c r="G3736" s="158"/>
    </row>
    <row r="3737" spans="1:7" s="72" customFormat="1">
      <c r="A3737" s="244"/>
      <c r="B3737" s="178"/>
      <c r="C3737" s="272"/>
      <c r="D3737" s="294"/>
      <c r="E3737" s="166"/>
      <c r="F3737" s="191"/>
      <c r="G3737" s="158"/>
    </row>
    <row r="3738" spans="1:7" s="72" customFormat="1">
      <c r="A3738" s="244">
        <f>+A3733+1</f>
        <v>85</v>
      </c>
      <c r="B3738" s="295" t="s">
        <v>675</v>
      </c>
      <c r="C3738" s="298" t="s">
        <v>28</v>
      </c>
      <c r="D3738" s="276">
        <v>130</v>
      </c>
      <c r="E3738" s="164">
        <v>0.94128496475203405</v>
      </c>
      <c r="F3738" s="191">
        <v>0.73881977620000006</v>
      </c>
      <c r="G3738" s="158">
        <f t="shared" ref="G3738" si="710">D3738*E3738</f>
        <v>122.36704541776443</v>
      </c>
    </row>
    <row r="3739" spans="1:7" s="72" customFormat="1">
      <c r="A3739" s="244"/>
      <c r="B3739" s="296"/>
      <c r="C3739" s="299"/>
      <c r="D3739" s="277"/>
      <c r="E3739" s="165"/>
      <c r="F3739" s="191"/>
      <c r="G3739" s="158"/>
    </row>
    <row r="3740" spans="1:7" s="72" customFormat="1">
      <c r="A3740" s="244"/>
      <c r="B3740" s="296"/>
      <c r="C3740" s="299"/>
      <c r="D3740" s="277"/>
      <c r="E3740" s="165"/>
      <c r="F3740" s="191"/>
      <c r="G3740" s="158"/>
    </row>
    <row r="3741" spans="1:7" s="72" customFormat="1">
      <c r="A3741" s="244"/>
      <c r="B3741" s="296"/>
      <c r="C3741" s="299"/>
      <c r="D3741" s="277"/>
      <c r="E3741" s="165"/>
      <c r="F3741" s="191"/>
      <c r="G3741" s="158"/>
    </row>
    <row r="3742" spans="1:7" s="72" customFormat="1">
      <c r="A3742" s="244"/>
      <c r="B3742" s="297"/>
      <c r="C3742" s="300"/>
      <c r="D3742" s="278"/>
      <c r="E3742" s="166"/>
      <c r="F3742" s="191"/>
      <c r="G3742" s="158"/>
    </row>
    <row r="3743" spans="1:7" s="72" customFormat="1">
      <c r="A3743" s="244">
        <f>+A3738+1</f>
        <v>86</v>
      </c>
      <c r="B3743" s="295" t="s">
        <v>676</v>
      </c>
      <c r="C3743" s="298" t="s">
        <v>28</v>
      </c>
      <c r="D3743" s="276">
        <v>3000</v>
      </c>
      <c r="E3743" s="164">
        <v>0.92962780752129703</v>
      </c>
      <c r="F3743" s="191">
        <v>0.72967000900000001</v>
      </c>
      <c r="G3743" s="158">
        <f t="shared" ref="G3743" si="711">D3743*E3743</f>
        <v>2788.8834225638911</v>
      </c>
    </row>
    <row r="3744" spans="1:7" s="72" customFormat="1">
      <c r="A3744" s="244"/>
      <c r="B3744" s="296"/>
      <c r="C3744" s="299"/>
      <c r="D3744" s="277"/>
      <c r="E3744" s="165"/>
      <c r="F3744" s="191"/>
      <c r="G3744" s="158"/>
    </row>
    <row r="3745" spans="1:7" s="72" customFormat="1">
      <c r="A3745" s="244"/>
      <c r="B3745" s="296"/>
      <c r="C3745" s="299"/>
      <c r="D3745" s="277"/>
      <c r="E3745" s="165"/>
      <c r="F3745" s="191"/>
      <c r="G3745" s="158"/>
    </row>
    <row r="3746" spans="1:7" s="72" customFormat="1">
      <c r="A3746" s="244"/>
      <c r="B3746" s="296"/>
      <c r="C3746" s="299"/>
      <c r="D3746" s="277"/>
      <c r="E3746" s="165"/>
      <c r="F3746" s="191"/>
      <c r="G3746" s="158"/>
    </row>
    <row r="3747" spans="1:7" s="72" customFormat="1">
      <c r="A3747" s="244"/>
      <c r="B3747" s="297"/>
      <c r="C3747" s="300"/>
      <c r="D3747" s="278"/>
      <c r="E3747" s="166"/>
      <c r="F3747" s="191"/>
      <c r="G3747" s="158"/>
    </row>
    <row r="3748" spans="1:7" s="72" customFormat="1">
      <c r="A3748" s="244">
        <f>+A3743+1</f>
        <v>87</v>
      </c>
      <c r="B3748" s="295" t="s">
        <v>677</v>
      </c>
      <c r="C3748" s="298" t="s">
        <v>28</v>
      </c>
      <c r="D3748" s="276">
        <v>4000</v>
      </c>
      <c r="E3748" s="164">
        <v>0.92962780752129703</v>
      </c>
      <c r="F3748" s="191">
        <v>0.72967000900000001</v>
      </c>
      <c r="G3748" s="158">
        <f t="shared" ref="G3748" si="712">D3748*E3748</f>
        <v>3718.5112300851883</v>
      </c>
    </row>
    <row r="3749" spans="1:7" s="72" customFormat="1">
      <c r="A3749" s="244"/>
      <c r="B3749" s="296"/>
      <c r="C3749" s="299"/>
      <c r="D3749" s="277"/>
      <c r="E3749" s="165"/>
      <c r="F3749" s="191"/>
      <c r="G3749" s="158"/>
    </row>
    <row r="3750" spans="1:7" s="72" customFormat="1">
      <c r="A3750" s="244"/>
      <c r="B3750" s="296"/>
      <c r="C3750" s="299"/>
      <c r="D3750" s="277"/>
      <c r="E3750" s="165"/>
      <c r="F3750" s="191"/>
      <c r="G3750" s="158"/>
    </row>
    <row r="3751" spans="1:7" s="72" customFormat="1">
      <c r="A3751" s="244"/>
      <c r="B3751" s="296"/>
      <c r="C3751" s="299"/>
      <c r="D3751" s="277"/>
      <c r="E3751" s="165"/>
      <c r="F3751" s="191"/>
      <c r="G3751" s="158"/>
    </row>
    <row r="3752" spans="1:7" s="72" customFormat="1">
      <c r="A3752" s="244"/>
      <c r="B3752" s="297"/>
      <c r="C3752" s="300"/>
      <c r="D3752" s="278"/>
      <c r="E3752" s="166"/>
      <c r="F3752" s="191"/>
      <c r="G3752" s="158"/>
    </row>
    <row r="3753" spans="1:7" s="72" customFormat="1">
      <c r="A3753" s="244">
        <f>+A3748+1</f>
        <v>88</v>
      </c>
      <c r="B3753" s="243" t="s">
        <v>678</v>
      </c>
      <c r="C3753" s="244" t="s">
        <v>28</v>
      </c>
      <c r="D3753" s="192">
        <v>2</v>
      </c>
      <c r="E3753" s="164">
        <v>440.09693451480854</v>
      </c>
      <c r="F3753" s="191">
        <v>345.43451860000005</v>
      </c>
      <c r="G3753" s="158">
        <f t="shared" ref="G3753" si="713">D3753*E3753</f>
        <v>880.19386902961708</v>
      </c>
    </row>
    <row r="3754" spans="1:7" s="72" customFormat="1">
      <c r="A3754" s="244"/>
      <c r="B3754" s="243"/>
      <c r="C3754" s="244"/>
      <c r="D3754" s="192"/>
      <c r="E3754" s="165"/>
      <c r="F3754" s="191"/>
      <c r="G3754" s="158"/>
    </row>
    <row r="3755" spans="1:7" s="72" customFormat="1">
      <c r="A3755" s="244"/>
      <c r="B3755" s="243"/>
      <c r="C3755" s="244"/>
      <c r="D3755" s="192"/>
      <c r="E3755" s="165"/>
      <c r="F3755" s="191"/>
      <c r="G3755" s="158"/>
    </row>
    <row r="3756" spans="1:7" s="72" customFormat="1">
      <c r="A3756" s="244"/>
      <c r="B3756" s="243"/>
      <c r="C3756" s="244"/>
      <c r="D3756" s="192"/>
      <c r="E3756" s="165"/>
      <c r="F3756" s="191"/>
      <c r="G3756" s="158"/>
    </row>
    <row r="3757" spans="1:7" s="72" customFormat="1">
      <c r="A3757" s="244"/>
      <c r="B3757" s="243"/>
      <c r="C3757" s="244"/>
      <c r="D3757" s="192"/>
      <c r="E3757" s="166"/>
      <c r="F3757" s="191"/>
      <c r="G3757" s="158"/>
    </row>
    <row r="3758" spans="1:7" s="72" customFormat="1">
      <c r="A3758" s="244">
        <f>+A3753+1</f>
        <v>89</v>
      </c>
      <c r="B3758" s="243" t="s">
        <v>679</v>
      </c>
      <c r="C3758" s="244" t="s">
        <v>28</v>
      </c>
      <c r="D3758" s="192">
        <v>21</v>
      </c>
      <c r="E3758" s="164">
        <v>2.9105874825844849</v>
      </c>
      <c r="F3758" s="191">
        <v>2.2845362170000003</v>
      </c>
      <c r="G3758" s="158">
        <f t="shared" ref="G3758" si="714">D3758*E3758</f>
        <v>61.122337134274183</v>
      </c>
    </row>
    <row r="3759" spans="1:7" s="72" customFormat="1">
      <c r="A3759" s="244"/>
      <c r="B3759" s="243"/>
      <c r="C3759" s="244"/>
      <c r="D3759" s="192"/>
      <c r="E3759" s="165"/>
      <c r="F3759" s="191"/>
      <c r="G3759" s="158"/>
    </row>
    <row r="3760" spans="1:7" s="72" customFormat="1">
      <c r="A3760" s="244"/>
      <c r="B3760" s="243"/>
      <c r="C3760" s="244"/>
      <c r="D3760" s="192"/>
      <c r="E3760" s="165"/>
      <c r="F3760" s="191"/>
      <c r="G3760" s="158"/>
    </row>
    <row r="3761" spans="1:7" s="72" customFormat="1">
      <c r="A3761" s="244"/>
      <c r="B3761" s="243"/>
      <c r="C3761" s="244"/>
      <c r="D3761" s="192"/>
      <c r="E3761" s="165"/>
      <c r="F3761" s="191"/>
      <c r="G3761" s="158"/>
    </row>
    <row r="3762" spans="1:7" s="72" customFormat="1">
      <c r="A3762" s="244"/>
      <c r="B3762" s="243"/>
      <c r="C3762" s="244"/>
      <c r="D3762" s="192"/>
      <c r="E3762" s="166"/>
      <c r="F3762" s="191"/>
      <c r="G3762" s="158"/>
    </row>
    <row r="3763" spans="1:7" s="72" customFormat="1">
      <c r="A3763" s="244">
        <f>+A3758+1</f>
        <v>90</v>
      </c>
      <c r="B3763" s="243" t="s">
        <v>679</v>
      </c>
      <c r="C3763" s="244" t="s">
        <v>28</v>
      </c>
      <c r="D3763" s="192">
        <v>4</v>
      </c>
      <c r="E3763" s="164">
        <v>2.9105874825844849</v>
      </c>
      <c r="F3763" s="191">
        <v>2.2845362170000003</v>
      </c>
      <c r="G3763" s="158">
        <f t="shared" ref="G3763" si="715">D3763*E3763</f>
        <v>11.642349930337939</v>
      </c>
    </row>
    <row r="3764" spans="1:7" s="72" customFormat="1">
      <c r="A3764" s="244"/>
      <c r="B3764" s="243"/>
      <c r="C3764" s="244"/>
      <c r="D3764" s="192"/>
      <c r="E3764" s="165"/>
      <c r="F3764" s="191"/>
      <c r="G3764" s="158"/>
    </row>
    <row r="3765" spans="1:7" s="72" customFormat="1">
      <c r="A3765" s="244"/>
      <c r="B3765" s="243"/>
      <c r="C3765" s="244"/>
      <c r="D3765" s="192"/>
      <c r="E3765" s="165"/>
      <c r="F3765" s="191"/>
      <c r="G3765" s="158"/>
    </row>
    <row r="3766" spans="1:7" s="72" customFormat="1">
      <c r="A3766" s="244"/>
      <c r="B3766" s="243"/>
      <c r="C3766" s="244"/>
      <c r="D3766" s="192"/>
      <c r="E3766" s="165"/>
      <c r="F3766" s="191"/>
      <c r="G3766" s="158"/>
    </row>
    <row r="3767" spans="1:7" s="72" customFormat="1">
      <c r="A3767" s="244"/>
      <c r="B3767" s="243"/>
      <c r="C3767" s="244"/>
      <c r="D3767" s="192"/>
      <c r="E3767" s="166"/>
      <c r="F3767" s="191"/>
      <c r="G3767" s="158"/>
    </row>
    <row r="3768" spans="1:7" s="72" customFormat="1">
      <c r="A3768" s="244">
        <f>+A3763+1</f>
        <v>91</v>
      </c>
      <c r="B3768" s="243" t="s">
        <v>680</v>
      </c>
      <c r="C3768" s="244" t="s">
        <v>28</v>
      </c>
      <c r="D3768" s="192">
        <v>713</v>
      </c>
      <c r="E3768" s="164">
        <v>2.0746045380252709</v>
      </c>
      <c r="F3768" s="191">
        <v>1.6283685790000004</v>
      </c>
      <c r="G3768" s="158">
        <f t="shared" ref="G3768" si="716">D3768*E3768</f>
        <v>1479.1930356120181</v>
      </c>
    </row>
    <row r="3769" spans="1:7" s="72" customFormat="1">
      <c r="A3769" s="244"/>
      <c r="B3769" s="243"/>
      <c r="C3769" s="244"/>
      <c r="D3769" s="192"/>
      <c r="E3769" s="165"/>
      <c r="F3769" s="191"/>
      <c r="G3769" s="158"/>
    </row>
    <row r="3770" spans="1:7" s="72" customFormat="1">
      <c r="A3770" s="244"/>
      <c r="B3770" s="243"/>
      <c r="C3770" s="244"/>
      <c r="D3770" s="192"/>
      <c r="E3770" s="165"/>
      <c r="F3770" s="191"/>
      <c r="G3770" s="158"/>
    </row>
    <row r="3771" spans="1:7" s="72" customFormat="1">
      <c r="A3771" s="244"/>
      <c r="B3771" s="243"/>
      <c r="C3771" s="244"/>
      <c r="D3771" s="192"/>
      <c r="E3771" s="165"/>
      <c r="F3771" s="191"/>
      <c r="G3771" s="158"/>
    </row>
    <row r="3772" spans="1:7" s="72" customFormat="1">
      <c r="A3772" s="244"/>
      <c r="B3772" s="243"/>
      <c r="C3772" s="244"/>
      <c r="D3772" s="192"/>
      <c r="E3772" s="166"/>
      <c r="F3772" s="191"/>
      <c r="G3772" s="158"/>
    </row>
    <row r="3773" spans="1:7" s="72" customFormat="1">
      <c r="A3773" s="244">
        <f>+A3768+1</f>
        <v>92</v>
      </c>
      <c r="B3773" s="280" t="s">
        <v>681</v>
      </c>
      <c r="C3773" s="281" t="s">
        <v>28</v>
      </c>
      <c r="D3773" s="301">
        <v>424</v>
      </c>
      <c r="E3773" s="164">
        <v>2.0403394323570754</v>
      </c>
      <c r="F3773" s="191">
        <v>1.6014737080000003</v>
      </c>
      <c r="G3773" s="158">
        <f t="shared" ref="G3773" si="717">D3773*E3773</f>
        <v>865.10391931940001</v>
      </c>
    </row>
    <row r="3774" spans="1:7" s="72" customFormat="1">
      <c r="A3774" s="244"/>
      <c r="B3774" s="280"/>
      <c r="C3774" s="281"/>
      <c r="D3774" s="301"/>
      <c r="E3774" s="165"/>
      <c r="F3774" s="191"/>
      <c r="G3774" s="158"/>
    </row>
    <row r="3775" spans="1:7" s="72" customFormat="1">
      <c r="A3775" s="244"/>
      <c r="B3775" s="280"/>
      <c r="C3775" s="281"/>
      <c r="D3775" s="301"/>
      <c r="E3775" s="165"/>
      <c r="F3775" s="191"/>
      <c r="G3775" s="158"/>
    </row>
    <row r="3776" spans="1:7" s="72" customFormat="1">
      <c r="A3776" s="244"/>
      <c r="B3776" s="280"/>
      <c r="C3776" s="281"/>
      <c r="D3776" s="301"/>
      <c r="E3776" s="165"/>
      <c r="F3776" s="191"/>
      <c r="G3776" s="158"/>
    </row>
    <row r="3777" spans="1:7" s="72" customFormat="1">
      <c r="A3777" s="244"/>
      <c r="B3777" s="280"/>
      <c r="C3777" s="281"/>
      <c r="D3777" s="301"/>
      <c r="E3777" s="166"/>
      <c r="F3777" s="191"/>
      <c r="G3777" s="158"/>
    </row>
    <row r="3778" spans="1:7" s="72" customFormat="1">
      <c r="A3778" s="244">
        <f>+A3773+1</f>
        <v>93</v>
      </c>
      <c r="B3778" s="280" t="s">
        <v>682</v>
      </c>
      <c r="C3778" s="281" t="s">
        <v>28</v>
      </c>
      <c r="D3778" s="301">
        <v>60</v>
      </c>
      <c r="E3778" s="164">
        <v>2.8191791218866991</v>
      </c>
      <c r="F3778" s="191">
        <v>2.2127892890000003</v>
      </c>
      <c r="G3778" s="158">
        <f t="shared" ref="G3778" si="718">D3778*E3778</f>
        <v>169.15074731320195</v>
      </c>
    </row>
    <row r="3779" spans="1:7" s="72" customFormat="1">
      <c r="A3779" s="244"/>
      <c r="B3779" s="280"/>
      <c r="C3779" s="281"/>
      <c r="D3779" s="301"/>
      <c r="E3779" s="165"/>
      <c r="F3779" s="191"/>
      <c r="G3779" s="158"/>
    </row>
    <row r="3780" spans="1:7" s="72" customFormat="1">
      <c r="A3780" s="244"/>
      <c r="B3780" s="280"/>
      <c r="C3780" s="281"/>
      <c r="D3780" s="301"/>
      <c r="E3780" s="165"/>
      <c r="F3780" s="191"/>
      <c r="G3780" s="158"/>
    </row>
    <row r="3781" spans="1:7" s="72" customFormat="1">
      <c r="A3781" s="244"/>
      <c r="B3781" s="280"/>
      <c r="C3781" s="281"/>
      <c r="D3781" s="301"/>
      <c r="E3781" s="165"/>
      <c r="F3781" s="191"/>
      <c r="G3781" s="158"/>
    </row>
    <row r="3782" spans="1:7" s="72" customFormat="1">
      <c r="A3782" s="244"/>
      <c r="B3782" s="280"/>
      <c r="C3782" s="281"/>
      <c r="D3782" s="301"/>
      <c r="E3782" s="166"/>
      <c r="F3782" s="191"/>
      <c r="G3782" s="158"/>
    </row>
    <row r="3783" spans="1:7" s="72" customFormat="1">
      <c r="A3783" s="244">
        <f>+A3778+1</f>
        <v>94</v>
      </c>
      <c r="B3783" s="280" t="s">
        <v>683</v>
      </c>
      <c r="C3783" s="281" t="s">
        <v>28</v>
      </c>
      <c r="D3783" s="301">
        <v>18</v>
      </c>
      <c r="E3783" s="164">
        <v>2.8191791218866991</v>
      </c>
      <c r="F3783" s="191">
        <v>2.2127892890000003</v>
      </c>
      <c r="G3783" s="158">
        <f t="shared" ref="G3783" si="719">D3783*E3783</f>
        <v>50.745224193960581</v>
      </c>
    </row>
    <row r="3784" spans="1:7" s="72" customFormat="1">
      <c r="A3784" s="244"/>
      <c r="B3784" s="280"/>
      <c r="C3784" s="281"/>
      <c r="D3784" s="301"/>
      <c r="E3784" s="165"/>
      <c r="F3784" s="191"/>
      <c r="G3784" s="158"/>
    </row>
    <row r="3785" spans="1:7" s="72" customFormat="1">
      <c r="A3785" s="244"/>
      <c r="B3785" s="280"/>
      <c r="C3785" s="281"/>
      <c r="D3785" s="301"/>
      <c r="E3785" s="165"/>
      <c r="F3785" s="191"/>
      <c r="G3785" s="158"/>
    </row>
    <row r="3786" spans="1:7" s="72" customFormat="1">
      <c r="A3786" s="244"/>
      <c r="B3786" s="280"/>
      <c r="C3786" s="281"/>
      <c r="D3786" s="301"/>
      <c r="E3786" s="165"/>
      <c r="F3786" s="191"/>
      <c r="G3786" s="158"/>
    </row>
    <row r="3787" spans="1:7" s="72" customFormat="1">
      <c r="A3787" s="244"/>
      <c r="B3787" s="280"/>
      <c r="C3787" s="281"/>
      <c r="D3787" s="301"/>
      <c r="E3787" s="166"/>
      <c r="F3787" s="191"/>
      <c r="G3787" s="158"/>
    </row>
    <row r="3788" spans="1:7" s="72" customFormat="1">
      <c r="A3788" s="244">
        <f>+A3783+1</f>
        <v>95</v>
      </c>
      <c r="B3788" s="280" t="s">
        <v>684</v>
      </c>
      <c r="C3788" s="281" t="s">
        <v>28</v>
      </c>
      <c r="D3788" s="301">
        <v>70</v>
      </c>
      <c r="E3788" s="164">
        <v>3.0668937130398604</v>
      </c>
      <c r="F3788" s="191">
        <v>2.4072218420000002</v>
      </c>
      <c r="G3788" s="158">
        <f t="shared" ref="G3788" si="720">D3788*E3788</f>
        <v>214.68255991279023</v>
      </c>
    </row>
    <row r="3789" spans="1:7" s="72" customFormat="1">
      <c r="A3789" s="244"/>
      <c r="B3789" s="280"/>
      <c r="C3789" s="281"/>
      <c r="D3789" s="301"/>
      <c r="E3789" s="165"/>
      <c r="F3789" s="191"/>
      <c r="G3789" s="158"/>
    </row>
    <row r="3790" spans="1:7" s="72" customFormat="1">
      <c r="A3790" s="244"/>
      <c r="B3790" s="280"/>
      <c r="C3790" s="281"/>
      <c r="D3790" s="301"/>
      <c r="E3790" s="165"/>
      <c r="F3790" s="191"/>
      <c r="G3790" s="158"/>
    </row>
    <row r="3791" spans="1:7" s="72" customFormat="1">
      <c r="A3791" s="244"/>
      <c r="B3791" s="280"/>
      <c r="C3791" s="281"/>
      <c r="D3791" s="301"/>
      <c r="E3791" s="165"/>
      <c r="F3791" s="191"/>
      <c r="G3791" s="158"/>
    </row>
    <row r="3792" spans="1:7" s="72" customFormat="1">
      <c r="A3792" s="244"/>
      <c r="B3792" s="280"/>
      <c r="C3792" s="281"/>
      <c r="D3792" s="301"/>
      <c r="E3792" s="166"/>
      <c r="F3792" s="191"/>
      <c r="G3792" s="158"/>
    </row>
    <row r="3793" spans="1:7" s="72" customFormat="1">
      <c r="A3793" s="244">
        <f>+A3788+1</f>
        <v>96</v>
      </c>
      <c r="B3793" s="243" t="s">
        <v>685</v>
      </c>
      <c r="C3793" s="244" t="s">
        <v>28</v>
      </c>
      <c r="D3793" s="192">
        <v>500</v>
      </c>
      <c r="E3793" s="164">
        <v>0.48522916972942742</v>
      </c>
      <c r="F3793" s="191">
        <v>0.38085905970000006</v>
      </c>
      <c r="G3793" s="158">
        <f t="shared" ref="G3793" si="721">D3793*E3793</f>
        <v>242.61458486471372</v>
      </c>
    </row>
    <row r="3794" spans="1:7" s="72" customFormat="1">
      <c r="A3794" s="244"/>
      <c r="B3794" s="243"/>
      <c r="C3794" s="244"/>
      <c r="D3794" s="192"/>
      <c r="E3794" s="165"/>
      <c r="F3794" s="191"/>
      <c r="G3794" s="158"/>
    </row>
    <row r="3795" spans="1:7" s="72" customFormat="1">
      <c r="A3795" s="244"/>
      <c r="B3795" s="243"/>
      <c r="C3795" s="244"/>
      <c r="D3795" s="192"/>
      <c r="E3795" s="165"/>
      <c r="F3795" s="191"/>
      <c r="G3795" s="158"/>
    </row>
    <row r="3796" spans="1:7" s="72" customFormat="1">
      <c r="A3796" s="244"/>
      <c r="B3796" s="243"/>
      <c r="C3796" s="244"/>
      <c r="D3796" s="192"/>
      <c r="E3796" s="165"/>
      <c r="F3796" s="191"/>
      <c r="G3796" s="158"/>
    </row>
    <row r="3797" spans="1:7" s="72" customFormat="1">
      <c r="A3797" s="244"/>
      <c r="B3797" s="243"/>
      <c r="C3797" s="244"/>
      <c r="D3797" s="192"/>
      <c r="E3797" s="166"/>
      <c r="F3797" s="191"/>
      <c r="G3797" s="158"/>
    </row>
    <row r="3798" spans="1:7" s="72" customFormat="1">
      <c r="A3798" s="244">
        <f>+A3793+1</f>
        <v>97</v>
      </c>
      <c r="B3798" s="295" t="s">
        <v>686</v>
      </c>
      <c r="C3798" s="298" t="s">
        <v>28</v>
      </c>
      <c r="D3798" s="276">
        <v>782</v>
      </c>
      <c r="E3798" s="164">
        <v>25.110707864471255</v>
      </c>
      <c r="F3798" s="191">
        <v>19.709533520000001</v>
      </c>
      <c r="G3798" s="158">
        <f t="shared" ref="G3798" si="722">D3798*E3798</f>
        <v>19636.573550016521</v>
      </c>
    </row>
    <row r="3799" spans="1:7" s="72" customFormat="1">
      <c r="A3799" s="244"/>
      <c r="B3799" s="296"/>
      <c r="C3799" s="299"/>
      <c r="D3799" s="277"/>
      <c r="E3799" s="165"/>
      <c r="F3799" s="191"/>
      <c r="G3799" s="158"/>
    </row>
    <row r="3800" spans="1:7" s="72" customFormat="1">
      <c r="A3800" s="244"/>
      <c r="B3800" s="296"/>
      <c r="C3800" s="299"/>
      <c r="D3800" s="277"/>
      <c r="E3800" s="165"/>
      <c r="F3800" s="191"/>
      <c r="G3800" s="158"/>
    </row>
    <row r="3801" spans="1:7" s="72" customFormat="1">
      <c r="A3801" s="244"/>
      <c r="B3801" s="296"/>
      <c r="C3801" s="299"/>
      <c r="D3801" s="277"/>
      <c r="E3801" s="165"/>
      <c r="F3801" s="191"/>
      <c r="G3801" s="158"/>
    </row>
    <row r="3802" spans="1:7" s="72" customFormat="1">
      <c r="A3802" s="244"/>
      <c r="B3802" s="297"/>
      <c r="C3802" s="300"/>
      <c r="D3802" s="278"/>
      <c r="E3802" s="166"/>
      <c r="F3802" s="191"/>
      <c r="G3802" s="158"/>
    </row>
    <row r="3803" spans="1:7" s="72" customFormat="1" ht="12.75" customHeight="1">
      <c r="A3803" s="244">
        <f>+A3798+1</f>
        <v>98</v>
      </c>
      <c r="B3803" s="295" t="s">
        <v>687</v>
      </c>
      <c r="C3803" s="298" t="s">
        <v>28</v>
      </c>
      <c r="D3803" s="276">
        <v>8</v>
      </c>
      <c r="E3803" s="164">
        <v>26.130709122160745</v>
      </c>
      <c r="F3803" s="191">
        <v>20.510138150000003</v>
      </c>
      <c r="G3803" s="158">
        <f t="shared" ref="G3803" si="723">D3803*E3803</f>
        <v>209.04567297728596</v>
      </c>
    </row>
    <row r="3804" spans="1:7" s="72" customFormat="1">
      <c r="A3804" s="244"/>
      <c r="B3804" s="296"/>
      <c r="C3804" s="299"/>
      <c r="D3804" s="277"/>
      <c r="E3804" s="165"/>
      <c r="F3804" s="191"/>
      <c r="G3804" s="158"/>
    </row>
    <row r="3805" spans="1:7" s="72" customFormat="1">
      <c r="A3805" s="244"/>
      <c r="B3805" s="296"/>
      <c r="C3805" s="299"/>
      <c r="D3805" s="277"/>
      <c r="E3805" s="165"/>
      <c r="F3805" s="191"/>
      <c r="G3805" s="158"/>
    </row>
    <row r="3806" spans="1:7" s="72" customFormat="1">
      <c r="A3806" s="244"/>
      <c r="B3806" s="296"/>
      <c r="C3806" s="299"/>
      <c r="D3806" s="277"/>
      <c r="E3806" s="165"/>
      <c r="F3806" s="191"/>
      <c r="G3806" s="158"/>
    </row>
    <row r="3807" spans="1:7" s="72" customFormat="1">
      <c r="A3807" s="244"/>
      <c r="B3807" s="297"/>
      <c r="C3807" s="300"/>
      <c r="D3807" s="278"/>
      <c r="E3807" s="166"/>
      <c r="F3807" s="191"/>
      <c r="G3807" s="158"/>
    </row>
    <row r="3808" spans="1:7" s="72" customFormat="1">
      <c r="A3808" s="244">
        <f>+A3803+1</f>
        <v>99</v>
      </c>
      <c r="B3808" s="295" t="s">
        <v>688</v>
      </c>
      <c r="C3808" s="298" t="s">
        <v>28</v>
      </c>
      <c r="D3808" s="276">
        <v>106</v>
      </c>
      <c r="E3808" s="164">
        <v>5.3663978049104744</v>
      </c>
      <c r="F3808" s="191">
        <v>4.212115325000001</v>
      </c>
      <c r="G3808" s="158">
        <f t="shared" ref="G3808" si="724">D3808*E3808</f>
        <v>568.83816732051025</v>
      </c>
    </row>
    <row r="3809" spans="1:7" s="72" customFormat="1">
      <c r="A3809" s="244"/>
      <c r="B3809" s="296"/>
      <c r="C3809" s="299"/>
      <c r="D3809" s="277"/>
      <c r="E3809" s="165"/>
      <c r="F3809" s="191"/>
      <c r="G3809" s="158"/>
    </row>
    <row r="3810" spans="1:7" s="72" customFormat="1">
      <c r="A3810" s="244"/>
      <c r="B3810" s="296"/>
      <c r="C3810" s="299"/>
      <c r="D3810" s="277"/>
      <c r="E3810" s="165"/>
      <c r="F3810" s="191"/>
      <c r="G3810" s="158"/>
    </row>
    <row r="3811" spans="1:7" s="72" customFormat="1">
      <c r="A3811" s="244"/>
      <c r="B3811" s="296"/>
      <c r="C3811" s="299"/>
      <c r="D3811" s="277"/>
      <c r="E3811" s="165"/>
      <c r="F3811" s="191"/>
      <c r="G3811" s="158"/>
    </row>
    <row r="3812" spans="1:7" s="72" customFormat="1">
      <c r="A3812" s="244"/>
      <c r="B3812" s="297"/>
      <c r="C3812" s="300"/>
      <c r="D3812" s="278"/>
      <c r="E3812" s="166"/>
      <c r="F3812" s="191"/>
      <c r="G3812" s="158"/>
    </row>
    <row r="3813" spans="1:7" s="72" customFormat="1">
      <c r="A3813" s="244">
        <f>+A3808+1</f>
        <v>100</v>
      </c>
      <c r="B3813" s="295" t="s">
        <v>689</v>
      </c>
      <c r="C3813" s="298" t="s">
        <v>28</v>
      </c>
      <c r="D3813" s="276">
        <v>36</v>
      </c>
      <c r="E3813" s="164">
        <v>7.6249720183657654</v>
      </c>
      <c r="F3813" s="191">
        <v>5.9848827199999999</v>
      </c>
      <c r="G3813" s="158">
        <f t="shared" ref="G3813" si="725">D3813*E3813</f>
        <v>274.49899266116756</v>
      </c>
    </row>
    <row r="3814" spans="1:7" s="72" customFormat="1">
      <c r="A3814" s="244"/>
      <c r="B3814" s="296"/>
      <c r="C3814" s="299"/>
      <c r="D3814" s="277"/>
      <c r="E3814" s="165"/>
      <c r="F3814" s="191"/>
      <c r="G3814" s="158"/>
    </row>
    <row r="3815" spans="1:7" s="72" customFormat="1">
      <c r="A3815" s="244"/>
      <c r="B3815" s="296"/>
      <c r="C3815" s="299"/>
      <c r="D3815" s="277"/>
      <c r="E3815" s="165"/>
      <c r="F3815" s="191"/>
      <c r="G3815" s="158"/>
    </row>
    <row r="3816" spans="1:7" s="72" customFormat="1">
      <c r="A3816" s="244"/>
      <c r="B3816" s="296"/>
      <c r="C3816" s="299"/>
      <c r="D3816" s="277"/>
      <c r="E3816" s="165"/>
      <c r="F3816" s="191"/>
      <c r="G3816" s="158"/>
    </row>
    <row r="3817" spans="1:7" s="72" customFormat="1">
      <c r="A3817" s="244"/>
      <c r="B3817" s="297"/>
      <c r="C3817" s="300"/>
      <c r="D3817" s="278"/>
      <c r="E3817" s="166"/>
      <c r="F3817" s="191"/>
      <c r="G3817" s="158"/>
    </row>
    <row r="3818" spans="1:7" s="72" customFormat="1" ht="12.75" customHeight="1">
      <c r="A3818" s="244">
        <f>+A3813+1</f>
        <v>101</v>
      </c>
      <c r="B3818" s="295" t="s">
        <v>690</v>
      </c>
      <c r="C3818" s="298" t="s">
        <v>28</v>
      </c>
      <c r="D3818" s="276">
        <v>43</v>
      </c>
      <c r="E3818" s="164">
        <v>22.761038987941529</v>
      </c>
      <c r="F3818" s="191">
        <v>17.865265420000004</v>
      </c>
      <c r="G3818" s="158">
        <f t="shared" ref="G3818" si="726">D3818*E3818</f>
        <v>978.72467648148574</v>
      </c>
    </row>
    <row r="3819" spans="1:7" s="72" customFormat="1">
      <c r="A3819" s="244"/>
      <c r="B3819" s="296"/>
      <c r="C3819" s="299"/>
      <c r="D3819" s="277"/>
      <c r="E3819" s="165"/>
      <c r="F3819" s="191"/>
      <c r="G3819" s="158"/>
    </row>
    <row r="3820" spans="1:7" s="72" customFormat="1">
      <c r="A3820" s="244"/>
      <c r="B3820" s="296"/>
      <c r="C3820" s="299"/>
      <c r="D3820" s="277"/>
      <c r="E3820" s="165"/>
      <c r="F3820" s="191"/>
      <c r="G3820" s="158"/>
    </row>
    <row r="3821" spans="1:7" s="72" customFormat="1">
      <c r="A3821" s="244"/>
      <c r="B3821" s="296"/>
      <c r="C3821" s="299"/>
      <c r="D3821" s="277"/>
      <c r="E3821" s="165"/>
      <c r="F3821" s="191"/>
      <c r="G3821" s="158"/>
    </row>
    <row r="3822" spans="1:7" s="72" customFormat="1">
      <c r="A3822" s="244"/>
      <c r="B3822" s="297"/>
      <c r="C3822" s="300"/>
      <c r="D3822" s="278"/>
      <c r="E3822" s="166"/>
      <c r="F3822" s="191"/>
      <c r="G3822" s="158"/>
    </row>
    <row r="3823" spans="1:7" s="72" customFormat="1">
      <c r="A3823" s="244">
        <f>+A3818+1</f>
        <v>102</v>
      </c>
      <c r="B3823" s="295" t="s">
        <v>691</v>
      </c>
      <c r="C3823" s="298" t="s">
        <v>28</v>
      </c>
      <c r="D3823" s="276">
        <v>23</v>
      </c>
      <c r="E3823" s="164">
        <v>8.7724503110571366</v>
      </c>
      <c r="F3823" s="191">
        <v>6.8855447800000018</v>
      </c>
      <c r="G3823" s="158">
        <f t="shared" ref="G3823" si="727">D3823*E3823</f>
        <v>201.76635715431414</v>
      </c>
    </row>
    <row r="3824" spans="1:7" s="72" customFormat="1">
      <c r="A3824" s="244"/>
      <c r="B3824" s="296"/>
      <c r="C3824" s="299"/>
      <c r="D3824" s="277"/>
      <c r="E3824" s="165"/>
      <c r="F3824" s="191"/>
      <c r="G3824" s="158"/>
    </row>
    <row r="3825" spans="1:7" s="72" customFormat="1">
      <c r="A3825" s="244"/>
      <c r="B3825" s="296"/>
      <c r="C3825" s="299"/>
      <c r="D3825" s="277"/>
      <c r="E3825" s="165"/>
      <c r="F3825" s="191"/>
      <c r="G3825" s="158"/>
    </row>
    <row r="3826" spans="1:7" s="72" customFormat="1">
      <c r="A3826" s="244"/>
      <c r="B3826" s="296"/>
      <c r="C3826" s="299"/>
      <c r="D3826" s="277"/>
      <c r="E3826" s="165"/>
      <c r="F3826" s="191"/>
      <c r="G3826" s="158"/>
    </row>
    <row r="3827" spans="1:7" s="72" customFormat="1">
      <c r="A3827" s="244"/>
      <c r="B3827" s="297"/>
      <c r="C3827" s="300"/>
      <c r="D3827" s="278"/>
      <c r="E3827" s="166"/>
      <c r="F3827" s="191"/>
      <c r="G3827" s="158"/>
    </row>
    <row r="3828" spans="1:7" s="72" customFormat="1">
      <c r="A3828" s="244">
        <f>+A3823+1</f>
        <v>103</v>
      </c>
      <c r="B3828" s="295" t="s">
        <v>692</v>
      </c>
      <c r="C3828" s="298" t="s">
        <v>28</v>
      </c>
      <c r="D3828" s="276">
        <v>140</v>
      </c>
      <c r="E3828" s="164">
        <v>4.3463965472209862</v>
      </c>
      <c r="F3828" s="191">
        <v>3.4115106949999996</v>
      </c>
      <c r="G3828" s="158">
        <f t="shared" ref="G3828" si="728">D3828*E3828</f>
        <v>608.49551661093813</v>
      </c>
    </row>
    <row r="3829" spans="1:7" s="72" customFormat="1">
      <c r="A3829" s="244"/>
      <c r="B3829" s="296"/>
      <c r="C3829" s="299"/>
      <c r="D3829" s="277"/>
      <c r="E3829" s="165"/>
      <c r="F3829" s="191"/>
      <c r="G3829" s="158"/>
    </row>
    <row r="3830" spans="1:7" s="72" customFormat="1">
      <c r="A3830" s="244"/>
      <c r="B3830" s="296"/>
      <c r="C3830" s="299"/>
      <c r="D3830" s="277"/>
      <c r="E3830" s="165"/>
      <c r="F3830" s="191"/>
      <c r="G3830" s="158"/>
    </row>
    <row r="3831" spans="1:7" s="72" customFormat="1">
      <c r="A3831" s="244"/>
      <c r="B3831" s="296"/>
      <c r="C3831" s="299"/>
      <c r="D3831" s="277"/>
      <c r="E3831" s="165"/>
      <c r="F3831" s="191"/>
      <c r="G3831" s="158"/>
    </row>
    <row r="3832" spans="1:7" s="72" customFormat="1">
      <c r="A3832" s="244"/>
      <c r="B3832" s="297"/>
      <c r="C3832" s="300"/>
      <c r="D3832" s="278"/>
      <c r="E3832" s="166"/>
      <c r="F3832" s="191"/>
      <c r="G3832" s="158"/>
    </row>
    <row r="3833" spans="1:7" s="72" customFormat="1">
      <c r="A3833" s="244">
        <f>+A3828+1</f>
        <v>104</v>
      </c>
      <c r="B3833" s="295" t="s">
        <v>693</v>
      </c>
      <c r="C3833" s="298" t="s">
        <v>28</v>
      </c>
      <c r="D3833" s="276">
        <v>117</v>
      </c>
      <c r="E3833" s="164">
        <v>9.840506918662193</v>
      </c>
      <c r="F3833" s="191">
        <v>7.7238683200000011</v>
      </c>
      <c r="G3833" s="158">
        <f t="shared" ref="G3833" si="729">D3833*E3833</f>
        <v>1151.3393094834767</v>
      </c>
    </row>
    <row r="3834" spans="1:7" s="72" customFormat="1">
      <c r="A3834" s="244"/>
      <c r="B3834" s="296"/>
      <c r="C3834" s="299"/>
      <c r="D3834" s="277"/>
      <c r="E3834" s="165"/>
      <c r="F3834" s="191"/>
      <c r="G3834" s="158"/>
    </row>
    <row r="3835" spans="1:7" s="72" customFormat="1">
      <c r="A3835" s="244"/>
      <c r="B3835" s="296"/>
      <c r="C3835" s="299"/>
      <c r="D3835" s="277"/>
      <c r="E3835" s="165"/>
      <c r="F3835" s="191"/>
      <c r="G3835" s="158"/>
    </row>
    <row r="3836" spans="1:7" s="72" customFormat="1">
      <c r="A3836" s="244"/>
      <c r="B3836" s="296"/>
      <c r="C3836" s="299"/>
      <c r="D3836" s="277"/>
      <c r="E3836" s="165"/>
      <c r="F3836" s="191"/>
      <c r="G3836" s="158"/>
    </row>
    <row r="3837" spans="1:7" s="72" customFormat="1">
      <c r="A3837" s="244"/>
      <c r="B3837" s="297"/>
      <c r="C3837" s="300"/>
      <c r="D3837" s="278"/>
      <c r="E3837" s="166"/>
      <c r="F3837" s="191"/>
      <c r="G3837" s="158"/>
    </row>
    <row r="3838" spans="1:7" s="72" customFormat="1">
      <c r="A3838" s="244">
        <f>+A3833+1</f>
        <v>105</v>
      </c>
      <c r="B3838" s="295" t="s">
        <v>694</v>
      </c>
      <c r="C3838" s="298" t="s">
        <v>28</v>
      </c>
      <c r="D3838" s="276">
        <v>7</v>
      </c>
      <c r="E3838" s="164">
        <v>7.9462188686674304</v>
      </c>
      <c r="F3838" s="191">
        <v>6.23703115</v>
      </c>
      <c r="G3838" s="158">
        <f t="shared" ref="G3838" si="730">D3838*E3838</f>
        <v>55.623532080672014</v>
      </c>
    </row>
    <row r="3839" spans="1:7" s="72" customFormat="1">
      <c r="A3839" s="244"/>
      <c r="B3839" s="296"/>
      <c r="C3839" s="299"/>
      <c r="D3839" s="277"/>
      <c r="E3839" s="165"/>
      <c r="F3839" s="191"/>
      <c r="G3839" s="158"/>
    </row>
    <row r="3840" spans="1:7" s="72" customFormat="1">
      <c r="A3840" s="244"/>
      <c r="B3840" s="296"/>
      <c r="C3840" s="299"/>
      <c r="D3840" s="277"/>
      <c r="E3840" s="165"/>
      <c r="F3840" s="191"/>
      <c r="G3840" s="158"/>
    </row>
    <row r="3841" spans="1:7" s="72" customFormat="1">
      <c r="A3841" s="244"/>
      <c r="B3841" s="296"/>
      <c r="C3841" s="299"/>
      <c r="D3841" s="277"/>
      <c r="E3841" s="165"/>
      <c r="F3841" s="191"/>
      <c r="G3841" s="158"/>
    </row>
    <row r="3842" spans="1:7" s="72" customFormat="1">
      <c r="A3842" s="244"/>
      <c r="B3842" s="297"/>
      <c r="C3842" s="300"/>
      <c r="D3842" s="278"/>
      <c r="E3842" s="166"/>
      <c r="F3842" s="191"/>
      <c r="G3842" s="158"/>
    </row>
    <row r="3843" spans="1:7" s="72" customFormat="1">
      <c r="A3843" s="244">
        <f>+A3838+1</f>
        <v>106</v>
      </c>
      <c r="B3843" s="295" t="s">
        <v>695</v>
      </c>
      <c r="C3843" s="298" t="s">
        <v>28</v>
      </c>
      <c r="D3843" s="276">
        <v>18</v>
      </c>
      <c r="E3843" s="164">
        <v>7.9462188686674304</v>
      </c>
      <c r="F3843" s="191">
        <v>6.23703115</v>
      </c>
      <c r="G3843" s="158">
        <f t="shared" ref="G3843" si="731">D3843*E3843</f>
        <v>143.03193963601376</v>
      </c>
    </row>
    <row r="3844" spans="1:7" s="72" customFormat="1">
      <c r="A3844" s="244"/>
      <c r="B3844" s="296"/>
      <c r="C3844" s="299"/>
      <c r="D3844" s="277"/>
      <c r="E3844" s="165"/>
      <c r="F3844" s="191"/>
      <c r="G3844" s="158"/>
    </row>
    <row r="3845" spans="1:7" s="72" customFormat="1">
      <c r="A3845" s="244"/>
      <c r="B3845" s="296"/>
      <c r="C3845" s="299"/>
      <c r="D3845" s="277"/>
      <c r="E3845" s="165"/>
      <c r="F3845" s="191"/>
      <c r="G3845" s="158"/>
    </row>
    <row r="3846" spans="1:7" s="72" customFormat="1">
      <c r="A3846" s="244"/>
      <c r="B3846" s="296"/>
      <c r="C3846" s="299"/>
      <c r="D3846" s="277"/>
      <c r="E3846" s="165"/>
      <c r="F3846" s="191"/>
      <c r="G3846" s="158"/>
    </row>
    <row r="3847" spans="1:7" s="72" customFormat="1">
      <c r="A3847" s="244"/>
      <c r="B3847" s="297"/>
      <c r="C3847" s="300"/>
      <c r="D3847" s="278"/>
      <c r="E3847" s="166"/>
      <c r="F3847" s="191"/>
      <c r="G3847" s="158"/>
    </row>
    <row r="3848" spans="1:7" s="72" customFormat="1">
      <c r="A3848" s="244">
        <f>+A3843+1</f>
        <v>107</v>
      </c>
      <c r="B3848" s="295" t="s">
        <v>696</v>
      </c>
      <c r="C3848" s="298" t="s">
        <v>28</v>
      </c>
      <c r="D3848" s="276">
        <v>16</v>
      </c>
      <c r="E3848" s="164">
        <v>8.3105050321279617</v>
      </c>
      <c r="F3848" s="191">
        <v>6.5229613750000004</v>
      </c>
      <c r="G3848" s="158">
        <f t="shared" ref="G3848" si="732">D3848*E3848</f>
        <v>132.96808051404739</v>
      </c>
    </row>
    <row r="3849" spans="1:7" s="72" customFormat="1">
      <c r="A3849" s="244"/>
      <c r="B3849" s="296"/>
      <c r="C3849" s="299"/>
      <c r="D3849" s="277"/>
      <c r="E3849" s="165"/>
      <c r="F3849" s="191"/>
      <c r="G3849" s="158"/>
    </row>
    <row r="3850" spans="1:7" s="72" customFormat="1">
      <c r="A3850" s="244"/>
      <c r="B3850" s="296"/>
      <c r="C3850" s="299"/>
      <c r="D3850" s="277"/>
      <c r="E3850" s="165"/>
      <c r="F3850" s="191"/>
      <c r="G3850" s="158"/>
    </row>
    <row r="3851" spans="1:7" s="72" customFormat="1">
      <c r="A3851" s="244"/>
      <c r="B3851" s="296"/>
      <c r="C3851" s="299"/>
      <c r="D3851" s="277"/>
      <c r="E3851" s="165"/>
      <c r="F3851" s="191"/>
      <c r="G3851" s="158"/>
    </row>
    <row r="3852" spans="1:7" s="72" customFormat="1">
      <c r="A3852" s="244"/>
      <c r="B3852" s="297"/>
      <c r="C3852" s="300"/>
      <c r="D3852" s="278"/>
      <c r="E3852" s="166"/>
      <c r="F3852" s="191"/>
      <c r="G3852" s="158"/>
    </row>
    <row r="3853" spans="1:7" s="72" customFormat="1">
      <c r="A3853" s="244">
        <f>+A3848+1</f>
        <v>108</v>
      </c>
      <c r="B3853" s="295" t="s">
        <v>697</v>
      </c>
      <c r="C3853" s="298" t="s">
        <v>28</v>
      </c>
      <c r="D3853" s="276">
        <v>10</v>
      </c>
      <c r="E3853" s="164">
        <v>7.9462188686674304</v>
      </c>
      <c r="F3853" s="191">
        <v>6.23703115</v>
      </c>
      <c r="G3853" s="158">
        <f t="shared" ref="G3853" si="733">D3853*E3853</f>
        <v>79.46218868667431</v>
      </c>
    </row>
    <row r="3854" spans="1:7" s="72" customFormat="1">
      <c r="A3854" s="244"/>
      <c r="B3854" s="296"/>
      <c r="C3854" s="299"/>
      <c r="D3854" s="277"/>
      <c r="E3854" s="165"/>
      <c r="F3854" s="191"/>
      <c r="G3854" s="158"/>
    </row>
    <row r="3855" spans="1:7" s="72" customFormat="1">
      <c r="A3855" s="244"/>
      <c r="B3855" s="296"/>
      <c r="C3855" s="299"/>
      <c r="D3855" s="277"/>
      <c r="E3855" s="165"/>
      <c r="F3855" s="191"/>
      <c r="G3855" s="158"/>
    </row>
    <row r="3856" spans="1:7" s="72" customFormat="1">
      <c r="A3856" s="244"/>
      <c r="B3856" s="296"/>
      <c r="C3856" s="299"/>
      <c r="D3856" s="277"/>
      <c r="E3856" s="165"/>
      <c r="F3856" s="191"/>
      <c r="G3856" s="158"/>
    </row>
    <row r="3857" spans="1:7" s="72" customFormat="1">
      <c r="A3857" s="244"/>
      <c r="B3857" s="297"/>
      <c r="C3857" s="300"/>
      <c r="D3857" s="278"/>
      <c r="E3857" s="166"/>
      <c r="F3857" s="191"/>
      <c r="G3857" s="158"/>
    </row>
    <row r="3858" spans="1:7" s="72" customFormat="1">
      <c r="A3858" s="244">
        <f>+A3853+1</f>
        <v>109</v>
      </c>
      <c r="B3858" s="295" t="s">
        <v>698</v>
      </c>
      <c r="C3858" s="298" t="s">
        <v>28</v>
      </c>
      <c r="D3858" s="276">
        <v>3</v>
      </c>
      <c r="E3858" s="164">
        <v>7.9462188686674304</v>
      </c>
      <c r="F3858" s="191">
        <v>6.23703115</v>
      </c>
      <c r="G3858" s="158">
        <f t="shared" ref="G3858" si="734">D3858*E3858</f>
        <v>23.838656606002292</v>
      </c>
    </row>
    <row r="3859" spans="1:7" s="72" customFormat="1">
      <c r="A3859" s="244"/>
      <c r="B3859" s="296"/>
      <c r="C3859" s="299"/>
      <c r="D3859" s="277"/>
      <c r="E3859" s="165"/>
      <c r="F3859" s="191"/>
      <c r="G3859" s="158"/>
    </row>
    <row r="3860" spans="1:7" s="72" customFormat="1">
      <c r="A3860" s="244"/>
      <c r="B3860" s="296"/>
      <c r="C3860" s="299"/>
      <c r="D3860" s="277"/>
      <c r="E3860" s="165"/>
      <c r="F3860" s="191"/>
      <c r="G3860" s="158"/>
    </row>
    <row r="3861" spans="1:7" s="72" customFormat="1">
      <c r="A3861" s="244"/>
      <c r="B3861" s="296"/>
      <c r="C3861" s="299"/>
      <c r="D3861" s="277"/>
      <c r="E3861" s="165"/>
      <c r="F3861" s="191"/>
      <c r="G3861" s="158"/>
    </row>
    <row r="3862" spans="1:7" s="72" customFormat="1">
      <c r="A3862" s="244"/>
      <c r="B3862" s="297"/>
      <c r="C3862" s="300"/>
      <c r="D3862" s="278"/>
      <c r="E3862" s="166"/>
      <c r="F3862" s="191"/>
      <c r="G3862" s="158"/>
    </row>
    <row r="3863" spans="1:7" s="72" customFormat="1">
      <c r="A3863" s="266"/>
      <c r="B3863" s="263" t="s">
        <v>699</v>
      </c>
      <c r="C3863" s="266"/>
      <c r="D3863" s="267"/>
      <c r="E3863" s="164"/>
      <c r="F3863" s="267"/>
      <c r="G3863" s="158"/>
    </row>
    <row r="3864" spans="1:7" s="72" customFormat="1">
      <c r="A3864" s="266"/>
      <c r="B3864" s="264"/>
      <c r="C3864" s="266"/>
      <c r="D3864" s="267"/>
      <c r="E3864" s="165"/>
      <c r="F3864" s="267"/>
      <c r="G3864" s="158"/>
    </row>
    <row r="3865" spans="1:7" s="72" customFormat="1">
      <c r="A3865" s="266"/>
      <c r="B3865" s="264"/>
      <c r="C3865" s="266"/>
      <c r="D3865" s="267"/>
      <c r="E3865" s="165"/>
      <c r="F3865" s="267"/>
      <c r="G3865" s="158"/>
    </row>
    <row r="3866" spans="1:7" s="72" customFormat="1">
      <c r="A3866" s="266"/>
      <c r="B3866" s="264"/>
      <c r="C3866" s="266"/>
      <c r="D3866" s="267"/>
      <c r="E3866" s="165"/>
      <c r="F3866" s="267"/>
      <c r="G3866" s="158"/>
    </row>
    <row r="3867" spans="1:7" s="72" customFormat="1">
      <c r="A3867" s="266"/>
      <c r="B3867" s="265"/>
      <c r="C3867" s="266"/>
      <c r="D3867" s="267"/>
      <c r="E3867" s="166"/>
      <c r="F3867" s="267"/>
      <c r="G3867" s="158"/>
    </row>
    <row r="3868" spans="1:7" s="72" customFormat="1">
      <c r="A3868" s="159">
        <f>+A3858+1</f>
        <v>110</v>
      </c>
      <c r="B3868" s="109" t="s">
        <v>700</v>
      </c>
      <c r="C3868" s="173" t="s">
        <v>56</v>
      </c>
      <c r="D3868" s="175">
        <v>23.2</v>
      </c>
      <c r="E3868" s="164">
        <v>0.89629932666953005</v>
      </c>
      <c r="F3868" s="191">
        <v>0.70351030000000003</v>
      </c>
      <c r="G3868" s="158">
        <f t="shared" ref="G3868" si="735">D3868*E3868</f>
        <v>20.794144378733098</v>
      </c>
    </row>
    <row r="3869" spans="1:7" s="72" customFormat="1">
      <c r="A3869" s="159"/>
      <c r="B3869" s="109"/>
      <c r="C3869" s="160"/>
      <c r="D3869" s="175"/>
      <c r="E3869" s="165"/>
      <c r="F3869" s="191"/>
      <c r="G3869" s="158"/>
    </row>
    <row r="3870" spans="1:7" s="72" customFormat="1">
      <c r="A3870" s="159"/>
      <c r="B3870" s="109"/>
      <c r="C3870" s="160"/>
      <c r="D3870" s="175"/>
      <c r="E3870" s="165"/>
      <c r="F3870" s="191"/>
      <c r="G3870" s="158"/>
    </row>
    <row r="3871" spans="1:7" s="72" customFormat="1">
      <c r="A3871" s="159"/>
      <c r="B3871" s="109"/>
      <c r="C3871" s="160"/>
      <c r="D3871" s="175"/>
      <c r="E3871" s="165"/>
      <c r="F3871" s="191"/>
      <c r="G3871" s="158"/>
    </row>
    <row r="3872" spans="1:7" s="72" customFormat="1">
      <c r="A3872" s="159"/>
      <c r="B3872" s="109"/>
      <c r="C3872" s="160"/>
      <c r="D3872" s="175"/>
      <c r="E3872" s="166"/>
      <c r="F3872" s="191"/>
      <c r="G3872" s="158"/>
    </row>
    <row r="3873" spans="1:7" s="72" customFormat="1" ht="12.75" customHeight="1">
      <c r="A3873" s="159">
        <f>+A3868+1</f>
        <v>111</v>
      </c>
      <c r="B3873" s="109" t="s">
        <v>701</v>
      </c>
      <c r="C3873" s="173" t="s">
        <v>56</v>
      </c>
      <c r="D3873" s="175">
        <v>23.2</v>
      </c>
      <c r="E3873" s="164">
        <v>0.44050988280821157</v>
      </c>
      <c r="F3873" s="191">
        <v>0.345758644</v>
      </c>
      <c r="G3873" s="158">
        <f t="shared" ref="G3873" si="736">D3873*E3873</f>
        <v>10.219829281150508</v>
      </c>
    </row>
    <row r="3874" spans="1:7" s="72" customFormat="1">
      <c r="A3874" s="159"/>
      <c r="B3874" s="109"/>
      <c r="C3874" s="160"/>
      <c r="D3874" s="175"/>
      <c r="E3874" s="165"/>
      <c r="F3874" s="191"/>
      <c r="G3874" s="158"/>
    </row>
    <row r="3875" spans="1:7" s="72" customFormat="1">
      <c r="A3875" s="159"/>
      <c r="B3875" s="109"/>
      <c r="C3875" s="160"/>
      <c r="D3875" s="175"/>
      <c r="E3875" s="165"/>
      <c r="F3875" s="191"/>
      <c r="G3875" s="158"/>
    </row>
    <row r="3876" spans="1:7" s="72" customFormat="1">
      <c r="A3876" s="159"/>
      <c r="B3876" s="109"/>
      <c r="C3876" s="160"/>
      <c r="D3876" s="175"/>
      <c r="E3876" s="165"/>
      <c r="F3876" s="191"/>
      <c r="G3876" s="158"/>
    </row>
    <row r="3877" spans="1:7" s="72" customFormat="1">
      <c r="A3877" s="159"/>
      <c r="B3877" s="109"/>
      <c r="C3877" s="160"/>
      <c r="D3877" s="175"/>
      <c r="E3877" s="166"/>
      <c r="F3877" s="191"/>
      <c r="G3877" s="158"/>
    </row>
    <row r="3878" spans="1:7" s="72" customFormat="1">
      <c r="A3878" s="159">
        <f>+A3873+1</f>
        <v>112</v>
      </c>
      <c r="B3878" s="302" t="s">
        <v>702</v>
      </c>
      <c r="C3878" s="303" t="s">
        <v>28</v>
      </c>
      <c r="D3878" s="305">
        <v>20</v>
      </c>
      <c r="E3878" s="164">
        <v>30.28020586595057</v>
      </c>
      <c r="F3878" s="191">
        <v>23.767101099999998</v>
      </c>
      <c r="G3878" s="158">
        <f t="shared" ref="G3878" si="737">D3878*E3878</f>
        <v>605.60411731901138</v>
      </c>
    </row>
    <row r="3879" spans="1:7" s="72" customFormat="1">
      <c r="A3879" s="159"/>
      <c r="B3879" s="302"/>
      <c r="C3879" s="303"/>
      <c r="D3879" s="305"/>
      <c r="E3879" s="165"/>
      <c r="F3879" s="191"/>
      <c r="G3879" s="158"/>
    </row>
    <row r="3880" spans="1:7" s="72" customFormat="1">
      <c r="A3880" s="159"/>
      <c r="B3880" s="302"/>
      <c r="C3880" s="303"/>
      <c r="D3880" s="305"/>
      <c r="E3880" s="165"/>
      <c r="F3880" s="191"/>
      <c r="G3880" s="158"/>
    </row>
    <row r="3881" spans="1:7" s="72" customFormat="1">
      <c r="A3881" s="159"/>
      <c r="B3881" s="302"/>
      <c r="C3881" s="303"/>
      <c r="D3881" s="305"/>
      <c r="E3881" s="165"/>
      <c r="F3881" s="191"/>
      <c r="G3881" s="158"/>
    </row>
    <row r="3882" spans="1:7" s="72" customFormat="1">
      <c r="A3882" s="159"/>
      <c r="B3882" s="302"/>
      <c r="C3882" s="303"/>
      <c r="D3882" s="305"/>
      <c r="E3882" s="166"/>
      <c r="F3882" s="191"/>
      <c r="G3882" s="158"/>
    </row>
    <row r="3883" spans="1:7" s="72" customFormat="1">
      <c r="A3883" s="159">
        <f>+A3878+1</f>
        <v>113</v>
      </c>
      <c r="B3883" s="302" t="s">
        <v>703</v>
      </c>
      <c r="C3883" s="303" t="s">
        <v>41</v>
      </c>
      <c r="D3883" s="304">
        <v>58</v>
      </c>
      <c r="E3883" s="164">
        <v>4.0968482997347051</v>
      </c>
      <c r="F3883" s="191">
        <v>3.2156388950000006</v>
      </c>
      <c r="G3883" s="158">
        <f t="shared" ref="G3883" si="738">D3883*E3883</f>
        <v>237.61720138461288</v>
      </c>
    </row>
    <row r="3884" spans="1:7" s="72" customFormat="1">
      <c r="A3884" s="159"/>
      <c r="B3884" s="302"/>
      <c r="C3884" s="303"/>
      <c r="D3884" s="304"/>
      <c r="E3884" s="165"/>
      <c r="F3884" s="191"/>
      <c r="G3884" s="158"/>
    </row>
    <row r="3885" spans="1:7" s="72" customFormat="1">
      <c r="A3885" s="159"/>
      <c r="B3885" s="302"/>
      <c r="C3885" s="303"/>
      <c r="D3885" s="304"/>
      <c r="E3885" s="165"/>
      <c r="F3885" s="191"/>
      <c r="G3885" s="158"/>
    </row>
    <row r="3886" spans="1:7" s="72" customFormat="1">
      <c r="A3886" s="159"/>
      <c r="B3886" s="302"/>
      <c r="C3886" s="303"/>
      <c r="D3886" s="304"/>
      <c r="E3886" s="165"/>
      <c r="F3886" s="191"/>
      <c r="G3886" s="158"/>
    </row>
    <row r="3887" spans="1:7" s="72" customFormat="1">
      <c r="A3887" s="159"/>
      <c r="B3887" s="302"/>
      <c r="C3887" s="303"/>
      <c r="D3887" s="304"/>
      <c r="E3887" s="166"/>
      <c r="F3887" s="191"/>
      <c r="G3887" s="158"/>
    </row>
    <row r="3888" spans="1:7" s="72" customFormat="1" ht="12.75" customHeight="1">
      <c r="A3888" s="159">
        <f>+A3883+1</f>
        <v>114</v>
      </c>
      <c r="B3888" s="302" t="s">
        <v>704</v>
      </c>
      <c r="C3888" s="303" t="s">
        <v>41</v>
      </c>
      <c r="D3888" s="304">
        <v>16</v>
      </c>
      <c r="E3888" s="164">
        <v>4.3263596773620838</v>
      </c>
      <c r="F3888" s="191">
        <v>3.3957836450000003</v>
      </c>
      <c r="G3888" s="158">
        <f t="shared" ref="G3888" si="739">D3888*E3888</f>
        <v>69.221754837793341</v>
      </c>
    </row>
    <row r="3889" spans="1:7" s="72" customFormat="1">
      <c r="A3889" s="159"/>
      <c r="B3889" s="302"/>
      <c r="C3889" s="303"/>
      <c r="D3889" s="304"/>
      <c r="E3889" s="165"/>
      <c r="F3889" s="191"/>
      <c r="G3889" s="158"/>
    </row>
    <row r="3890" spans="1:7" s="72" customFormat="1">
      <c r="A3890" s="159"/>
      <c r="B3890" s="302"/>
      <c r="C3890" s="303"/>
      <c r="D3890" s="304"/>
      <c r="E3890" s="165"/>
      <c r="F3890" s="191"/>
      <c r="G3890" s="158"/>
    </row>
    <row r="3891" spans="1:7" s="72" customFormat="1">
      <c r="A3891" s="159"/>
      <c r="B3891" s="302"/>
      <c r="C3891" s="303"/>
      <c r="D3891" s="304"/>
      <c r="E3891" s="165"/>
      <c r="F3891" s="191"/>
      <c r="G3891" s="158"/>
    </row>
    <row r="3892" spans="1:7" s="72" customFormat="1">
      <c r="A3892" s="159"/>
      <c r="B3892" s="302"/>
      <c r="C3892" s="303"/>
      <c r="D3892" s="304"/>
      <c r="E3892" s="166"/>
      <c r="F3892" s="191"/>
      <c r="G3892" s="158"/>
    </row>
    <row r="3893" spans="1:7" s="72" customFormat="1">
      <c r="A3893" s="159">
        <f>+A3888+1</f>
        <v>115</v>
      </c>
      <c r="B3893" s="243" t="s">
        <v>705</v>
      </c>
      <c r="C3893" s="244" t="s">
        <v>28</v>
      </c>
      <c r="D3893" s="192">
        <v>20</v>
      </c>
      <c r="E3893" s="164">
        <v>3.4563857543909831</v>
      </c>
      <c r="F3893" s="191">
        <v>2.7129363000000009</v>
      </c>
      <c r="G3893" s="158">
        <f t="shared" ref="G3893" si="740">D3893*E3893</f>
        <v>69.127715087819666</v>
      </c>
    </row>
    <row r="3894" spans="1:7" s="72" customFormat="1">
      <c r="A3894" s="159"/>
      <c r="B3894" s="243"/>
      <c r="C3894" s="244"/>
      <c r="D3894" s="192"/>
      <c r="E3894" s="165"/>
      <c r="F3894" s="191"/>
      <c r="G3894" s="158"/>
    </row>
    <row r="3895" spans="1:7" s="72" customFormat="1">
      <c r="A3895" s="159"/>
      <c r="B3895" s="243"/>
      <c r="C3895" s="244"/>
      <c r="D3895" s="192"/>
      <c r="E3895" s="165"/>
      <c r="F3895" s="191"/>
      <c r="G3895" s="158"/>
    </row>
    <row r="3896" spans="1:7" s="72" customFormat="1">
      <c r="A3896" s="159"/>
      <c r="B3896" s="243"/>
      <c r="C3896" s="244"/>
      <c r="D3896" s="192"/>
      <c r="E3896" s="165"/>
      <c r="F3896" s="191"/>
      <c r="G3896" s="158"/>
    </row>
    <row r="3897" spans="1:7" s="72" customFormat="1">
      <c r="A3897" s="159"/>
      <c r="B3897" s="243"/>
      <c r="C3897" s="244"/>
      <c r="D3897" s="192"/>
      <c r="E3897" s="166"/>
      <c r="F3897" s="191"/>
      <c r="G3897" s="158"/>
    </row>
    <row r="3898" spans="1:7" s="72" customFormat="1">
      <c r="A3898" s="159">
        <f>+A3893+1</f>
        <v>116</v>
      </c>
      <c r="B3898" s="243" t="s">
        <v>705</v>
      </c>
      <c r="C3898" s="244" t="s">
        <v>28</v>
      </c>
      <c r="D3898" s="192">
        <v>20</v>
      </c>
      <c r="E3898" s="164">
        <v>2.7278134274699202</v>
      </c>
      <c r="F3898" s="191">
        <v>2.14107585</v>
      </c>
      <c r="G3898" s="158">
        <f t="shared" ref="G3898" si="741">D3898*E3898</f>
        <v>54.556268549398403</v>
      </c>
    </row>
    <row r="3899" spans="1:7" s="72" customFormat="1">
      <c r="A3899" s="159"/>
      <c r="B3899" s="243"/>
      <c r="C3899" s="244"/>
      <c r="D3899" s="192"/>
      <c r="E3899" s="165"/>
      <c r="F3899" s="191"/>
      <c r="G3899" s="158"/>
    </row>
    <row r="3900" spans="1:7" s="72" customFormat="1">
      <c r="A3900" s="159"/>
      <c r="B3900" s="243"/>
      <c r="C3900" s="244"/>
      <c r="D3900" s="192"/>
      <c r="E3900" s="165"/>
      <c r="F3900" s="191"/>
      <c r="G3900" s="158"/>
    </row>
    <row r="3901" spans="1:7" s="72" customFormat="1">
      <c r="A3901" s="159"/>
      <c r="B3901" s="243"/>
      <c r="C3901" s="244"/>
      <c r="D3901" s="192"/>
      <c r="E3901" s="165"/>
      <c r="F3901" s="191"/>
      <c r="G3901" s="158"/>
    </row>
    <row r="3902" spans="1:7" s="72" customFormat="1">
      <c r="A3902" s="159"/>
      <c r="B3902" s="243"/>
      <c r="C3902" s="244"/>
      <c r="D3902" s="192"/>
      <c r="E3902" s="166"/>
      <c r="F3902" s="191"/>
      <c r="G3902" s="158"/>
    </row>
    <row r="3903" spans="1:7" s="72" customFormat="1" ht="12.75" customHeight="1">
      <c r="A3903" s="159">
        <f>+A3898+1</f>
        <v>117</v>
      </c>
      <c r="B3903" s="243" t="s">
        <v>706</v>
      </c>
      <c r="C3903" s="244" t="s">
        <v>28</v>
      </c>
      <c r="D3903" s="192">
        <v>3</v>
      </c>
      <c r="E3903" s="164">
        <v>7.28572326921062</v>
      </c>
      <c r="F3903" s="191">
        <v>5.7186044999999996</v>
      </c>
      <c r="G3903" s="158">
        <f t="shared" ref="G3903" si="742">D3903*E3903</f>
        <v>21.857169807631859</v>
      </c>
    </row>
    <row r="3904" spans="1:7" s="72" customFormat="1">
      <c r="A3904" s="159"/>
      <c r="B3904" s="243"/>
      <c r="C3904" s="244"/>
      <c r="D3904" s="192"/>
      <c r="E3904" s="165"/>
      <c r="F3904" s="191"/>
      <c r="G3904" s="158"/>
    </row>
    <row r="3905" spans="1:7" s="72" customFormat="1">
      <c r="A3905" s="159"/>
      <c r="B3905" s="243"/>
      <c r="C3905" s="244"/>
      <c r="D3905" s="192"/>
      <c r="E3905" s="165"/>
      <c r="F3905" s="191"/>
      <c r="G3905" s="158"/>
    </row>
    <row r="3906" spans="1:7" s="72" customFormat="1">
      <c r="A3906" s="159"/>
      <c r="B3906" s="243"/>
      <c r="C3906" s="244"/>
      <c r="D3906" s="192"/>
      <c r="E3906" s="165"/>
      <c r="F3906" s="191"/>
      <c r="G3906" s="158"/>
    </row>
    <row r="3907" spans="1:7" s="72" customFormat="1">
      <c r="A3907" s="159"/>
      <c r="B3907" s="243"/>
      <c r="C3907" s="244"/>
      <c r="D3907" s="192"/>
      <c r="E3907" s="166"/>
      <c r="F3907" s="191"/>
      <c r="G3907" s="158"/>
    </row>
    <row r="3908" spans="1:7" s="72" customFormat="1">
      <c r="A3908" s="266"/>
      <c r="B3908" s="263" t="s">
        <v>707</v>
      </c>
      <c r="C3908" s="266"/>
      <c r="D3908" s="267"/>
      <c r="E3908" s="164"/>
      <c r="F3908" s="267"/>
      <c r="G3908" s="158"/>
    </row>
    <row r="3909" spans="1:7" s="72" customFormat="1">
      <c r="A3909" s="266"/>
      <c r="B3909" s="264"/>
      <c r="C3909" s="266"/>
      <c r="D3909" s="267"/>
      <c r="E3909" s="165"/>
      <c r="F3909" s="267"/>
      <c r="G3909" s="158"/>
    </row>
    <row r="3910" spans="1:7" s="72" customFormat="1">
      <c r="A3910" s="266"/>
      <c r="B3910" s="264"/>
      <c r="C3910" s="266"/>
      <c r="D3910" s="267"/>
      <c r="E3910" s="165"/>
      <c r="F3910" s="267"/>
      <c r="G3910" s="158"/>
    </row>
    <row r="3911" spans="1:7" s="72" customFormat="1">
      <c r="A3911" s="266"/>
      <c r="B3911" s="264"/>
      <c r="C3911" s="266"/>
      <c r="D3911" s="267"/>
      <c r="E3911" s="165"/>
      <c r="F3911" s="267"/>
      <c r="G3911" s="158"/>
    </row>
    <row r="3912" spans="1:7" s="72" customFormat="1">
      <c r="A3912" s="266"/>
      <c r="B3912" s="265"/>
      <c r="C3912" s="266"/>
      <c r="D3912" s="267"/>
      <c r="E3912" s="166"/>
      <c r="F3912" s="267"/>
      <c r="G3912" s="158"/>
    </row>
    <row r="3913" spans="1:7" s="72" customFormat="1">
      <c r="A3913" s="159">
        <f>+A3903+1</f>
        <v>118</v>
      </c>
      <c r="B3913" s="306" t="s">
        <v>708</v>
      </c>
      <c r="C3913" s="281" t="s">
        <v>34</v>
      </c>
      <c r="D3913" s="307">
        <v>50</v>
      </c>
      <c r="E3913" s="164">
        <v>22.009707833024713</v>
      </c>
      <c r="F3913" s="307">
        <v>17.275541440000001</v>
      </c>
      <c r="G3913" s="158">
        <f t="shared" ref="G3913" si="743">D3913*E3913</f>
        <v>1100.4853916512357</v>
      </c>
    </row>
    <row r="3914" spans="1:7" s="72" customFormat="1">
      <c r="A3914" s="159"/>
      <c r="B3914" s="306"/>
      <c r="C3914" s="281"/>
      <c r="D3914" s="307"/>
      <c r="E3914" s="165"/>
      <c r="F3914" s="307"/>
      <c r="G3914" s="158"/>
    </row>
    <row r="3915" spans="1:7" s="72" customFormat="1">
      <c r="A3915" s="159"/>
      <c r="B3915" s="306"/>
      <c r="C3915" s="281"/>
      <c r="D3915" s="307"/>
      <c r="E3915" s="165"/>
      <c r="F3915" s="307"/>
      <c r="G3915" s="158"/>
    </row>
    <row r="3916" spans="1:7" s="72" customFormat="1">
      <c r="A3916" s="159"/>
      <c r="B3916" s="306"/>
      <c r="C3916" s="281"/>
      <c r="D3916" s="307"/>
      <c r="E3916" s="165"/>
      <c r="F3916" s="307"/>
      <c r="G3916" s="158"/>
    </row>
    <row r="3917" spans="1:7" s="72" customFormat="1" ht="45.75" customHeight="1">
      <c r="A3917" s="159"/>
      <c r="B3917" s="306"/>
      <c r="C3917" s="281"/>
      <c r="D3917" s="307"/>
      <c r="E3917" s="166"/>
      <c r="F3917" s="307"/>
      <c r="G3917" s="158"/>
    </row>
    <row r="3918" spans="1:7" s="72" customFormat="1">
      <c r="A3918" s="159">
        <f>+A3913+1</f>
        <v>119</v>
      </c>
      <c r="B3918" s="306" t="s">
        <v>709</v>
      </c>
      <c r="C3918" s="281" t="s">
        <v>34</v>
      </c>
      <c r="D3918" s="307">
        <v>14</v>
      </c>
      <c r="E3918" s="164">
        <v>6.1268311061455565</v>
      </c>
      <c r="F3918" s="307">
        <v>4.8089836300000002</v>
      </c>
      <c r="G3918" s="158">
        <f t="shared" ref="G3918" si="744">D3918*E3918</f>
        <v>85.775635486037785</v>
      </c>
    </row>
    <row r="3919" spans="1:7" s="72" customFormat="1">
      <c r="A3919" s="159"/>
      <c r="B3919" s="306"/>
      <c r="C3919" s="281"/>
      <c r="D3919" s="307"/>
      <c r="E3919" s="165"/>
      <c r="F3919" s="307"/>
      <c r="G3919" s="158"/>
    </row>
    <row r="3920" spans="1:7" s="72" customFormat="1">
      <c r="A3920" s="159"/>
      <c r="B3920" s="306"/>
      <c r="C3920" s="281"/>
      <c r="D3920" s="307"/>
      <c r="E3920" s="165"/>
      <c r="F3920" s="307"/>
      <c r="G3920" s="158"/>
    </row>
    <row r="3921" spans="1:7" s="72" customFormat="1">
      <c r="A3921" s="159"/>
      <c r="B3921" s="306"/>
      <c r="C3921" s="281"/>
      <c r="D3921" s="307"/>
      <c r="E3921" s="165"/>
      <c r="F3921" s="307"/>
      <c r="G3921" s="158"/>
    </row>
    <row r="3922" spans="1:7" s="72" customFormat="1" ht="46.5" customHeight="1">
      <c r="A3922" s="159"/>
      <c r="B3922" s="306"/>
      <c r="C3922" s="281"/>
      <c r="D3922" s="307"/>
      <c r="E3922" s="166"/>
      <c r="F3922" s="307"/>
      <c r="G3922" s="158"/>
    </row>
    <row r="3923" spans="1:7" s="72" customFormat="1">
      <c r="A3923" s="159">
        <f>+A3918+1</f>
        <v>120</v>
      </c>
      <c r="B3923" s="306" t="s">
        <v>710</v>
      </c>
      <c r="C3923" s="281" t="s">
        <v>34</v>
      </c>
      <c r="D3923" s="307">
        <v>25</v>
      </c>
      <c r="E3923" s="164">
        <v>5.1068298484560692</v>
      </c>
      <c r="F3923" s="307">
        <v>4.0083789999999997</v>
      </c>
      <c r="G3923" s="158">
        <f t="shared" ref="G3923" si="745">D3923*E3923</f>
        <v>127.67074621140173</v>
      </c>
    </row>
    <row r="3924" spans="1:7" s="72" customFormat="1">
      <c r="A3924" s="159"/>
      <c r="B3924" s="306"/>
      <c r="C3924" s="281"/>
      <c r="D3924" s="307"/>
      <c r="E3924" s="165"/>
      <c r="F3924" s="307"/>
      <c r="G3924" s="158"/>
    </row>
    <row r="3925" spans="1:7" s="72" customFormat="1">
      <c r="A3925" s="159"/>
      <c r="B3925" s="306"/>
      <c r="C3925" s="281"/>
      <c r="D3925" s="307"/>
      <c r="E3925" s="165"/>
      <c r="F3925" s="307"/>
      <c r="G3925" s="158"/>
    </row>
    <row r="3926" spans="1:7" s="72" customFormat="1">
      <c r="A3926" s="159"/>
      <c r="B3926" s="306"/>
      <c r="C3926" s="281"/>
      <c r="D3926" s="307"/>
      <c r="E3926" s="165"/>
      <c r="F3926" s="307"/>
      <c r="G3926" s="158"/>
    </row>
    <row r="3927" spans="1:7" s="72" customFormat="1" ht="40.5" customHeight="1">
      <c r="A3927" s="159"/>
      <c r="B3927" s="306"/>
      <c r="C3927" s="281"/>
      <c r="D3927" s="307"/>
      <c r="E3927" s="166"/>
      <c r="F3927" s="307"/>
      <c r="G3927" s="158"/>
    </row>
    <row r="3928" spans="1:7" s="72" customFormat="1">
      <c r="A3928" s="159">
        <f>+A3923+1</f>
        <v>121</v>
      </c>
      <c r="B3928" s="306" t="s">
        <v>711</v>
      </c>
      <c r="C3928" s="281" t="s">
        <v>34</v>
      </c>
      <c r="D3928" s="307">
        <v>18</v>
      </c>
      <c r="E3928" s="164">
        <v>17.638273871498338</v>
      </c>
      <c r="F3928" s="307">
        <v>13.84437874</v>
      </c>
      <c r="G3928" s="158">
        <f t="shared" ref="G3928" si="746">D3928*E3928</f>
        <v>317.4889296869701</v>
      </c>
    </row>
    <row r="3929" spans="1:7" s="72" customFormat="1">
      <c r="A3929" s="159"/>
      <c r="B3929" s="306"/>
      <c r="C3929" s="281"/>
      <c r="D3929" s="307"/>
      <c r="E3929" s="165"/>
      <c r="F3929" s="307"/>
      <c r="G3929" s="158"/>
    </row>
    <row r="3930" spans="1:7" s="72" customFormat="1">
      <c r="A3930" s="159"/>
      <c r="B3930" s="306"/>
      <c r="C3930" s="281"/>
      <c r="D3930" s="307"/>
      <c r="E3930" s="165"/>
      <c r="F3930" s="307"/>
      <c r="G3930" s="158"/>
    </row>
    <row r="3931" spans="1:7" s="72" customFormat="1">
      <c r="A3931" s="159"/>
      <c r="B3931" s="306"/>
      <c r="C3931" s="281"/>
      <c r="D3931" s="307"/>
      <c r="E3931" s="165"/>
      <c r="F3931" s="307"/>
      <c r="G3931" s="158"/>
    </row>
    <row r="3932" spans="1:7" s="72" customFormat="1">
      <c r="A3932" s="159"/>
      <c r="B3932" s="306"/>
      <c r="C3932" s="281"/>
      <c r="D3932" s="307"/>
      <c r="E3932" s="166"/>
      <c r="F3932" s="307"/>
      <c r="G3932" s="158"/>
    </row>
    <row r="3933" spans="1:7" s="72" customFormat="1">
      <c r="A3933" s="159">
        <f>+A3928+1</f>
        <v>122</v>
      </c>
      <c r="B3933" s="306" t="s">
        <v>712</v>
      </c>
      <c r="C3933" s="281" t="s">
        <v>34</v>
      </c>
      <c r="D3933" s="307">
        <v>52</v>
      </c>
      <c r="E3933" s="164">
        <v>7.2196895965271501</v>
      </c>
      <c r="F3933" s="307">
        <v>5.6667743050000006</v>
      </c>
      <c r="G3933" s="158">
        <f t="shared" ref="G3933" si="747">D3933*E3933</f>
        <v>375.42385901941179</v>
      </c>
    </row>
    <row r="3934" spans="1:7" s="72" customFormat="1">
      <c r="A3934" s="159"/>
      <c r="B3934" s="306"/>
      <c r="C3934" s="281"/>
      <c r="D3934" s="307"/>
      <c r="E3934" s="165"/>
      <c r="F3934" s="307"/>
      <c r="G3934" s="158"/>
    </row>
    <row r="3935" spans="1:7" s="72" customFormat="1">
      <c r="A3935" s="159"/>
      <c r="B3935" s="306"/>
      <c r="C3935" s="281"/>
      <c r="D3935" s="307"/>
      <c r="E3935" s="165"/>
      <c r="F3935" s="307"/>
      <c r="G3935" s="158"/>
    </row>
    <row r="3936" spans="1:7" s="72" customFormat="1">
      <c r="A3936" s="159"/>
      <c r="B3936" s="306"/>
      <c r="C3936" s="281"/>
      <c r="D3936" s="307"/>
      <c r="E3936" s="165"/>
      <c r="F3936" s="307"/>
      <c r="G3936" s="158"/>
    </row>
    <row r="3937" spans="1:7" s="72" customFormat="1" ht="50.25" customHeight="1">
      <c r="A3937" s="159"/>
      <c r="B3937" s="306"/>
      <c r="C3937" s="281"/>
      <c r="D3937" s="307"/>
      <c r="E3937" s="166"/>
      <c r="F3937" s="307"/>
      <c r="G3937" s="158"/>
    </row>
    <row r="3938" spans="1:7" s="72" customFormat="1">
      <c r="A3938" s="159">
        <f>+A3933+1</f>
        <v>123</v>
      </c>
      <c r="B3938" s="306" t="s">
        <v>713</v>
      </c>
      <c r="C3938" s="281" t="s">
        <v>34</v>
      </c>
      <c r="D3938" s="307">
        <v>30</v>
      </c>
      <c r="E3938" s="164">
        <v>6.1268311061455565</v>
      </c>
      <c r="F3938" s="307">
        <v>4.8089836300000002</v>
      </c>
      <c r="G3938" s="158">
        <f t="shared" ref="G3938" si="748">D3938*E3938</f>
        <v>183.80493318436669</v>
      </c>
    </row>
    <row r="3939" spans="1:7" s="72" customFormat="1">
      <c r="A3939" s="159"/>
      <c r="B3939" s="306"/>
      <c r="C3939" s="281"/>
      <c r="D3939" s="307"/>
      <c r="E3939" s="165"/>
      <c r="F3939" s="307"/>
      <c r="G3939" s="158"/>
    </row>
    <row r="3940" spans="1:7" s="72" customFormat="1">
      <c r="A3940" s="159"/>
      <c r="B3940" s="306"/>
      <c r="C3940" s="281"/>
      <c r="D3940" s="307"/>
      <c r="E3940" s="165"/>
      <c r="F3940" s="307"/>
      <c r="G3940" s="158"/>
    </row>
    <row r="3941" spans="1:7" s="72" customFormat="1">
      <c r="A3941" s="159"/>
      <c r="B3941" s="306"/>
      <c r="C3941" s="281"/>
      <c r="D3941" s="307"/>
      <c r="E3941" s="165"/>
      <c r="F3941" s="307"/>
      <c r="G3941" s="158"/>
    </row>
    <row r="3942" spans="1:7" s="72" customFormat="1" ht="45" customHeight="1">
      <c r="A3942" s="159"/>
      <c r="B3942" s="306"/>
      <c r="C3942" s="281"/>
      <c r="D3942" s="307"/>
      <c r="E3942" s="166"/>
      <c r="F3942" s="307"/>
      <c r="G3942" s="158"/>
    </row>
    <row r="3943" spans="1:7" s="72" customFormat="1">
      <c r="A3943" s="159">
        <f>+A3938+1</f>
        <v>124</v>
      </c>
      <c r="B3943" s="306" t="s">
        <v>714</v>
      </c>
      <c r="C3943" s="281" t="s">
        <v>34</v>
      </c>
      <c r="D3943" s="307">
        <v>32</v>
      </c>
      <c r="E3943" s="164">
        <v>5.1068298484560692</v>
      </c>
      <c r="F3943" s="307">
        <v>4.0083789999999997</v>
      </c>
      <c r="G3943" s="158">
        <f t="shared" ref="G3943" si="749">D3943*E3943</f>
        <v>163.41855515059422</v>
      </c>
    </row>
    <row r="3944" spans="1:7" s="72" customFormat="1">
      <c r="A3944" s="159"/>
      <c r="B3944" s="306"/>
      <c r="C3944" s="281"/>
      <c r="D3944" s="307"/>
      <c r="E3944" s="165"/>
      <c r="F3944" s="307"/>
      <c r="G3944" s="158"/>
    </row>
    <row r="3945" spans="1:7" s="72" customFormat="1">
      <c r="A3945" s="159"/>
      <c r="B3945" s="306"/>
      <c r="C3945" s="281"/>
      <c r="D3945" s="307"/>
      <c r="E3945" s="165"/>
      <c r="F3945" s="307"/>
      <c r="G3945" s="158"/>
    </row>
    <row r="3946" spans="1:7" s="72" customFormat="1">
      <c r="A3946" s="159"/>
      <c r="B3946" s="306"/>
      <c r="C3946" s="281"/>
      <c r="D3946" s="307"/>
      <c r="E3946" s="165"/>
      <c r="F3946" s="307"/>
      <c r="G3946" s="158"/>
    </row>
    <row r="3947" spans="1:7" s="72" customFormat="1" ht="45.75" customHeight="1">
      <c r="A3947" s="159"/>
      <c r="B3947" s="306"/>
      <c r="C3947" s="281"/>
      <c r="D3947" s="307"/>
      <c r="E3947" s="166"/>
      <c r="F3947" s="307"/>
      <c r="G3947" s="158"/>
    </row>
    <row r="3948" spans="1:7" s="72" customFormat="1">
      <c r="A3948" s="266"/>
      <c r="B3948" s="263" t="s">
        <v>715</v>
      </c>
      <c r="C3948" s="266"/>
      <c r="D3948" s="267"/>
      <c r="E3948" s="164"/>
      <c r="F3948" s="267"/>
      <c r="G3948" s="158"/>
    </row>
    <row r="3949" spans="1:7" s="72" customFormat="1">
      <c r="A3949" s="266"/>
      <c r="B3949" s="264"/>
      <c r="C3949" s="266"/>
      <c r="D3949" s="267"/>
      <c r="E3949" s="165"/>
      <c r="F3949" s="267"/>
      <c r="G3949" s="158"/>
    </row>
    <row r="3950" spans="1:7" s="72" customFormat="1">
      <c r="A3950" s="266"/>
      <c r="B3950" s="264"/>
      <c r="C3950" s="266"/>
      <c r="D3950" s="267"/>
      <c r="E3950" s="165"/>
      <c r="F3950" s="267"/>
      <c r="G3950" s="158"/>
    </row>
    <row r="3951" spans="1:7" s="72" customFormat="1">
      <c r="A3951" s="266"/>
      <c r="B3951" s="264"/>
      <c r="C3951" s="266"/>
      <c r="D3951" s="267"/>
      <c r="E3951" s="165"/>
      <c r="F3951" s="267"/>
      <c r="G3951" s="158"/>
    </row>
    <row r="3952" spans="1:7" s="72" customFormat="1">
      <c r="A3952" s="266"/>
      <c r="B3952" s="265"/>
      <c r="C3952" s="266"/>
      <c r="D3952" s="267"/>
      <c r="E3952" s="166"/>
      <c r="F3952" s="267"/>
      <c r="G3952" s="158"/>
    </row>
    <row r="3953" spans="1:7" s="72" customFormat="1" ht="12.75" customHeight="1">
      <c r="A3953" s="159">
        <f>+A3943+1</f>
        <v>125</v>
      </c>
      <c r="B3953" s="109" t="s">
        <v>716</v>
      </c>
      <c r="C3953" s="173" t="s">
        <v>42</v>
      </c>
      <c r="D3953" s="175">
        <v>56.7</v>
      </c>
      <c r="E3953" s="164">
        <v>0.89629932666953005</v>
      </c>
      <c r="F3953" s="191">
        <v>0.70351030000000003</v>
      </c>
      <c r="G3953" s="158">
        <f t="shared" ref="G3953" si="750">D3953*E3953</f>
        <v>50.820171822162358</v>
      </c>
    </row>
    <row r="3954" spans="1:7" s="72" customFormat="1">
      <c r="A3954" s="159"/>
      <c r="B3954" s="109"/>
      <c r="C3954" s="160"/>
      <c r="D3954" s="175"/>
      <c r="E3954" s="165"/>
      <c r="F3954" s="191"/>
      <c r="G3954" s="158"/>
    </row>
    <row r="3955" spans="1:7" s="72" customFormat="1">
      <c r="A3955" s="159"/>
      <c r="B3955" s="109"/>
      <c r="C3955" s="160"/>
      <c r="D3955" s="175"/>
      <c r="E3955" s="165"/>
      <c r="F3955" s="191"/>
      <c r="G3955" s="158"/>
    </row>
    <row r="3956" spans="1:7" s="72" customFormat="1">
      <c r="A3956" s="159"/>
      <c r="B3956" s="109"/>
      <c r="C3956" s="160"/>
      <c r="D3956" s="175"/>
      <c r="E3956" s="165"/>
      <c r="F3956" s="191"/>
      <c r="G3956" s="158"/>
    </row>
    <row r="3957" spans="1:7" s="72" customFormat="1">
      <c r="A3957" s="159"/>
      <c r="B3957" s="109"/>
      <c r="C3957" s="160"/>
      <c r="D3957" s="175"/>
      <c r="E3957" s="166"/>
      <c r="F3957" s="191"/>
      <c r="G3957" s="158"/>
    </row>
    <row r="3958" spans="1:7" s="72" customFormat="1">
      <c r="A3958" s="159">
        <f>+A3953+1</f>
        <v>126</v>
      </c>
      <c r="B3958" s="109" t="s">
        <v>717</v>
      </c>
      <c r="C3958" s="173" t="s">
        <v>42</v>
      </c>
      <c r="D3958" s="175">
        <v>45.9</v>
      </c>
      <c r="E3958" s="164">
        <v>9.5342969224989975</v>
      </c>
      <c r="F3958" s="191">
        <v>7.4835224000000009</v>
      </c>
      <c r="G3958" s="158">
        <f t="shared" ref="G3958" si="751">D3958*E3958</f>
        <v>437.62422874270396</v>
      </c>
    </row>
    <row r="3959" spans="1:7" s="72" customFormat="1">
      <c r="A3959" s="159"/>
      <c r="B3959" s="109"/>
      <c r="C3959" s="160"/>
      <c r="D3959" s="175"/>
      <c r="E3959" s="165"/>
      <c r="F3959" s="191"/>
      <c r="G3959" s="158"/>
    </row>
    <row r="3960" spans="1:7" s="72" customFormat="1">
      <c r="A3960" s="159"/>
      <c r="B3960" s="109"/>
      <c r="C3960" s="160"/>
      <c r="D3960" s="175"/>
      <c r="E3960" s="165"/>
      <c r="F3960" s="191"/>
      <c r="G3960" s="158"/>
    </row>
    <row r="3961" spans="1:7" s="72" customFormat="1">
      <c r="A3961" s="159"/>
      <c r="B3961" s="109"/>
      <c r="C3961" s="160"/>
      <c r="D3961" s="175"/>
      <c r="E3961" s="165"/>
      <c r="F3961" s="191"/>
      <c r="G3961" s="158"/>
    </row>
    <row r="3962" spans="1:7" s="72" customFormat="1">
      <c r="A3962" s="159"/>
      <c r="B3962" s="109"/>
      <c r="C3962" s="160"/>
      <c r="D3962" s="175"/>
      <c r="E3962" s="166"/>
      <c r="F3962" s="191"/>
      <c r="G3962" s="158"/>
    </row>
    <row r="3963" spans="1:7" s="72" customFormat="1" ht="12.75" customHeight="1">
      <c r="A3963" s="159">
        <f>+A3958+1</f>
        <v>127</v>
      </c>
      <c r="B3963" s="289" t="s">
        <v>718</v>
      </c>
      <c r="C3963" s="173" t="s">
        <v>42</v>
      </c>
      <c r="D3963" s="175">
        <v>10.8</v>
      </c>
      <c r="E3963" s="164">
        <v>5.8328155328873805</v>
      </c>
      <c r="F3963" s="191">
        <v>4.57820918</v>
      </c>
      <c r="G3963" s="158">
        <f t="shared" ref="G3963" si="752">D3963*E3963</f>
        <v>62.994407755183715</v>
      </c>
    </row>
    <row r="3964" spans="1:7" s="72" customFormat="1">
      <c r="A3964" s="159"/>
      <c r="B3964" s="289"/>
      <c r="C3964" s="160"/>
      <c r="D3964" s="175"/>
      <c r="E3964" s="165"/>
      <c r="F3964" s="191"/>
      <c r="G3964" s="158"/>
    </row>
    <row r="3965" spans="1:7" s="72" customFormat="1">
      <c r="A3965" s="159"/>
      <c r="B3965" s="289"/>
      <c r="C3965" s="160"/>
      <c r="D3965" s="175"/>
      <c r="E3965" s="165"/>
      <c r="F3965" s="191"/>
      <c r="G3965" s="158"/>
    </row>
    <row r="3966" spans="1:7" s="72" customFormat="1">
      <c r="A3966" s="159"/>
      <c r="B3966" s="289"/>
      <c r="C3966" s="160"/>
      <c r="D3966" s="175"/>
      <c r="E3966" s="165"/>
      <c r="F3966" s="191"/>
      <c r="G3966" s="158"/>
    </row>
    <row r="3967" spans="1:7" s="72" customFormat="1">
      <c r="A3967" s="159"/>
      <c r="B3967" s="289"/>
      <c r="C3967" s="160"/>
      <c r="D3967" s="175"/>
      <c r="E3967" s="166"/>
      <c r="F3967" s="191"/>
      <c r="G3967" s="158"/>
    </row>
    <row r="3968" spans="1:7" s="72" customFormat="1" ht="12.75" customHeight="1">
      <c r="A3968" s="159">
        <f>+A3963+1</f>
        <v>128</v>
      </c>
      <c r="B3968" s="190" t="s">
        <v>719</v>
      </c>
      <c r="C3968" s="201" t="s">
        <v>32</v>
      </c>
      <c r="D3968" s="192">
        <v>19</v>
      </c>
      <c r="E3968" s="164">
        <v>2.3593806185004396</v>
      </c>
      <c r="F3968" s="191">
        <v>1.8518908999999999</v>
      </c>
      <c r="G3968" s="158">
        <f t="shared" ref="G3968" si="753">D3968*E3968</f>
        <v>44.828231751508355</v>
      </c>
    </row>
    <row r="3969" spans="1:7" s="72" customFormat="1">
      <c r="A3969" s="159"/>
      <c r="B3969" s="190"/>
      <c r="C3969" s="159"/>
      <c r="D3969" s="192"/>
      <c r="E3969" s="165"/>
      <c r="F3969" s="191"/>
      <c r="G3969" s="158"/>
    </row>
    <row r="3970" spans="1:7" s="72" customFormat="1">
      <c r="A3970" s="159"/>
      <c r="B3970" s="190"/>
      <c r="C3970" s="159"/>
      <c r="D3970" s="192"/>
      <c r="E3970" s="165"/>
      <c r="F3970" s="191"/>
      <c r="G3970" s="158"/>
    </row>
    <row r="3971" spans="1:7" s="72" customFormat="1">
      <c r="A3971" s="159"/>
      <c r="B3971" s="190"/>
      <c r="C3971" s="159"/>
      <c r="D3971" s="192"/>
      <c r="E3971" s="165"/>
      <c r="F3971" s="191"/>
      <c r="G3971" s="158"/>
    </row>
    <row r="3972" spans="1:7" s="72" customFormat="1">
      <c r="A3972" s="159"/>
      <c r="B3972" s="190"/>
      <c r="C3972" s="159"/>
      <c r="D3972" s="192"/>
      <c r="E3972" s="166"/>
      <c r="F3972" s="191"/>
      <c r="G3972" s="158"/>
    </row>
    <row r="3973" spans="1:7" s="72" customFormat="1">
      <c r="A3973" s="159">
        <f>+A3968+1</f>
        <v>129</v>
      </c>
      <c r="B3973" s="243" t="s">
        <v>720</v>
      </c>
      <c r="C3973" s="244" t="s">
        <v>41</v>
      </c>
      <c r="D3973" s="192">
        <v>120</v>
      </c>
      <c r="E3973" s="164">
        <v>0.29142893076842491</v>
      </c>
      <c r="F3973" s="191">
        <v>0.22874418000000005</v>
      </c>
      <c r="G3973" s="158">
        <f t="shared" ref="G3973" si="754">D3973*E3973</f>
        <v>34.97147169221099</v>
      </c>
    </row>
    <row r="3974" spans="1:7" s="72" customFormat="1">
      <c r="A3974" s="159"/>
      <c r="B3974" s="243"/>
      <c r="C3974" s="244"/>
      <c r="D3974" s="192"/>
      <c r="E3974" s="165"/>
      <c r="F3974" s="191"/>
      <c r="G3974" s="158"/>
    </row>
    <row r="3975" spans="1:7" s="72" customFormat="1">
      <c r="A3975" s="159"/>
      <c r="B3975" s="243"/>
      <c r="C3975" s="244"/>
      <c r="D3975" s="192"/>
      <c r="E3975" s="165"/>
      <c r="F3975" s="191"/>
      <c r="G3975" s="158"/>
    </row>
    <row r="3976" spans="1:7" s="72" customFormat="1">
      <c r="A3976" s="159"/>
      <c r="B3976" s="243"/>
      <c r="C3976" s="244"/>
      <c r="D3976" s="192"/>
      <c r="E3976" s="165"/>
      <c r="F3976" s="191"/>
      <c r="G3976" s="158"/>
    </row>
    <row r="3977" spans="1:7" s="72" customFormat="1">
      <c r="A3977" s="159"/>
      <c r="B3977" s="243"/>
      <c r="C3977" s="244"/>
      <c r="D3977" s="192"/>
      <c r="E3977" s="166"/>
      <c r="F3977" s="191"/>
      <c r="G3977" s="158"/>
    </row>
    <row r="3978" spans="1:7" s="72" customFormat="1">
      <c r="A3978" s="244">
        <f>+A3973+1</f>
        <v>130</v>
      </c>
      <c r="B3978" s="109" t="s">
        <v>721</v>
      </c>
      <c r="C3978" s="244" t="s">
        <v>41</v>
      </c>
      <c r="D3978" s="281">
        <v>12</v>
      </c>
      <c r="E3978" s="164">
        <v>1.1745472100689176</v>
      </c>
      <c r="F3978" s="191">
        <v>0.9219086030000001</v>
      </c>
      <c r="G3978" s="158">
        <f t="shared" ref="G3978" si="755">D3978*E3978</f>
        <v>14.094566520827012</v>
      </c>
    </row>
    <row r="3979" spans="1:7" s="72" customFormat="1">
      <c r="A3979" s="244"/>
      <c r="B3979" s="109"/>
      <c r="C3979" s="244"/>
      <c r="D3979" s="281"/>
      <c r="E3979" s="165"/>
      <c r="F3979" s="191"/>
      <c r="G3979" s="158"/>
    </row>
    <row r="3980" spans="1:7" s="72" customFormat="1">
      <c r="A3980" s="244"/>
      <c r="B3980" s="109"/>
      <c r="C3980" s="244"/>
      <c r="D3980" s="281"/>
      <c r="E3980" s="165"/>
      <c r="F3980" s="191"/>
      <c r="G3980" s="158"/>
    </row>
    <row r="3981" spans="1:7" s="72" customFormat="1">
      <c r="A3981" s="244"/>
      <c r="B3981" s="109"/>
      <c r="C3981" s="244"/>
      <c r="D3981" s="281"/>
      <c r="E3981" s="165"/>
      <c r="F3981" s="191"/>
      <c r="G3981" s="158"/>
    </row>
    <row r="3982" spans="1:7" s="72" customFormat="1">
      <c r="A3982" s="244"/>
      <c r="B3982" s="109"/>
      <c r="C3982" s="244"/>
      <c r="D3982" s="281"/>
      <c r="E3982" s="166"/>
      <c r="F3982" s="191"/>
      <c r="G3982" s="158"/>
    </row>
    <row r="3983" spans="1:7" ht="12" customHeight="1">
      <c r="A3983" s="149"/>
      <c r="B3983" s="150" t="s">
        <v>722</v>
      </c>
      <c r="C3983" s="152"/>
      <c r="D3983" s="153"/>
      <c r="E3983" s="164"/>
      <c r="F3983" s="154"/>
      <c r="G3983" s="158"/>
    </row>
    <row r="3984" spans="1:7" ht="12" customHeight="1">
      <c r="A3984" s="149"/>
      <c r="B3984" s="151"/>
      <c r="C3984" s="152"/>
      <c r="D3984" s="153"/>
      <c r="E3984" s="165"/>
      <c r="F3984" s="155"/>
      <c r="G3984" s="158"/>
    </row>
    <row r="3985" spans="1:7" ht="12" customHeight="1">
      <c r="A3985" s="149"/>
      <c r="B3985" s="151"/>
      <c r="C3985" s="152"/>
      <c r="D3985" s="153"/>
      <c r="E3985" s="165"/>
      <c r="F3985" s="155"/>
      <c r="G3985" s="158"/>
    </row>
    <row r="3986" spans="1:7" ht="12" customHeight="1">
      <c r="A3986" s="149"/>
      <c r="B3986" s="151"/>
      <c r="C3986" s="152"/>
      <c r="D3986" s="153"/>
      <c r="E3986" s="165"/>
      <c r="F3986" s="155"/>
      <c r="G3986" s="158"/>
    </row>
    <row r="3987" spans="1:7" ht="12" customHeight="1">
      <c r="A3987" s="149"/>
      <c r="B3987" s="151"/>
      <c r="C3987" s="152"/>
      <c r="D3987" s="153"/>
      <c r="E3987" s="166"/>
      <c r="F3987" s="156"/>
      <c r="G3987" s="158"/>
    </row>
    <row r="3988" spans="1:7" s="72" customFormat="1" ht="13.5" customHeight="1">
      <c r="A3988" s="308">
        <v>1</v>
      </c>
      <c r="B3988" s="280" t="s">
        <v>723</v>
      </c>
      <c r="C3988" s="281" t="s">
        <v>28</v>
      </c>
      <c r="D3988" s="309">
        <v>1</v>
      </c>
      <c r="E3988" s="164">
        <v>547.25345191728888</v>
      </c>
      <c r="F3988" s="282">
        <f>519.8819384-420</f>
        <v>99.881938399999967</v>
      </c>
      <c r="G3988" s="158">
        <f t="shared" ref="G3988" si="756">D3988*E3988</f>
        <v>547.25345191728888</v>
      </c>
    </row>
    <row r="3989" spans="1:7" s="72" customFormat="1" ht="13.5" customHeight="1">
      <c r="A3989" s="308"/>
      <c r="B3989" s="280"/>
      <c r="C3989" s="281"/>
      <c r="D3989" s="309"/>
      <c r="E3989" s="165"/>
      <c r="F3989" s="282"/>
      <c r="G3989" s="158"/>
    </row>
    <row r="3990" spans="1:7" s="72" customFormat="1" ht="22.5" customHeight="1">
      <c r="A3990" s="308"/>
      <c r="B3990" s="280"/>
      <c r="C3990" s="281"/>
      <c r="D3990" s="309"/>
      <c r="E3990" s="165"/>
      <c r="F3990" s="282"/>
      <c r="G3990" s="158"/>
    </row>
    <row r="3991" spans="1:7" s="72" customFormat="1" ht="12" customHeight="1">
      <c r="A3991" s="308"/>
      <c r="B3991" s="280"/>
      <c r="C3991" s="281"/>
      <c r="D3991" s="309"/>
      <c r="E3991" s="165"/>
      <c r="F3991" s="282"/>
      <c r="G3991" s="158"/>
    </row>
    <row r="3992" spans="1:7" s="72" customFormat="1">
      <c r="A3992" s="308"/>
      <c r="B3992" s="280"/>
      <c r="C3992" s="281"/>
      <c r="D3992" s="309"/>
      <c r="E3992" s="166"/>
      <c r="F3992" s="282"/>
      <c r="G3992" s="158"/>
    </row>
    <row r="3993" spans="1:7" ht="12.75" customHeight="1">
      <c r="A3993" s="308">
        <f>+A3988+1</f>
        <v>2</v>
      </c>
      <c r="B3993" s="280" t="s">
        <v>724</v>
      </c>
      <c r="C3993" s="281" t="s">
        <v>35</v>
      </c>
      <c r="D3993" s="281">
        <v>310</v>
      </c>
      <c r="E3993" s="164">
        <v>12.621042639455355</v>
      </c>
      <c r="F3993" s="282">
        <f>11.8421764-9</f>
        <v>2.8421763999999996</v>
      </c>
      <c r="G3993" s="158">
        <f t="shared" ref="G3993" si="757">D3993*E3993</f>
        <v>3912.5232182311602</v>
      </c>
    </row>
    <row r="3994" spans="1:7" ht="15.75" customHeight="1">
      <c r="A3994" s="308"/>
      <c r="B3994" s="280"/>
      <c r="C3994" s="281"/>
      <c r="D3994" s="281"/>
      <c r="E3994" s="165"/>
      <c r="F3994" s="282"/>
      <c r="G3994" s="158"/>
    </row>
    <row r="3995" spans="1:7" ht="15.75" customHeight="1">
      <c r="A3995" s="308"/>
      <c r="B3995" s="280"/>
      <c r="C3995" s="281"/>
      <c r="D3995" s="281"/>
      <c r="E3995" s="165"/>
      <c r="F3995" s="282"/>
      <c r="G3995" s="158"/>
    </row>
    <row r="3996" spans="1:7" ht="15.75" customHeight="1">
      <c r="A3996" s="308"/>
      <c r="B3996" s="280"/>
      <c r="C3996" s="281"/>
      <c r="D3996" s="281"/>
      <c r="E3996" s="165"/>
      <c r="F3996" s="282"/>
      <c r="G3996" s="158"/>
    </row>
    <row r="3997" spans="1:7" ht="25.5" customHeight="1">
      <c r="A3997" s="308"/>
      <c r="B3997" s="280"/>
      <c r="C3997" s="281"/>
      <c r="D3997" s="281"/>
      <c r="E3997" s="166"/>
      <c r="F3997" s="282"/>
      <c r="G3997" s="158"/>
    </row>
    <row r="3998" spans="1:7" s="72" customFormat="1" ht="15" customHeight="1">
      <c r="A3998" s="308">
        <f>+A3993+1</f>
        <v>3</v>
      </c>
      <c r="B3998" s="280" t="s">
        <v>725</v>
      </c>
      <c r="C3998" s="281" t="s">
        <v>35</v>
      </c>
      <c r="D3998" s="281">
        <v>1</v>
      </c>
      <c r="E3998" s="164">
        <v>9.6140036518106164</v>
      </c>
      <c r="F3998" s="282">
        <f>8.9011798-6.3</f>
        <v>2.6011797999999997</v>
      </c>
      <c r="G3998" s="158">
        <f t="shared" ref="G3998" si="758">D3998*E3998</f>
        <v>9.6140036518106164</v>
      </c>
    </row>
    <row r="3999" spans="1:7" s="72" customFormat="1" ht="14.25" customHeight="1">
      <c r="A3999" s="308"/>
      <c r="B3999" s="280"/>
      <c r="C3999" s="281"/>
      <c r="D3999" s="281"/>
      <c r="E3999" s="165"/>
      <c r="F3999" s="282"/>
      <c r="G3999" s="158"/>
    </row>
    <row r="4000" spans="1:7" s="72" customFormat="1" ht="15" customHeight="1">
      <c r="A4000" s="308"/>
      <c r="B4000" s="280"/>
      <c r="C4000" s="281"/>
      <c r="D4000" s="281"/>
      <c r="E4000" s="165"/>
      <c r="F4000" s="282"/>
      <c r="G4000" s="158"/>
    </row>
    <row r="4001" spans="1:7" s="72" customFormat="1" ht="15" customHeight="1">
      <c r="A4001" s="308"/>
      <c r="B4001" s="280"/>
      <c r="C4001" s="281"/>
      <c r="D4001" s="281"/>
      <c r="E4001" s="165"/>
      <c r="F4001" s="282"/>
      <c r="G4001" s="158"/>
    </row>
    <row r="4002" spans="1:7" s="72" customFormat="1" ht="12.75" customHeight="1">
      <c r="A4002" s="308"/>
      <c r="B4002" s="280"/>
      <c r="C4002" s="281"/>
      <c r="D4002" s="281"/>
      <c r="E4002" s="166"/>
      <c r="F4002" s="282"/>
      <c r="G4002" s="158"/>
    </row>
    <row r="4003" spans="1:7" s="72" customFormat="1" ht="12.75" customHeight="1">
      <c r="A4003" s="308">
        <f>+A3998+1</f>
        <v>4</v>
      </c>
      <c r="B4003" s="280" t="s">
        <v>726</v>
      </c>
      <c r="C4003" s="281" t="s">
        <v>35</v>
      </c>
      <c r="D4003" s="281">
        <v>24</v>
      </c>
      <c r="E4003" s="164">
        <v>16.364195519574146</v>
      </c>
      <c r="F4003" s="282">
        <f>14.1349144-6</f>
        <v>8.1349143999999995</v>
      </c>
      <c r="G4003" s="158">
        <f t="shared" ref="G4003" si="759">D4003*E4003</f>
        <v>392.7406924697795</v>
      </c>
    </row>
    <row r="4004" spans="1:7" s="72" customFormat="1">
      <c r="A4004" s="308"/>
      <c r="B4004" s="280"/>
      <c r="C4004" s="281"/>
      <c r="D4004" s="281"/>
      <c r="E4004" s="165"/>
      <c r="F4004" s="282"/>
      <c r="G4004" s="158"/>
    </row>
    <row r="4005" spans="1:7" s="72" customFormat="1">
      <c r="A4005" s="308"/>
      <c r="B4005" s="280"/>
      <c r="C4005" s="281"/>
      <c r="D4005" s="281"/>
      <c r="E4005" s="165"/>
      <c r="F4005" s="282"/>
      <c r="G4005" s="158"/>
    </row>
    <row r="4006" spans="1:7" s="72" customFormat="1">
      <c r="A4006" s="308"/>
      <c r="B4006" s="280"/>
      <c r="C4006" s="281"/>
      <c r="D4006" s="281"/>
      <c r="E4006" s="165"/>
      <c r="F4006" s="282"/>
      <c r="G4006" s="158"/>
    </row>
    <row r="4007" spans="1:7" s="72" customFormat="1" ht="12.75" customHeight="1">
      <c r="A4007" s="308"/>
      <c r="B4007" s="280"/>
      <c r="C4007" s="281"/>
      <c r="D4007" s="281"/>
      <c r="E4007" s="166"/>
      <c r="F4007" s="282"/>
      <c r="G4007" s="158"/>
    </row>
    <row r="4008" spans="1:7" s="72" customFormat="1">
      <c r="A4008" s="308">
        <f>+A4003+1</f>
        <v>5</v>
      </c>
      <c r="B4008" s="280" t="s">
        <v>727</v>
      </c>
      <c r="C4008" s="281" t="s">
        <v>35</v>
      </c>
      <c r="D4008" s="281">
        <v>25</v>
      </c>
      <c r="E4008" s="164">
        <v>7.6093109933807916</v>
      </c>
      <c r="F4008" s="282">
        <f>6.9405154-4.5</f>
        <v>2.4405153999999998</v>
      </c>
      <c r="G4008" s="158">
        <f t="shared" ref="G4008" si="760">D4008*E4008</f>
        <v>190.2327748345198</v>
      </c>
    </row>
    <row r="4009" spans="1:7" s="72" customFormat="1">
      <c r="A4009" s="308"/>
      <c r="B4009" s="280"/>
      <c r="C4009" s="281"/>
      <c r="D4009" s="281"/>
      <c r="E4009" s="165"/>
      <c r="F4009" s="282"/>
      <c r="G4009" s="158"/>
    </row>
    <row r="4010" spans="1:7" s="72" customFormat="1">
      <c r="A4010" s="308"/>
      <c r="B4010" s="280"/>
      <c r="C4010" s="281"/>
      <c r="D4010" s="281"/>
      <c r="E4010" s="165"/>
      <c r="F4010" s="282"/>
      <c r="G4010" s="158"/>
    </row>
    <row r="4011" spans="1:7" s="72" customFormat="1">
      <c r="A4011" s="308"/>
      <c r="B4011" s="280"/>
      <c r="C4011" s="281"/>
      <c r="D4011" s="281"/>
      <c r="E4011" s="165"/>
      <c r="F4011" s="282"/>
      <c r="G4011" s="158"/>
    </row>
    <row r="4012" spans="1:7" s="72" customFormat="1" ht="12.75" customHeight="1">
      <c r="A4012" s="308"/>
      <c r="B4012" s="280"/>
      <c r="C4012" s="281"/>
      <c r="D4012" s="281"/>
      <c r="E4012" s="166"/>
      <c r="F4012" s="282"/>
      <c r="G4012" s="158"/>
    </row>
    <row r="4013" spans="1:7" s="72" customFormat="1">
      <c r="A4013" s="308">
        <f>+A4008+1</f>
        <v>6</v>
      </c>
      <c r="B4013" s="280" t="s">
        <v>728</v>
      </c>
      <c r="C4013" s="281" t="s">
        <v>28</v>
      </c>
      <c r="D4013" s="301">
        <v>2</v>
      </c>
      <c r="E4013" s="164">
        <v>65.761828438839956</v>
      </c>
      <c r="F4013" s="282">
        <f>61.296074-45</f>
        <v>16.296073999999997</v>
      </c>
      <c r="G4013" s="158">
        <f t="shared" ref="G4013" si="761">D4013*E4013</f>
        <v>131.52365687767991</v>
      </c>
    </row>
    <row r="4014" spans="1:7" s="72" customFormat="1">
      <c r="A4014" s="308"/>
      <c r="B4014" s="280"/>
      <c r="C4014" s="281"/>
      <c r="D4014" s="301"/>
      <c r="E4014" s="165"/>
      <c r="F4014" s="282"/>
      <c r="G4014" s="158"/>
    </row>
    <row r="4015" spans="1:7" s="72" customFormat="1">
      <c r="A4015" s="308"/>
      <c r="B4015" s="280"/>
      <c r="C4015" s="281"/>
      <c r="D4015" s="301"/>
      <c r="E4015" s="165"/>
      <c r="F4015" s="282"/>
      <c r="G4015" s="158"/>
    </row>
    <row r="4016" spans="1:7" s="72" customFormat="1">
      <c r="A4016" s="308"/>
      <c r="B4016" s="280"/>
      <c r="C4016" s="281"/>
      <c r="D4016" s="301"/>
      <c r="E4016" s="165"/>
      <c r="F4016" s="282"/>
      <c r="G4016" s="158"/>
    </row>
    <row r="4017" spans="1:7" s="72" customFormat="1" ht="12.75" customHeight="1">
      <c r="A4017" s="308"/>
      <c r="B4017" s="280"/>
      <c r="C4017" s="281"/>
      <c r="D4017" s="301"/>
      <c r="E4017" s="166"/>
      <c r="F4017" s="282"/>
      <c r="G4017" s="158"/>
    </row>
    <row r="4018" spans="1:7" s="72" customFormat="1" ht="15" customHeight="1">
      <c r="A4018" s="308">
        <f>+A4013+1</f>
        <v>7</v>
      </c>
      <c r="B4018" s="280" t="s">
        <v>729</v>
      </c>
      <c r="C4018" s="281" t="s">
        <v>28</v>
      </c>
      <c r="D4018" s="309">
        <v>3</v>
      </c>
      <c r="E4018" s="164">
        <v>17.887182999289934</v>
      </c>
      <c r="F4018" s="282">
        <f>15.6529574-7.5</f>
        <v>8.1529574</v>
      </c>
      <c r="G4018" s="158">
        <f t="shared" ref="G4018" si="762">D4018*E4018</f>
        <v>53.661548997869801</v>
      </c>
    </row>
    <row r="4019" spans="1:7" s="72" customFormat="1" ht="12" customHeight="1">
      <c r="A4019" s="308"/>
      <c r="B4019" s="280"/>
      <c r="C4019" s="281"/>
      <c r="D4019" s="309"/>
      <c r="E4019" s="165"/>
      <c r="F4019" s="282"/>
      <c r="G4019" s="158"/>
    </row>
    <row r="4020" spans="1:7" s="72" customFormat="1" ht="12.75" customHeight="1">
      <c r="A4020" s="308"/>
      <c r="B4020" s="280"/>
      <c r="C4020" s="281"/>
      <c r="D4020" s="309"/>
      <c r="E4020" s="165"/>
      <c r="F4020" s="282"/>
      <c r="G4020" s="158"/>
    </row>
    <row r="4021" spans="1:7" s="72" customFormat="1" ht="12" customHeight="1">
      <c r="A4021" s="308"/>
      <c r="B4021" s="280"/>
      <c r="C4021" s="281"/>
      <c r="D4021" s="309"/>
      <c r="E4021" s="165"/>
      <c r="F4021" s="282"/>
      <c r="G4021" s="158"/>
    </row>
    <row r="4022" spans="1:7" s="72" customFormat="1" ht="12" customHeight="1">
      <c r="A4022" s="308"/>
      <c r="B4022" s="280"/>
      <c r="C4022" s="281"/>
      <c r="D4022" s="309"/>
      <c r="E4022" s="166"/>
      <c r="F4022" s="282"/>
      <c r="G4022" s="158"/>
    </row>
    <row r="4023" spans="1:7" s="72" customFormat="1" ht="12.75" customHeight="1">
      <c r="A4023" s="308">
        <f>+A4018+1</f>
        <v>8</v>
      </c>
      <c r="B4023" s="280" t="s">
        <v>730</v>
      </c>
      <c r="C4023" s="281" t="s">
        <v>28</v>
      </c>
      <c r="D4023" s="309">
        <v>25</v>
      </c>
      <c r="E4023" s="164">
        <v>24.012632788936624</v>
      </c>
      <c r="F4023" s="282">
        <f>21.6438764-13</f>
        <v>8.6438763999999999</v>
      </c>
      <c r="G4023" s="158">
        <f t="shared" ref="G4023" si="763">D4023*E4023</f>
        <v>600.31581972341564</v>
      </c>
    </row>
    <row r="4024" spans="1:7" s="72" customFormat="1">
      <c r="A4024" s="308"/>
      <c r="B4024" s="280"/>
      <c r="C4024" s="281"/>
      <c r="D4024" s="309"/>
      <c r="E4024" s="165"/>
      <c r="F4024" s="282"/>
      <c r="G4024" s="158"/>
    </row>
    <row r="4025" spans="1:7" s="72" customFormat="1">
      <c r="A4025" s="308"/>
      <c r="B4025" s="280"/>
      <c r="C4025" s="281"/>
      <c r="D4025" s="309"/>
      <c r="E4025" s="165"/>
      <c r="F4025" s="282"/>
      <c r="G4025" s="158"/>
    </row>
    <row r="4026" spans="1:7" s="72" customFormat="1">
      <c r="A4026" s="308"/>
      <c r="B4026" s="280"/>
      <c r="C4026" s="281"/>
      <c r="D4026" s="309"/>
      <c r="E4026" s="165"/>
      <c r="F4026" s="282"/>
      <c r="G4026" s="158"/>
    </row>
    <row r="4027" spans="1:7" s="72" customFormat="1" ht="12.75" customHeight="1">
      <c r="A4027" s="308"/>
      <c r="B4027" s="280"/>
      <c r="C4027" s="281"/>
      <c r="D4027" s="309"/>
      <c r="E4027" s="166"/>
      <c r="F4027" s="282"/>
      <c r="G4027" s="158"/>
    </row>
    <row r="4028" spans="1:7" ht="12.75" customHeight="1">
      <c r="A4028" s="308">
        <f>+A4023+1</f>
        <v>9</v>
      </c>
      <c r="B4028" s="280" t="s">
        <v>731</v>
      </c>
      <c r="C4028" s="281" t="s">
        <v>28</v>
      </c>
      <c r="D4028" s="309">
        <v>41</v>
      </c>
      <c r="E4028" s="164">
        <v>24.012632788936624</v>
      </c>
      <c r="F4028" s="282">
        <f>21.6438764-13</f>
        <v>8.6438763999999999</v>
      </c>
      <c r="G4028" s="158">
        <f t="shared" ref="G4028" si="764">D4028*E4028</f>
        <v>984.51794434640158</v>
      </c>
    </row>
    <row r="4029" spans="1:7">
      <c r="A4029" s="308"/>
      <c r="B4029" s="280"/>
      <c r="C4029" s="281"/>
      <c r="D4029" s="309"/>
      <c r="E4029" s="165"/>
      <c r="F4029" s="282"/>
      <c r="G4029" s="158"/>
    </row>
    <row r="4030" spans="1:7">
      <c r="A4030" s="308"/>
      <c r="B4030" s="280"/>
      <c r="C4030" s="281"/>
      <c r="D4030" s="309"/>
      <c r="E4030" s="165"/>
      <c r="F4030" s="282"/>
      <c r="G4030" s="158"/>
    </row>
    <row r="4031" spans="1:7">
      <c r="A4031" s="308"/>
      <c r="B4031" s="280"/>
      <c r="C4031" s="281"/>
      <c r="D4031" s="309"/>
      <c r="E4031" s="165"/>
      <c r="F4031" s="282"/>
      <c r="G4031" s="158"/>
    </row>
    <row r="4032" spans="1:7" ht="12.75" customHeight="1">
      <c r="A4032" s="308"/>
      <c r="B4032" s="280"/>
      <c r="C4032" s="281"/>
      <c r="D4032" s="309"/>
      <c r="E4032" s="166"/>
      <c r="F4032" s="282"/>
      <c r="G4032" s="158"/>
    </row>
    <row r="4033" spans="1:7">
      <c r="A4033" s="308">
        <f>+A4028+1</f>
        <v>10</v>
      </c>
      <c r="B4033" s="280" t="s">
        <v>732</v>
      </c>
      <c r="C4033" s="281" t="s">
        <v>28</v>
      </c>
      <c r="D4033" s="309">
        <v>6</v>
      </c>
      <c r="E4033" s="164">
        <v>285.34703681051764</v>
      </c>
      <c r="F4033" s="282">
        <f>276.6686124-245</f>
        <v>31.668612399999972</v>
      </c>
      <c r="G4033" s="158">
        <f t="shared" ref="G4033" si="765">D4033*E4033</f>
        <v>1712.0822208631057</v>
      </c>
    </row>
    <row r="4034" spans="1:7">
      <c r="A4034" s="308"/>
      <c r="B4034" s="280"/>
      <c r="C4034" s="281"/>
      <c r="D4034" s="309"/>
      <c r="E4034" s="165"/>
      <c r="F4034" s="282"/>
      <c r="G4034" s="158"/>
    </row>
    <row r="4035" spans="1:7">
      <c r="A4035" s="308"/>
      <c r="B4035" s="280"/>
      <c r="C4035" s="281"/>
      <c r="D4035" s="309"/>
      <c r="E4035" s="165"/>
      <c r="F4035" s="282"/>
      <c r="G4035" s="158"/>
    </row>
    <row r="4036" spans="1:7">
      <c r="A4036" s="308"/>
      <c r="B4036" s="280"/>
      <c r="C4036" s="281"/>
      <c r="D4036" s="309"/>
      <c r="E4036" s="165"/>
      <c r="F4036" s="282"/>
      <c r="G4036" s="158"/>
    </row>
    <row r="4037" spans="1:7" ht="12.75" customHeight="1">
      <c r="A4037" s="308"/>
      <c r="B4037" s="280"/>
      <c r="C4037" s="281"/>
      <c r="D4037" s="309"/>
      <c r="E4037" s="166"/>
      <c r="F4037" s="282"/>
      <c r="G4037" s="158"/>
    </row>
    <row r="4038" spans="1:7" s="74" customFormat="1" ht="15" customHeight="1">
      <c r="A4038" s="308">
        <f>+A4033+1</f>
        <v>11</v>
      </c>
      <c r="B4038" s="280" t="s">
        <v>733</v>
      </c>
      <c r="C4038" s="281" t="s">
        <v>28</v>
      </c>
      <c r="D4038" s="309">
        <v>2</v>
      </c>
      <c r="E4038" s="164">
        <v>293.14306381552257</v>
      </c>
      <c r="F4038" s="282">
        <f>284.2934184-252</f>
        <v>32.293418400000007</v>
      </c>
      <c r="G4038" s="158">
        <f t="shared" ref="G4038" si="766">D4038*E4038</f>
        <v>586.28612763104513</v>
      </c>
    </row>
    <row r="4039" spans="1:7" s="74" customFormat="1" ht="14.25" customHeight="1">
      <c r="A4039" s="308"/>
      <c r="B4039" s="280"/>
      <c r="C4039" s="281"/>
      <c r="D4039" s="309"/>
      <c r="E4039" s="165"/>
      <c r="F4039" s="282"/>
      <c r="G4039" s="158"/>
    </row>
    <row r="4040" spans="1:7" s="74" customFormat="1" ht="15.75" customHeight="1">
      <c r="A4040" s="308"/>
      <c r="B4040" s="280"/>
      <c r="C4040" s="281"/>
      <c r="D4040" s="309"/>
      <c r="E4040" s="165"/>
      <c r="F4040" s="282"/>
      <c r="G4040" s="158"/>
    </row>
    <row r="4041" spans="1:7" s="74" customFormat="1" ht="15.75" customHeight="1">
      <c r="A4041" s="308"/>
      <c r="B4041" s="280"/>
      <c r="C4041" s="281"/>
      <c r="D4041" s="309"/>
      <c r="E4041" s="165"/>
      <c r="F4041" s="282"/>
      <c r="G4041" s="158"/>
    </row>
    <row r="4042" spans="1:7" s="74" customFormat="1" ht="15.75" customHeight="1">
      <c r="A4042" s="308"/>
      <c r="B4042" s="280"/>
      <c r="C4042" s="281"/>
      <c r="D4042" s="309"/>
      <c r="E4042" s="166"/>
      <c r="F4042" s="282"/>
      <c r="G4042" s="158"/>
    </row>
    <row r="4043" spans="1:7" ht="12.75" customHeight="1">
      <c r="A4043" s="308">
        <f>+A4038+1</f>
        <v>12</v>
      </c>
      <c r="B4043" s="280" t="s">
        <v>734</v>
      </c>
      <c r="C4043" s="281" t="s">
        <v>28</v>
      </c>
      <c r="D4043" s="309">
        <v>2</v>
      </c>
      <c r="E4043" s="164">
        <v>290.91562752837831</v>
      </c>
      <c r="F4043" s="282">
        <f>282.1149024-250</f>
        <v>32.114902400000005</v>
      </c>
      <c r="G4043" s="158">
        <f t="shared" ref="G4043" si="767">D4043*E4043</f>
        <v>581.83125505675662</v>
      </c>
    </row>
    <row r="4044" spans="1:7">
      <c r="A4044" s="308"/>
      <c r="B4044" s="280"/>
      <c r="C4044" s="281"/>
      <c r="D4044" s="309"/>
      <c r="E4044" s="165"/>
      <c r="F4044" s="282"/>
      <c r="G4044" s="158"/>
    </row>
    <row r="4045" spans="1:7">
      <c r="A4045" s="308"/>
      <c r="B4045" s="280"/>
      <c r="C4045" s="281"/>
      <c r="D4045" s="309"/>
      <c r="E4045" s="165"/>
      <c r="F4045" s="282"/>
      <c r="G4045" s="158"/>
    </row>
    <row r="4046" spans="1:7">
      <c r="A4046" s="308"/>
      <c r="B4046" s="280"/>
      <c r="C4046" s="281"/>
      <c r="D4046" s="309"/>
      <c r="E4046" s="165"/>
      <c r="F4046" s="282"/>
      <c r="G4046" s="158"/>
    </row>
    <row r="4047" spans="1:7" ht="12.75" customHeight="1">
      <c r="A4047" s="308"/>
      <c r="B4047" s="280"/>
      <c r="C4047" s="281"/>
      <c r="D4047" s="309"/>
      <c r="E4047" s="166"/>
      <c r="F4047" s="282"/>
      <c r="G4047" s="158"/>
    </row>
    <row r="4048" spans="1:7">
      <c r="A4048" s="308">
        <f>+A4043+1</f>
        <v>13</v>
      </c>
      <c r="B4048" s="280" t="s">
        <v>735</v>
      </c>
      <c r="C4048" s="281" t="s">
        <v>34</v>
      </c>
      <c r="D4048" s="301">
        <v>3000</v>
      </c>
      <c r="E4048" s="164">
        <v>1.808771875082829</v>
      </c>
      <c r="F4048" s="282">
        <v>1.4197150512200003</v>
      </c>
      <c r="G4048" s="158">
        <f t="shared" ref="G4048" si="768">D4048*E4048</f>
        <v>5426.3156252484869</v>
      </c>
    </row>
    <row r="4049" spans="1:7">
      <c r="A4049" s="308"/>
      <c r="B4049" s="280"/>
      <c r="C4049" s="281"/>
      <c r="D4049" s="301"/>
      <c r="E4049" s="165"/>
      <c r="F4049" s="282"/>
      <c r="G4049" s="158"/>
    </row>
    <row r="4050" spans="1:7">
      <c r="A4050" s="308"/>
      <c r="B4050" s="280"/>
      <c r="C4050" s="281"/>
      <c r="D4050" s="301"/>
      <c r="E4050" s="165"/>
      <c r="F4050" s="282"/>
      <c r="G4050" s="158"/>
    </row>
    <row r="4051" spans="1:7">
      <c r="A4051" s="308"/>
      <c r="B4051" s="280"/>
      <c r="C4051" s="281"/>
      <c r="D4051" s="301"/>
      <c r="E4051" s="165"/>
      <c r="F4051" s="282"/>
      <c r="G4051" s="158"/>
    </row>
    <row r="4052" spans="1:7" ht="12.75" customHeight="1">
      <c r="A4052" s="308"/>
      <c r="B4052" s="280"/>
      <c r="C4052" s="281"/>
      <c r="D4052" s="301"/>
      <c r="E4052" s="166"/>
      <c r="F4052" s="282"/>
      <c r="G4052" s="158"/>
    </row>
    <row r="4053" spans="1:7" ht="12.75" customHeight="1">
      <c r="A4053" s="308">
        <f>+A4048+1</f>
        <v>14</v>
      </c>
      <c r="B4053" s="109" t="s">
        <v>736</v>
      </c>
      <c r="C4053" s="173" t="s">
        <v>44</v>
      </c>
      <c r="D4053" s="175">
        <v>1</v>
      </c>
      <c r="E4053" s="164">
        <v>92.494967200258046</v>
      </c>
      <c r="F4053" s="282">
        <f>89.80736888-80</f>
        <v>9.8073688799999985</v>
      </c>
      <c r="G4053" s="158">
        <f t="shared" ref="G4053" si="769">D4053*E4053</f>
        <v>92.494967200258046</v>
      </c>
    </row>
    <row r="4054" spans="1:7">
      <c r="A4054" s="308"/>
      <c r="B4054" s="109"/>
      <c r="C4054" s="173"/>
      <c r="D4054" s="175"/>
      <c r="E4054" s="165"/>
      <c r="F4054" s="282"/>
      <c r="G4054" s="158"/>
    </row>
    <row r="4055" spans="1:7" ht="11.25" customHeight="1">
      <c r="A4055" s="308"/>
      <c r="B4055" s="109"/>
      <c r="C4055" s="173"/>
      <c r="D4055" s="175"/>
      <c r="E4055" s="165"/>
      <c r="F4055" s="282"/>
      <c r="G4055" s="158"/>
    </row>
    <row r="4056" spans="1:7">
      <c r="A4056" s="308"/>
      <c r="B4056" s="109"/>
      <c r="C4056" s="173"/>
      <c r="D4056" s="175"/>
      <c r="E4056" s="165"/>
      <c r="F4056" s="282"/>
      <c r="G4056" s="158"/>
    </row>
    <row r="4057" spans="1:7" ht="12.75" customHeight="1">
      <c r="A4057" s="308"/>
      <c r="B4057" s="109"/>
      <c r="C4057" s="173"/>
      <c r="D4057" s="175"/>
      <c r="E4057" s="166"/>
      <c r="F4057" s="282"/>
      <c r="G4057" s="158"/>
    </row>
    <row r="4058" spans="1:7" ht="12" customHeight="1">
      <c r="A4058" s="149"/>
      <c r="B4058" s="150" t="s">
        <v>737</v>
      </c>
      <c r="C4058" s="152"/>
      <c r="D4058" s="153"/>
      <c r="E4058" s="164"/>
      <c r="F4058" s="154"/>
      <c r="G4058" s="158"/>
    </row>
    <row r="4059" spans="1:7" ht="12" customHeight="1">
      <c r="A4059" s="149"/>
      <c r="B4059" s="151"/>
      <c r="C4059" s="152"/>
      <c r="D4059" s="153"/>
      <c r="E4059" s="165"/>
      <c r="F4059" s="155"/>
      <c r="G4059" s="158"/>
    </row>
    <row r="4060" spans="1:7" ht="12" customHeight="1">
      <c r="A4060" s="149"/>
      <c r="B4060" s="151"/>
      <c r="C4060" s="152"/>
      <c r="D4060" s="153"/>
      <c r="E4060" s="165"/>
      <c r="F4060" s="155"/>
      <c r="G4060" s="158"/>
    </row>
    <row r="4061" spans="1:7" ht="12" customHeight="1">
      <c r="A4061" s="149"/>
      <c r="B4061" s="151"/>
      <c r="C4061" s="152"/>
      <c r="D4061" s="153"/>
      <c r="E4061" s="165"/>
      <c r="F4061" s="155"/>
      <c r="G4061" s="158"/>
    </row>
    <row r="4062" spans="1:7" ht="12" customHeight="1">
      <c r="A4062" s="149"/>
      <c r="B4062" s="151"/>
      <c r="C4062" s="152"/>
      <c r="D4062" s="153"/>
      <c r="E4062" s="166"/>
      <c r="F4062" s="156"/>
      <c r="G4062" s="158"/>
    </row>
    <row r="4063" spans="1:7" s="72" customFormat="1" ht="13.5" customHeight="1">
      <c r="A4063" s="308">
        <v>1</v>
      </c>
      <c r="B4063" s="280" t="s">
        <v>738</v>
      </c>
      <c r="C4063" s="281" t="s">
        <v>28</v>
      </c>
      <c r="D4063" s="309">
        <v>1</v>
      </c>
      <c r="E4063" s="164">
        <v>381.44717137142607</v>
      </c>
      <c r="F4063" s="282">
        <f>353.173612-250</f>
        <v>103.17361199999999</v>
      </c>
      <c r="G4063" s="158">
        <f t="shared" ref="G4063" si="770">D4063*E4063</f>
        <v>381.44717137142607</v>
      </c>
    </row>
    <row r="4064" spans="1:7" s="72" customFormat="1" ht="13.5" customHeight="1">
      <c r="A4064" s="308"/>
      <c r="B4064" s="280"/>
      <c r="C4064" s="281"/>
      <c r="D4064" s="309"/>
      <c r="E4064" s="165"/>
      <c r="F4064" s="282"/>
      <c r="G4064" s="158"/>
    </row>
    <row r="4065" spans="1:7" s="72" customFormat="1" ht="22.5" customHeight="1">
      <c r="A4065" s="308"/>
      <c r="B4065" s="280"/>
      <c r="C4065" s="281"/>
      <c r="D4065" s="309"/>
      <c r="E4065" s="165"/>
      <c r="F4065" s="282"/>
      <c r="G4065" s="158"/>
    </row>
    <row r="4066" spans="1:7" s="72" customFormat="1" ht="12" customHeight="1">
      <c r="A4066" s="308"/>
      <c r="B4066" s="280"/>
      <c r="C4066" s="281"/>
      <c r="D4066" s="309"/>
      <c r="E4066" s="165"/>
      <c r="F4066" s="282"/>
      <c r="G4066" s="158"/>
    </row>
    <row r="4067" spans="1:7" s="72" customFormat="1">
      <c r="A4067" s="308"/>
      <c r="B4067" s="280"/>
      <c r="C4067" s="281"/>
      <c r="D4067" s="309"/>
      <c r="E4067" s="166"/>
      <c r="F4067" s="282"/>
      <c r="G4067" s="158"/>
    </row>
    <row r="4068" spans="1:7" ht="12.75" customHeight="1">
      <c r="A4068" s="308">
        <f>+A4063+1</f>
        <v>2</v>
      </c>
      <c r="B4068" s="280" t="s">
        <v>739</v>
      </c>
      <c r="C4068" s="281" t="s">
        <v>35</v>
      </c>
      <c r="D4068" s="281">
        <v>1</v>
      </c>
      <c r="E4068" s="164">
        <v>40.396996487191423</v>
      </c>
      <c r="F4068" s="282">
        <f>39.2361324-35</f>
        <v>4.2361324000000025</v>
      </c>
      <c r="G4068" s="158">
        <f t="shared" ref="G4068" si="771">D4068*E4068</f>
        <v>40.396996487191423</v>
      </c>
    </row>
    <row r="4069" spans="1:7" ht="15.75" customHeight="1">
      <c r="A4069" s="308"/>
      <c r="B4069" s="280"/>
      <c r="C4069" s="281"/>
      <c r="D4069" s="281"/>
      <c r="E4069" s="165"/>
      <c r="F4069" s="282"/>
      <c r="G4069" s="158"/>
    </row>
    <row r="4070" spans="1:7" ht="15.75" customHeight="1">
      <c r="A4070" s="308"/>
      <c r="B4070" s="280"/>
      <c r="C4070" s="281"/>
      <c r="D4070" s="281"/>
      <c r="E4070" s="165"/>
      <c r="F4070" s="282"/>
      <c r="G4070" s="158"/>
    </row>
    <row r="4071" spans="1:7" ht="15.75" customHeight="1">
      <c r="A4071" s="308"/>
      <c r="B4071" s="280"/>
      <c r="C4071" s="281"/>
      <c r="D4071" s="281"/>
      <c r="E4071" s="165"/>
      <c r="F4071" s="282"/>
      <c r="G4071" s="158"/>
    </row>
    <row r="4072" spans="1:7" ht="25.5" customHeight="1">
      <c r="A4072" s="308"/>
      <c r="B4072" s="280"/>
      <c r="C4072" s="281"/>
      <c r="D4072" s="281"/>
      <c r="E4072" s="166"/>
      <c r="F4072" s="282"/>
      <c r="G4072" s="158"/>
    </row>
    <row r="4073" spans="1:7" s="72" customFormat="1" ht="15" customHeight="1">
      <c r="A4073" s="308">
        <f>+A4068+1</f>
        <v>3</v>
      </c>
      <c r="B4073" s="280" t="s">
        <v>739</v>
      </c>
      <c r="C4073" s="281" t="s">
        <v>35</v>
      </c>
      <c r="D4073" s="281">
        <v>127</v>
      </c>
      <c r="E4073" s="164">
        <v>32.600969482186542</v>
      </c>
      <c r="F4073" s="282">
        <f>31.6113264-28</f>
        <v>3.6113263999999994</v>
      </c>
      <c r="G4073" s="158">
        <f t="shared" ref="G4073" si="772">D4073*E4073</f>
        <v>4140.3231242376905</v>
      </c>
    </row>
    <row r="4074" spans="1:7" s="72" customFormat="1" ht="14.25" customHeight="1">
      <c r="A4074" s="308"/>
      <c r="B4074" s="280"/>
      <c r="C4074" s="281"/>
      <c r="D4074" s="281"/>
      <c r="E4074" s="165"/>
      <c r="F4074" s="282"/>
      <c r="G4074" s="158"/>
    </row>
    <row r="4075" spans="1:7" s="72" customFormat="1" ht="15" customHeight="1">
      <c r="A4075" s="308"/>
      <c r="B4075" s="280"/>
      <c r="C4075" s="281"/>
      <c r="D4075" s="281"/>
      <c r="E4075" s="165"/>
      <c r="F4075" s="282"/>
      <c r="G4075" s="158"/>
    </row>
    <row r="4076" spans="1:7" s="72" customFormat="1" ht="15" customHeight="1">
      <c r="A4076" s="308"/>
      <c r="B4076" s="280"/>
      <c r="C4076" s="281"/>
      <c r="D4076" s="281"/>
      <c r="E4076" s="165"/>
      <c r="F4076" s="282"/>
      <c r="G4076" s="158"/>
    </row>
    <row r="4077" spans="1:7" s="72" customFormat="1" ht="12.75" customHeight="1">
      <c r="A4077" s="308"/>
      <c r="B4077" s="280"/>
      <c r="C4077" s="281"/>
      <c r="D4077" s="281"/>
      <c r="E4077" s="166"/>
      <c r="F4077" s="282"/>
      <c r="G4077" s="158"/>
    </row>
    <row r="4078" spans="1:7" s="72" customFormat="1" ht="12.75" customHeight="1">
      <c r="A4078" s="308">
        <f>+A4073+1</f>
        <v>4</v>
      </c>
      <c r="B4078" s="280" t="s">
        <v>740</v>
      </c>
      <c r="C4078" s="281" t="s">
        <v>35</v>
      </c>
      <c r="D4078" s="281">
        <v>128</v>
      </c>
      <c r="E4078" s="164">
        <v>3.2890522548273191</v>
      </c>
      <c r="F4078" s="282">
        <f>3.11933148-2.5</f>
        <v>0.61933148000000005</v>
      </c>
      <c r="G4078" s="158">
        <f t="shared" ref="G4078" si="773">D4078*E4078</f>
        <v>420.99868861789685</v>
      </c>
    </row>
    <row r="4079" spans="1:7" s="72" customFormat="1">
      <c r="A4079" s="308"/>
      <c r="B4079" s="280"/>
      <c r="C4079" s="281"/>
      <c r="D4079" s="281"/>
      <c r="E4079" s="165"/>
      <c r="F4079" s="282"/>
      <c r="G4079" s="158"/>
    </row>
    <row r="4080" spans="1:7" s="72" customFormat="1">
      <c r="A4080" s="308"/>
      <c r="B4080" s="280"/>
      <c r="C4080" s="281"/>
      <c r="D4080" s="281"/>
      <c r="E4080" s="165"/>
      <c r="F4080" s="282"/>
      <c r="G4080" s="158"/>
    </row>
    <row r="4081" spans="1:7" s="72" customFormat="1">
      <c r="A4081" s="308"/>
      <c r="B4081" s="280"/>
      <c r="C4081" s="281"/>
      <c r="D4081" s="281"/>
      <c r="E4081" s="165"/>
      <c r="F4081" s="282"/>
      <c r="G4081" s="158"/>
    </row>
    <row r="4082" spans="1:7" s="72" customFormat="1" ht="12.75" customHeight="1">
      <c r="A4082" s="308"/>
      <c r="B4082" s="280"/>
      <c r="C4082" s="281"/>
      <c r="D4082" s="281"/>
      <c r="E4082" s="166"/>
      <c r="F4082" s="282"/>
      <c r="G4082" s="158"/>
    </row>
    <row r="4083" spans="1:7" s="72" customFormat="1">
      <c r="A4083" s="308">
        <f>+A4078+1</f>
        <v>5</v>
      </c>
      <c r="B4083" s="280" t="s">
        <v>741</v>
      </c>
      <c r="C4083" s="281" t="s">
        <v>35</v>
      </c>
      <c r="D4083" s="281">
        <v>7</v>
      </c>
      <c r="E4083" s="164">
        <v>295.06259917920073</v>
      </c>
      <c r="F4083" s="282">
        <f>274.61516-200</f>
        <v>74.615160000000003</v>
      </c>
      <c r="G4083" s="158">
        <f t="shared" ref="G4083" si="774">D4083*E4083</f>
        <v>2065.4381942544051</v>
      </c>
    </row>
    <row r="4084" spans="1:7" s="72" customFormat="1">
      <c r="A4084" s="308"/>
      <c r="B4084" s="280"/>
      <c r="C4084" s="281"/>
      <c r="D4084" s="281"/>
      <c r="E4084" s="165"/>
      <c r="F4084" s="282"/>
      <c r="G4084" s="158"/>
    </row>
    <row r="4085" spans="1:7" s="72" customFormat="1">
      <c r="A4085" s="308"/>
      <c r="B4085" s="280"/>
      <c r="C4085" s="281"/>
      <c r="D4085" s="281"/>
      <c r="E4085" s="165"/>
      <c r="F4085" s="282"/>
      <c r="G4085" s="158"/>
    </row>
    <row r="4086" spans="1:7" s="72" customFormat="1">
      <c r="A4086" s="308"/>
      <c r="B4086" s="280"/>
      <c r="C4086" s="281"/>
      <c r="D4086" s="281"/>
      <c r="E4086" s="165"/>
      <c r="F4086" s="282"/>
      <c r="G4086" s="158"/>
    </row>
    <row r="4087" spans="1:7" s="72" customFormat="1" ht="12.75" customHeight="1">
      <c r="A4087" s="308"/>
      <c r="B4087" s="280"/>
      <c r="C4087" s="281"/>
      <c r="D4087" s="281"/>
      <c r="E4087" s="166"/>
      <c r="F4087" s="282"/>
      <c r="G4087" s="158"/>
    </row>
    <row r="4088" spans="1:7" s="72" customFormat="1">
      <c r="A4088" s="308">
        <f>+A4083+1</f>
        <v>6</v>
      </c>
      <c r="B4088" s="280" t="s">
        <v>742</v>
      </c>
      <c r="C4088" s="281" t="s">
        <v>35</v>
      </c>
      <c r="D4088" s="281">
        <v>1</v>
      </c>
      <c r="E4088" s="164">
        <v>295.06259917920073</v>
      </c>
      <c r="F4088" s="282">
        <f>274.61516-200</f>
        <v>74.615160000000003</v>
      </c>
      <c r="G4088" s="158">
        <f t="shared" ref="G4088" si="775">D4088*E4088</f>
        <v>295.06259917920073</v>
      </c>
    </row>
    <row r="4089" spans="1:7" s="72" customFormat="1">
      <c r="A4089" s="308"/>
      <c r="B4089" s="280"/>
      <c r="C4089" s="281"/>
      <c r="D4089" s="281"/>
      <c r="E4089" s="165"/>
      <c r="F4089" s="282"/>
      <c r="G4089" s="158"/>
    </row>
    <row r="4090" spans="1:7" s="72" customFormat="1">
      <c r="A4090" s="308"/>
      <c r="B4090" s="280"/>
      <c r="C4090" s="281"/>
      <c r="D4090" s="281"/>
      <c r="E4090" s="165"/>
      <c r="F4090" s="282"/>
      <c r="G4090" s="158"/>
    </row>
    <row r="4091" spans="1:7" s="72" customFormat="1">
      <c r="A4091" s="308"/>
      <c r="B4091" s="280"/>
      <c r="C4091" s="281"/>
      <c r="D4091" s="281"/>
      <c r="E4091" s="165"/>
      <c r="F4091" s="282"/>
      <c r="G4091" s="158"/>
    </row>
    <row r="4092" spans="1:7" s="72" customFormat="1" ht="12.75" customHeight="1">
      <c r="A4092" s="308"/>
      <c r="B4092" s="280"/>
      <c r="C4092" s="281"/>
      <c r="D4092" s="281"/>
      <c r="E4092" s="166"/>
      <c r="F4092" s="282"/>
      <c r="G4092" s="158"/>
    </row>
    <row r="4093" spans="1:7" s="72" customFormat="1" ht="15" customHeight="1">
      <c r="A4093" s="308">
        <f>+A4088+1</f>
        <v>7</v>
      </c>
      <c r="B4093" s="280" t="s">
        <v>743</v>
      </c>
      <c r="C4093" s="281" t="s">
        <v>76</v>
      </c>
      <c r="D4093" s="281">
        <v>7</v>
      </c>
      <c r="E4093" s="164">
        <v>11.137181435721253</v>
      </c>
      <c r="F4093" s="282">
        <f>10.89258-10</f>
        <v>0.8925800000000006</v>
      </c>
      <c r="G4093" s="158">
        <f t="shared" ref="G4093" si="776">D4093*E4093</f>
        <v>77.960270050048763</v>
      </c>
    </row>
    <row r="4094" spans="1:7" s="72" customFormat="1" ht="12" customHeight="1">
      <c r="A4094" s="308"/>
      <c r="B4094" s="280"/>
      <c r="C4094" s="281"/>
      <c r="D4094" s="281"/>
      <c r="E4094" s="165"/>
      <c r="F4094" s="282"/>
      <c r="G4094" s="158"/>
    </row>
    <row r="4095" spans="1:7" s="72" customFormat="1" ht="12.75" customHeight="1">
      <c r="A4095" s="308"/>
      <c r="B4095" s="280"/>
      <c r="C4095" s="281"/>
      <c r="D4095" s="281"/>
      <c r="E4095" s="165"/>
      <c r="F4095" s="282"/>
      <c r="G4095" s="158"/>
    </row>
    <row r="4096" spans="1:7" s="72" customFormat="1" ht="12" customHeight="1">
      <c r="A4096" s="308"/>
      <c r="B4096" s="280"/>
      <c r="C4096" s="281"/>
      <c r="D4096" s="281"/>
      <c r="E4096" s="165"/>
      <c r="F4096" s="282"/>
      <c r="G4096" s="158"/>
    </row>
    <row r="4097" spans="1:7" s="72" customFormat="1" ht="12" customHeight="1">
      <c r="A4097" s="308"/>
      <c r="B4097" s="280"/>
      <c r="C4097" s="281"/>
      <c r="D4097" s="281"/>
      <c r="E4097" s="166"/>
      <c r="F4097" s="282"/>
      <c r="G4097" s="158"/>
    </row>
    <row r="4098" spans="1:7" s="72" customFormat="1" ht="12.75" customHeight="1">
      <c r="A4098" s="308">
        <f>+A4093+1</f>
        <v>8</v>
      </c>
      <c r="B4098" s="280" t="s">
        <v>744</v>
      </c>
      <c r="C4098" s="281" t="s">
        <v>35</v>
      </c>
      <c r="D4098" s="281">
        <v>1</v>
      </c>
      <c r="E4098" s="164">
        <v>15.541674923631765</v>
      </c>
      <c r="F4098" s="282">
        <f>13.3817662-5.5</f>
        <v>7.8817661999999995</v>
      </c>
      <c r="G4098" s="158">
        <f t="shared" ref="G4098" si="777">D4098*E4098</f>
        <v>15.541674923631765</v>
      </c>
    </row>
    <row r="4099" spans="1:7" s="72" customFormat="1">
      <c r="A4099" s="308"/>
      <c r="B4099" s="280"/>
      <c r="C4099" s="281"/>
      <c r="D4099" s="281"/>
      <c r="E4099" s="165"/>
      <c r="F4099" s="282"/>
      <c r="G4099" s="158"/>
    </row>
    <row r="4100" spans="1:7" s="72" customFormat="1">
      <c r="A4100" s="308"/>
      <c r="B4100" s="280"/>
      <c r="C4100" s="281"/>
      <c r="D4100" s="281"/>
      <c r="E4100" s="165"/>
      <c r="F4100" s="282"/>
      <c r="G4100" s="158"/>
    </row>
    <row r="4101" spans="1:7" s="72" customFormat="1">
      <c r="A4101" s="308"/>
      <c r="B4101" s="280"/>
      <c r="C4101" s="281"/>
      <c r="D4101" s="281"/>
      <c r="E4101" s="165"/>
      <c r="F4101" s="282"/>
      <c r="G4101" s="158"/>
    </row>
    <row r="4102" spans="1:7" s="72" customFormat="1" ht="12.75" customHeight="1">
      <c r="A4102" s="308"/>
      <c r="B4102" s="280"/>
      <c r="C4102" s="281"/>
      <c r="D4102" s="281"/>
      <c r="E4102" s="166"/>
      <c r="F4102" s="282"/>
      <c r="G4102" s="158"/>
    </row>
    <row r="4103" spans="1:7" ht="12.75" customHeight="1">
      <c r="A4103" s="308">
        <f>+A4098+1</f>
        <v>9</v>
      </c>
      <c r="B4103" s="280" t="s">
        <v>745</v>
      </c>
      <c r="C4103" s="281" t="s">
        <v>35</v>
      </c>
      <c r="D4103" s="281">
        <v>7</v>
      </c>
      <c r="E4103" s="164">
        <v>26.121997287566955</v>
      </c>
      <c r="F4103" s="282">
        <f>23.7297172-15</f>
        <v>8.7297171999999996</v>
      </c>
      <c r="G4103" s="158">
        <f t="shared" ref="G4103" si="778">D4103*E4103</f>
        <v>182.85398101296869</v>
      </c>
    </row>
    <row r="4104" spans="1:7">
      <c r="A4104" s="308"/>
      <c r="B4104" s="280"/>
      <c r="C4104" s="281"/>
      <c r="D4104" s="281"/>
      <c r="E4104" s="165"/>
      <c r="F4104" s="282"/>
      <c r="G4104" s="158"/>
    </row>
    <row r="4105" spans="1:7">
      <c r="A4105" s="308"/>
      <c r="B4105" s="280"/>
      <c r="C4105" s="281"/>
      <c r="D4105" s="281"/>
      <c r="E4105" s="165"/>
      <c r="F4105" s="282"/>
      <c r="G4105" s="158"/>
    </row>
    <row r="4106" spans="1:7">
      <c r="A4106" s="308"/>
      <c r="B4106" s="280"/>
      <c r="C4106" s="281"/>
      <c r="D4106" s="281"/>
      <c r="E4106" s="165"/>
      <c r="F4106" s="282"/>
      <c r="G4106" s="158"/>
    </row>
    <row r="4107" spans="1:7" ht="12.75" customHeight="1">
      <c r="A4107" s="308"/>
      <c r="B4107" s="280"/>
      <c r="C4107" s="281"/>
      <c r="D4107" s="281"/>
      <c r="E4107" s="166"/>
      <c r="F4107" s="282"/>
      <c r="G4107" s="158"/>
    </row>
    <row r="4108" spans="1:7">
      <c r="A4108" s="308">
        <f>+A4103+1</f>
        <v>10</v>
      </c>
      <c r="B4108" s="280" t="s">
        <v>746</v>
      </c>
      <c r="C4108" s="281" t="s">
        <v>35</v>
      </c>
      <c r="D4108" s="281">
        <v>7</v>
      </c>
      <c r="E4108" s="164">
        <v>3.9675590530185882</v>
      </c>
      <c r="F4108" s="282">
        <v>3.1141590499999996</v>
      </c>
      <c r="G4108" s="158">
        <f t="shared" ref="G4108" si="779">D4108*E4108</f>
        <v>27.772913371130116</v>
      </c>
    </row>
    <row r="4109" spans="1:7">
      <c r="A4109" s="308"/>
      <c r="B4109" s="280"/>
      <c r="C4109" s="281"/>
      <c r="D4109" s="281"/>
      <c r="E4109" s="165"/>
      <c r="F4109" s="282"/>
      <c r="G4109" s="158"/>
    </row>
    <row r="4110" spans="1:7">
      <c r="A4110" s="308"/>
      <c r="B4110" s="280"/>
      <c r="C4110" s="281"/>
      <c r="D4110" s="281"/>
      <c r="E4110" s="165"/>
      <c r="F4110" s="282"/>
      <c r="G4110" s="158"/>
    </row>
    <row r="4111" spans="1:7">
      <c r="A4111" s="308"/>
      <c r="B4111" s="280"/>
      <c r="C4111" s="281"/>
      <c r="D4111" s="281"/>
      <c r="E4111" s="165"/>
      <c r="F4111" s="282"/>
      <c r="G4111" s="158"/>
    </row>
    <row r="4112" spans="1:7" ht="12.75" customHeight="1">
      <c r="A4112" s="308"/>
      <c r="B4112" s="280"/>
      <c r="C4112" s="281"/>
      <c r="D4112" s="281"/>
      <c r="E4112" s="166"/>
      <c r="F4112" s="282"/>
      <c r="G4112" s="158"/>
    </row>
    <row r="4113" spans="1:7" s="74" customFormat="1" ht="15" customHeight="1">
      <c r="A4113" s="308">
        <f>+A4108+1</f>
        <v>11</v>
      </c>
      <c r="B4113" s="280" t="s">
        <v>747</v>
      </c>
      <c r="C4113" s="281" t="s">
        <v>35</v>
      </c>
      <c r="D4113" s="281">
        <v>100</v>
      </c>
      <c r="E4113" s="164">
        <v>0.6994016559791062</v>
      </c>
      <c r="F4113" s="282">
        <v>0.54896422900000008</v>
      </c>
      <c r="G4113" s="158">
        <f t="shared" ref="G4113" si="780">D4113*E4113</f>
        <v>69.940165597910621</v>
      </c>
    </row>
    <row r="4114" spans="1:7" s="74" customFormat="1" ht="14.25" customHeight="1">
      <c r="A4114" s="308"/>
      <c r="B4114" s="280"/>
      <c r="C4114" s="281"/>
      <c r="D4114" s="281"/>
      <c r="E4114" s="165"/>
      <c r="F4114" s="282"/>
      <c r="G4114" s="158"/>
    </row>
    <row r="4115" spans="1:7" s="74" customFormat="1" ht="15.75" customHeight="1">
      <c r="A4115" s="308"/>
      <c r="B4115" s="280"/>
      <c r="C4115" s="281"/>
      <c r="D4115" s="281"/>
      <c r="E4115" s="165"/>
      <c r="F4115" s="282"/>
      <c r="G4115" s="158"/>
    </row>
    <row r="4116" spans="1:7" s="74" customFormat="1" ht="15.75" customHeight="1">
      <c r="A4116" s="308"/>
      <c r="B4116" s="280"/>
      <c r="C4116" s="281"/>
      <c r="D4116" s="281"/>
      <c r="E4116" s="165"/>
      <c r="F4116" s="282"/>
      <c r="G4116" s="158"/>
    </row>
    <row r="4117" spans="1:7" s="74" customFormat="1" ht="15.75" customHeight="1">
      <c r="A4117" s="308"/>
      <c r="B4117" s="280"/>
      <c r="C4117" s="281"/>
      <c r="D4117" s="281"/>
      <c r="E4117" s="166"/>
      <c r="F4117" s="282"/>
      <c r="G4117" s="158"/>
    </row>
    <row r="4118" spans="1:7" ht="12.75" customHeight="1">
      <c r="A4118" s="308">
        <f>+A4113+1</f>
        <v>12</v>
      </c>
      <c r="B4118" s="280" t="s">
        <v>748</v>
      </c>
      <c r="C4118" s="281" t="s">
        <v>35</v>
      </c>
      <c r="D4118" s="281">
        <v>28</v>
      </c>
      <c r="E4118" s="164">
        <v>0.91797335405542491</v>
      </c>
      <c r="F4118" s="282">
        <v>0.72052236400000014</v>
      </c>
      <c r="G4118" s="158">
        <f t="shared" ref="G4118" si="781">D4118*E4118</f>
        <v>25.703253913551897</v>
      </c>
    </row>
    <row r="4119" spans="1:7">
      <c r="A4119" s="308"/>
      <c r="B4119" s="280"/>
      <c r="C4119" s="281"/>
      <c r="D4119" s="281"/>
      <c r="E4119" s="165"/>
      <c r="F4119" s="282"/>
      <c r="G4119" s="158"/>
    </row>
    <row r="4120" spans="1:7">
      <c r="A4120" s="308"/>
      <c r="B4120" s="280"/>
      <c r="C4120" s="281"/>
      <c r="D4120" s="281"/>
      <c r="E4120" s="165"/>
      <c r="F4120" s="282"/>
      <c r="G4120" s="158"/>
    </row>
    <row r="4121" spans="1:7">
      <c r="A4121" s="308"/>
      <c r="B4121" s="280"/>
      <c r="C4121" s="281"/>
      <c r="D4121" s="281"/>
      <c r="E4121" s="165"/>
      <c r="F4121" s="282"/>
      <c r="G4121" s="158"/>
    </row>
    <row r="4122" spans="1:7" ht="12.75" customHeight="1">
      <c r="A4122" s="308"/>
      <c r="B4122" s="280"/>
      <c r="C4122" s="281"/>
      <c r="D4122" s="281"/>
      <c r="E4122" s="166"/>
      <c r="F4122" s="282"/>
      <c r="G4122" s="158"/>
    </row>
    <row r="4123" spans="1:7">
      <c r="A4123" s="308">
        <f>+A4118+1</f>
        <v>13</v>
      </c>
      <c r="B4123" s="280" t="s">
        <v>749</v>
      </c>
      <c r="C4123" s="281" t="s">
        <v>34</v>
      </c>
      <c r="D4123" s="301">
        <v>6405</v>
      </c>
      <c r="E4123" s="164">
        <v>0.85754784505469017</v>
      </c>
      <c r="F4123" s="282">
        <v>0.67309404770000003</v>
      </c>
      <c r="G4123" s="158">
        <f t="shared" ref="G4123" si="782">D4123*E4123</f>
        <v>5492.5939475752903</v>
      </c>
    </row>
    <row r="4124" spans="1:7">
      <c r="A4124" s="308"/>
      <c r="B4124" s="280"/>
      <c r="C4124" s="281"/>
      <c r="D4124" s="301"/>
      <c r="E4124" s="165"/>
      <c r="F4124" s="282"/>
      <c r="G4124" s="158"/>
    </row>
    <row r="4125" spans="1:7">
      <c r="A4125" s="308"/>
      <c r="B4125" s="280"/>
      <c r="C4125" s="281"/>
      <c r="D4125" s="301"/>
      <c r="E4125" s="165"/>
      <c r="F4125" s="282"/>
      <c r="G4125" s="158"/>
    </row>
    <row r="4126" spans="1:7">
      <c r="A4126" s="308"/>
      <c r="B4126" s="280"/>
      <c r="C4126" s="281"/>
      <c r="D4126" s="301"/>
      <c r="E4126" s="165"/>
      <c r="F4126" s="282"/>
      <c r="G4126" s="158"/>
    </row>
    <row r="4127" spans="1:7" ht="12.75" customHeight="1">
      <c r="A4127" s="308"/>
      <c r="B4127" s="280"/>
      <c r="C4127" s="281"/>
      <c r="D4127" s="301"/>
      <c r="E4127" s="166"/>
      <c r="F4127" s="282"/>
      <c r="G4127" s="158"/>
    </row>
    <row r="4128" spans="1:7" ht="12.75" customHeight="1">
      <c r="A4128" s="308">
        <f>+A4123+1</f>
        <v>14</v>
      </c>
      <c r="B4128" s="280" t="s">
        <v>750</v>
      </c>
      <c r="C4128" s="281" t="s">
        <v>34</v>
      </c>
      <c r="D4128" s="301">
        <v>300</v>
      </c>
      <c r="E4128" s="164">
        <v>0.81295921864712106</v>
      </c>
      <c r="F4128" s="282">
        <v>0.63809618816000002</v>
      </c>
      <c r="G4128" s="158">
        <f t="shared" ref="G4128" si="783">D4128*E4128</f>
        <v>243.88776559413631</v>
      </c>
    </row>
    <row r="4129" spans="1:7">
      <c r="A4129" s="308"/>
      <c r="B4129" s="280"/>
      <c r="C4129" s="281"/>
      <c r="D4129" s="301"/>
      <c r="E4129" s="165"/>
      <c r="F4129" s="282"/>
      <c r="G4129" s="158"/>
    </row>
    <row r="4130" spans="1:7" ht="11.25" customHeight="1">
      <c r="A4130" s="308"/>
      <c r="B4130" s="280"/>
      <c r="C4130" s="281"/>
      <c r="D4130" s="301"/>
      <c r="E4130" s="165"/>
      <c r="F4130" s="282"/>
      <c r="G4130" s="158"/>
    </row>
    <row r="4131" spans="1:7">
      <c r="A4131" s="308"/>
      <c r="B4131" s="280"/>
      <c r="C4131" s="281"/>
      <c r="D4131" s="301"/>
      <c r="E4131" s="165"/>
      <c r="F4131" s="282"/>
      <c r="G4131" s="158"/>
    </row>
    <row r="4132" spans="1:7" ht="12.75" customHeight="1">
      <c r="A4132" s="308"/>
      <c r="B4132" s="280"/>
      <c r="C4132" s="281"/>
      <c r="D4132" s="301"/>
      <c r="E4132" s="166"/>
      <c r="F4132" s="282"/>
      <c r="G4132" s="158"/>
    </row>
    <row r="4133" spans="1:7" ht="12" customHeight="1">
      <c r="A4133" s="149"/>
      <c r="B4133" s="150" t="s">
        <v>751</v>
      </c>
      <c r="C4133" s="152"/>
      <c r="D4133" s="153"/>
      <c r="E4133" s="164"/>
      <c r="F4133" s="154"/>
      <c r="G4133" s="158"/>
    </row>
    <row r="4134" spans="1:7" ht="12" customHeight="1">
      <c r="A4134" s="149"/>
      <c r="B4134" s="151"/>
      <c r="C4134" s="152"/>
      <c r="D4134" s="153"/>
      <c r="E4134" s="165"/>
      <c r="F4134" s="155"/>
      <c r="G4134" s="158"/>
    </row>
    <row r="4135" spans="1:7" ht="12" customHeight="1">
      <c r="A4135" s="149"/>
      <c r="B4135" s="151"/>
      <c r="C4135" s="152"/>
      <c r="D4135" s="153"/>
      <c r="E4135" s="165"/>
      <c r="F4135" s="155"/>
      <c r="G4135" s="158"/>
    </row>
    <row r="4136" spans="1:7" ht="12" customHeight="1">
      <c r="A4136" s="149"/>
      <c r="B4136" s="151"/>
      <c r="C4136" s="152"/>
      <c r="D4136" s="153"/>
      <c r="E4136" s="165"/>
      <c r="F4136" s="155"/>
      <c r="G4136" s="158"/>
    </row>
    <row r="4137" spans="1:7" ht="12" customHeight="1">
      <c r="A4137" s="149"/>
      <c r="B4137" s="151"/>
      <c r="C4137" s="152"/>
      <c r="D4137" s="153"/>
      <c r="E4137" s="166"/>
      <c r="F4137" s="156"/>
      <c r="G4137" s="158"/>
    </row>
    <row r="4138" spans="1:7" s="72" customFormat="1" ht="13.5" customHeight="1">
      <c r="A4138" s="310">
        <v>1</v>
      </c>
      <c r="B4138" s="313" t="s">
        <v>752</v>
      </c>
      <c r="C4138" s="316" t="s">
        <v>28</v>
      </c>
      <c r="D4138" s="309">
        <v>1</v>
      </c>
      <c r="E4138" s="164">
        <v>414.85871567858982</v>
      </c>
      <c r="F4138" s="319">
        <f>385.851352-280</f>
        <v>105.85135200000002</v>
      </c>
      <c r="G4138" s="158">
        <f t="shared" ref="G4138" si="784">D4138*E4138</f>
        <v>414.85871567858982</v>
      </c>
    </row>
    <row r="4139" spans="1:7" s="72" customFormat="1" ht="13.5" customHeight="1">
      <c r="A4139" s="311"/>
      <c r="B4139" s="314"/>
      <c r="C4139" s="317"/>
      <c r="D4139" s="322"/>
      <c r="E4139" s="165"/>
      <c r="F4139" s="320"/>
      <c r="G4139" s="158"/>
    </row>
    <row r="4140" spans="1:7" s="72" customFormat="1" ht="22.5" customHeight="1">
      <c r="A4140" s="311"/>
      <c r="B4140" s="314"/>
      <c r="C4140" s="317"/>
      <c r="D4140" s="322"/>
      <c r="E4140" s="165"/>
      <c r="F4140" s="320"/>
      <c r="G4140" s="158"/>
    </row>
    <row r="4141" spans="1:7" s="72" customFormat="1" ht="12" customHeight="1">
      <c r="A4141" s="311"/>
      <c r="B4141" s="314"/>
      <c r="C4141" s="317"/>
      <c r="D4141" s="322"/>
      <c r="E4141" s="165"/>
      <c r="F4141" s="320"/>
      <c r="G4141" s="158"/>
    </row>
    <row r="4142" spans="1:7" s="72" customFormat="1">
      <c r="A4142" s="312"/>
      <c r="B4142" s="315"/>
      <c r="C4142" s="318"/>
      <c r="D4142" s="323"/>
      <c r="E4142" s="166"/>
      <c r="F4142" s="321"/>
      <c r="G4142" s="158"/>
    </row>
    <row r="4143" spans="1:7" ht="12.75" customHeight="1">
      <c r="A4143" s="310">
        <f>+A4138+1</f>
        <v>2</v>
      </c>
      <c r="B4143" s="313" t="s">
        <v>753</v>
      </c>
      <c r="C4143" s="324" t="s">
        <v>35</v>
      </c>
      <c r="D4143" s="309">
        <v>23</v>
      </c>
      <c r="E4143" s="164">
        <v>59.799203118887036</v>
      </c>
      <c r="F4143" s="309">
        <f>56.6159764-45</f>
        <v>11.615976400000001</v>
      </c>
      <c r="G4143" s="158">
        <f t="shared" ref="G4143" si="785">D4143*E4143</f>
        <v>1375.3816717344018</v>
      </c>
    </row>
    <row r="4144" spans="1:7" ht="15.75" customHeight="1">
      <c r="A4144" s="311"/>
      <c r="B4144" s="314"/>
      <c r="C4144" s="325"/>
      <c r="D4144" s="322"/>
      <c r="E4144" s="165"/>
      <c r="F4144" s="322"/>
      <c r="G4144" s="158"/>
    </row>
    <row r="4145" spans="1:7" ht="15.75" customHeight="1">
      <c r="A4145" s="311"/>
      <c r="B4145" s="314"/>
      <c r="C4145" s="325"/>
      <c r="D4145" s="322"/>
      <c r="E4145" s="165"/>
      <c r="F4145" s="322"/>
      <c r="G4145" s="158"/>
    </row>
    <row r="4146" spans="1:7" ht="15.75" customHeight="1">
      <c r="A4146" s="311"/>
      <c r="B4146" s="314"/>
      <c r="C4146" s="325"/>
      <c r="D4146" s="322"/>
      <c r="E4146" s="165"/>
      <c r="F4146" s="322"/>
      <c r="G4146" s="158"/>
    </row>
    <row r="4147" spans="1:7" ht="25.5" customHeight="1">
      <c r="A4147" s="312"/>
      <c r="B4147" s="315"/>
      <c r="C4147" s="326"/>
      <c r="D4147" s="323"/>
      <c r="E4147" s="166"/>
      <c r="F4147" s="323"/>
      <c r="G4147" s="158"/>
    </row>
    <row r="4148" spans="1:7" s="72" customFormat="1" ht="15" customHeight="1">
      <c r="A4148" s="310">
        <f>+A4143+1</f>
        <v>3</v>
      </c>
      <c r="B4148" s="313" t="s">
        <v>754</v>
      </c>
      <c r="C4148" s="316" t="s">
        <v>35</v>
      </c>
      <c r="D4148" s="281">
        <v>23</v>
      </c>
      <c r="E4148" s="164">
        <v>9.1547302895957863</v>
      </c>
      <c r="F4148" s="319">
        <v>7.1855984499999996</v>
      </c>
      <c r="G4148" s="158">
        <f t="shared" ref="G4148" si="786">D4148*E4148</f>
        <v>210.55879666070308</v>
      </c>
    </row>
    <row r="4149" spans="1:7" s="72" customFormat="1" ht="14.25" customHeight="1">
      <c r="A4149" s="311"/>
      <c r="B4149" s="314"/>
      <c r="C4149" s="317"/>
      <c r="D4149" s="317"/>
      <c r="E4149" s="165"/>
      <c r="F4149" s="320"/>
      <c r="G4149" s="158"/>
    </row>
    <row r="4150" spans="1:7" s="72" customFormat="1" ht="15" customHeight="1">
      <c r="A4150" s="311"/>
      <c r="B4150" s="314"/>
      <c r="C4150" s="317"/>
      <c r="D4150" s="317"/>
      <c r="E4150" s="165"/>
      <c r="F4150" s="320"/>
      <c r="G4150" s="158"/>
    </row>
    <row r="4151" spans="1:7" s="72" customFormat="1" ht="15" customHeight="1">
      <c r="A4151" s="311"/>
      <c r="B4151" s="314"/>
      <c r="C4151" s="317"/>
      <c r="D4151" s="317"/>
      <c r="E4151" s="165"/>
      <c r="F4151" s="320"/>
      <c r="G4151" s="158"/>
    </row>
    <row r="4152" spans="1:7" s="72" customFormat="1" ht="12.75" customHeight="1">
      <c r="A4152" s="312"/>
      <c r="B4152" s="315"/>
      <c r="C4152" s="318"/>
      <c r="D4152" s="318"/>
      <c r="E4152" s="166"/>
      <c r="F4152" s="321"/>
      <c r="G4152" s="158"/>
    </row>
    <row r="4153" spans="1:7" s="72" customFormat="1" ht="12.75" customHeight="1">
      <c r="A4153" s="310">
        <f>+A4148+1</f>
        <v>4</v>
      </c>
      <c r="B4153" s="313" t="s">
        <v>755</v>
      </c>
      <c r="C4153" s="316" t="s">
        <v>35</v>
      </c>
      <c r="D4153" s="281">
        <v>36</v>
      </c>
      <c r="E4153" s="164">
        <v>17.696182254273079</v>
      </c>
      <c r="F4153" s="319">
        <v>13.889831350000001</v>
      </c>
      <c r="G4153" s="158">
        <f t="shared" ref="G4153" si="787">D4153*E4153</f>
        <v>637.06256115383087</v>
      </c>
    </row>
    <row r="4154" spans="1:7" s="72" customFormat="1">
      <c r="A4154" s="311"/>
      <c r="B4154" s="313"/>
      <c r="C4154" s="316"/>
      <c r="D4154" s="316"/>
      <c r="E4154" s="165"/>
      <c r="F4154" s="319"/>
      <c r="G4154" s="158"/>
    </row>
    <row r="4155" spans="1:7" s="72" customFormat="1">
      <c r="A4155" s="311"/>
      <c r="B4155" s="313"/>
      <c r="C4155" s="316"/>
      <c r="D4155" s="316"/>
      <c r="E4155" s="165"/>
      <c r="F4155" s="319"/>
      <c r="G4155" s="158"/>
    </row>
    <row r="4156" spans="1:7" s="72" customFormat="1">
      <c r="A4156" s="311"/>
      <c r="B4156" s="313"/>
      <c r="C4156" s="316"/>
      <c r="D4156" s="316"/>
      <c r="E4156" s="165"/>
      <c r="F4156" s="319"/>
      <c r="G4156" s="158"/>
    </row>
    <row r="4157" spans="1:7" s="72" customFormat="1" ht="12.75" customHeight="1">
      <c r="A4157" s="312"/>
      <c r="B4157" s="313"/>
      <c r="C4157" s="316"/>
      <c r="D4157" s="316"/>
      <c r="E4157" s="166"/>
      <c r="F4157" s="319"/>
      <c r="G4157" s="158"/>
    </row>
    <row r="4158" spans="1:7" s="72" customFormat="1" ht="12.75" customHeight="1">
      <c r="A4158" s="310">
        <f>+A4153+1</f>
        <v>5</v>
      </c>
      <c r="B4158" s="313" t="s">
        <v>756</v>
      </c>
      <c r="C4158" s="316" t="s">
        <v>35</v>
      </c>
      <c r="D4158" s="281">
        <v>23</v>
      </c>
      <c r="E4158" s="164">
        <v>16.364195519574146</v>
      </c>
      <c r="F4158" s="319">
        <f>14.1349144-6</f>
        <v>8.1349143999999995</v>
      </c>
      <c r="G4158" s="158">
        <f t="shared" ref="G4158" si="788">D4158*E4158</f>
        <v>376.37649695020536</v>
      </c>
    </row>
    <row r="4159" spans="1:7" s="72" customFormat="1">
      <c r="A4159" s="311"/>
      <c r="B4159" s="313"/>
      <c r="C4159" s="316"/>
      <c r="D4159" s="316"/>
      <c r="E4159" s="165"/>
      <c r="F4159" s="319"/>
      <c r="G4159" s="158"/>
    </row>
    <row r="4160" spans="1:7" s="72" customFormat="1">
      <c r="A4160" s="311"/>
      <c r="B4160" s="313"/>
      <c r="C4160" s="316"/>
      <c r="D4160" s="316"/>
      <c r="E4160" s="165"/>
      <c r="F4160" s="319"/>
      <c r="G4160" s="158"/>
    </row>
    <row r="4161" spans="1:7" s="72" customFormat="1">
      <c r="A4161" s="311"/>
      <c r="B4161" s="313"/>
      <c r="C4161" s="316"/>
      <c r="D4161" s="316"/>
      <c r="E4161" s="165"/>
      <c r="F4161" s="319"/>
      <c r="G4161" s="158"/>
    </row>
    <row r="4162" spans="1:7" s="72" customFormat="1" ht="12.75" customHeight="1">
      <c r="A4162" s="312"/>
      <c r="B4162" s="313"/>
      <c r="C4162" s="316"/>
      <c r="D4162" s="316"/>
      <c r="E4162" s="166"/>
      <c r="F4162" s="319"/>
      <c r="G4162" s="158"/>
    </row>
    <row r="4163" spans="1:7" s="72" customFormat="1" ht="15" customHeight="1">
      <c r="A4163" s="310">
        <f>+A4158+1</f>
        <v>6</v>
      </c>
      <c r="B4163" s="280" t="s">
        <v>757</v>
      </c>
      <c r="C4163" s="281" t="s">
        <v>35</v>
      </c>
      <c r="D4163" s="281">
        <v>5</v>
      </c>
      <c r="E4163" s="164">
        <v>15.541674923631765</v>
      </c>
      <c r="F4163" s="282">
        <f>13.3817662-5.5</f>
        <v>7.8817661999999995</v>
      </c>
      <c r="G4163" s="158">
        <f t="shared" ref="G4163" si="789">D4163*E4163</f>
        <v>77.708374618158828</v>
      </c>
    </row>
    <row r="4164" spans="1:7" s="72" customFormat="1" ht="12" customHeight="1">
      <c r="A4164" s="311"/>
      <c r="B4164" s="280"/>
      <c r="C4164" s="281"/>
      <c r="D4164" s="281"/>
      <c r="E4164" s="165"/>
      <c r="F4164" s="282"/>
      <c r="G4164" s="158"/>
    </row>
    <row r="4165" spans="1:7" s="72" customFormat="1" ht="12.75" customHeight="1">
      <c r="A4165" s="311"/>
      <c r="B4165" s="280"/>
      <c r="C4165" s="281"/>
      <c r="D4165" s="281"/>
      <c r="E4165" s="165"/>
      <c r="F4165" s="282"/>
      <c r="G4165" s="158"/>
    </row>
    <row r="4166" spans="1:7" s="72" customFormat="1" ht="12" customHeight="1">
      <c r="A4166" s="311"/>
      <c r="B4166" s="280"/>
      <c r="C4166" s="281"/>
      <c r="D4166" s="281"/>
      <c r="E4166" s="165"/>
      <c r="F4166" s="282"/>
      <c r="G4166" s="158"/>
    </row>
    <row r="4167" spans="1:7" s="72" customFormat="1" ht="12" customHeight="1">
      <c r="A4167" s="312"/>
      <c r="B4167" s="280"/>
      <c r="C4167" s="281"/>
      <c r="D4167" s="281"/>
      <c r="E4167" s="166"/>
      <c r="F4167" s="282"/>
      <c r="G4167" s="158"/>
    </row>
    <row r="4168" spans="1:7" s="72" customFormat="1" ht="12.75" customHeight="1">
      <c r="A4168" s="310">
        <f>+A4163+1</f>
        <v>7</v>
      </c>
      <c r="B4168" s="313" t="s">
        <v>758</v>
      </c>
      <c r="C4168" s="316" t="s">
        <v>35</v>
      </c>
      <c r="D4168" s="316">
        <v>1</v>
      </c>
      <c r="E4168" s="164">
        <v>2331.9298199790692</v>
      </c>
      <c r="F4168" s="319">
        <f>2260.533552-2000</f>
        <v>260.53355199999987</v>
      </c>
      <c r="G4168" s="158">
        <f t="shared" ref="G4168" si="790">D4168*E4168</f>
        <v>2331.9298199790692</v>
      </c>
    </row>
    <row r="4169" spans="1:7" s="72" customFormat="1">
      <c r="A4169" s="311"/>
      <c r="B4169" s="314"/>
      <c r="C4169" s="317"/>
      <c r="D4169" s="317"/>
      <c r="E4169" s="165"/>
      <c r="F4169" s="320"/>
      <c r="G4169" s="158"/>
    </row>
    <row r="4170" spans="1:7" s="72" customFormat="1">
      <c r="A4170" s="311"/>
      <c r="B4170" s="314"/>
      <c r="C4170" s="317"/>
      <c r="D4170" s="317"/>
      <c r="E4170" s="165"/>
      <c r="F4170" s="320"/>
      <c r="G4170" s="158"/>
    </row>
    <row r="4171" spans="1:7" s="72" customFormat="1">
      <c r="A4171" s="311"/>
      <c r="B4171" s="314"/>
      <c r="C4171" s="317"/>
      <c r="D4171" s="317"/>
      <c r="E4171" s="165"/>
      <c r="F4171" s="320"/>
      <c r="G4171" s="158"/>
    </row>
    <row r="4172" spans="1:7" s="72" customFormat="1" ht="12.75" customHeight="1">
      <c r="A4172" s="312"/>
      <c r="B4172" s="315"/>
      <c r="C4172" s="318"/>
      <c r="D4172" s="318"/>
      <c r="E4172" s="166"/>
      <c r="F4172" s="321"/>
      <c r="G4172" s="158"/>
    </row>
    <row r="4173" spans="1:7" ht="12.75" customHeight="1">
      <c r="A4173" s="310">
        <f>+A4168+1</f>
        <v>8</v>
      </c>
      <c r="B4173" s="280" t="s">
        <v>759</v>
      </c>
      <c r="C4173" s="281" t="s">
        <v>28</v>
      </c>
      <c r="D4173" s="301">
        <v>4</v>
      </c>
      <c r="E4173" s="164">
        <v>161.35897736230677</v>
      </c>
      <c r="F4173" s="282">
        <v>126.65155400000002</v>
      </c>
      <c r="G4173" s="158">
        <f t="shared" ref="G4173" si="791">D4173*E4173</f>
        <v>645.4359094492271</v>
      </c>
    </row>
    <row r="4174" spans="1:7">
      <c r="A4174" s="311"/>
      <c r="B4174" s="280"/>
      <c r="C4174" s="281"/>
      <c r="D4174" s="301"/>
      <c r="E4174" s="165"/>
      <c r="F4174" s="282"/>
      <c r="G4174" s="158"/>
    </row>
    <row r="4175" spans="1:7">
      <c r="A4175" s="311"/>
      <c r="B4175" s="280"/>
      <c r="C4175" s="281"/>
      <c r="D4175" s="301"/>
      <c r="E4175" s="165"/>
      <c r="F4175" s="282"/>
      <c r="G4175" s="158"/>
    </row>
    <row r="4176" spans="1:7">
      <c r="A4176" s="311"/>
      <c r="B4176" s="280"/>
      <c r="C4176" s="281"/>
      <c r="D4176" s="301"/>
      <c r="E4176" s="165"/>
      <c r="F4176" s="282"/>
      <c r="G4176" s="158"/>
    </row>
    <row r="4177" spans="1:7" ht="12.75" customHeight="1">
      <c r="A4177" s="312"/>
      <c r="B4177" s="280"/>
      <c r="C4177" s="281"/>
      <c r="D4177" s="301"/>
      <c r="E4177" s="166"/>
      <c r="F4177" s="282"/>
      <c r="G4177" s="158"/>
    </row>
    <row r="4178" spans="1:7">
      <c r="A4178" s="310">
        <f>+A4173+1</f>
        <v>9</v>
      </c>
      <c r="B4178" s="280" t="s">
        <v>749</v>
      </c>
      <c r="C4178" s="281" t="s">
        <v>34</v>
      </c>
      <c r="D4178" s="301">
        <v>2440</v>
      </c>
      <c r="E4178" s="164">
        <v>0.85754784505469017</v>
      </c>
      <c r="F4178" s="282">
        <v>0.67309404770000003</v>
      </c>
      <c r="G4178" s="158">
        <f t="shared" ref="G4178" si="792">D4178*E4178</f>
        <v>2092.416741933444</v>
      </c>
    </row>
    <row r="4179" spans="1:7">
      <c r="A4179" s="311"/>
      <c r="B4179" s="280"/>
      <c r="C4179" s="281"/>
      <c r="D4179" s="301"/>
      <c r="E4179" s="165"/>
      <c r="F4179" s="282"/>
      <c r="G4179" s="158"/>
    </row>
    <row r="4180" spans="1:7">
      <c r="A4180" s="311"/>
      <c r="B4180" s="280"/>
      <c r="C4180" s="281"/>
      <c r="D4180" s="301"/>
      <c r="E4180" s="165"/>
      <c r="F4180" s="282"/>
      <c r="G4180" s="158"/>
    </row>
    <row r="4181" spans="1:7">
      <c r="A4181" s="311"/>
      <c r="B4181" s="280"/>
      <c r="C4181" s="281"/>
      <c r="D4181" s="301"/>
      <c r="E4181" s="165"/>
      <c r="F4181" s="282"/>
      <c r="G4181" s="158"/>
    </row>
    <row r="4182" spans="1:7">
      <c r="A4182" s="312"/>
      <c r="B4182" s="280"/>
      <c r="C4182" s="281"/>
      <c r="D4182" s="301"/>
      <c r="E4182" s="166"/>
      <c r="F4182" s="282"/>
      <c r="G4182" s="158"/>
    </row>
    <row r="4183" spans="1:7" ht="12" customHeight="1">
      <c r="A4183" s="149"/>
      <c r="B4183" s="150" t="s">
        <v>760</v>
      </c>
      <c r="C4183" s="152"/>
      <c r="D4183" s="153"/>
      <c r="E4183" s="164"/>
      <c r="F4183" s="154"/>
      <c r="G4183" s="158"/>
    </row>
    <row r="4184" spans="1:7" ht="12" customHeight="1">
      <c r="A4184" s="149"/>
      <c r="B4184" s="151"/>
      <c r="C4184" s="152"/>
      <c r="D4184" s="153"/>
      <c r="E4184" s="165"/>
      <c r="F4184" s="155"/>
      <c r="G4184" s="158"/>
    </row>
    <row r="4185" spans="1:7" ht="12" customHeight="1">
      <c r="A4185" s="149"/>
      <c r="B4185" s="151"/>
      <c r="C4185" s="152"/>
      <c r="D4185" s="153"/>
      <c r="E4185" s="165"/>
      <c r="F4185" s="155"/>
      <c r="G4185" s="158"/>
    </row>
    <row r="4186" spans="1:7" ht="12" customHeight="1">
      <c r="A4186" s="149"/>
      <c r="B4186" s="151"/>
      <c r="C4186" s="152"/>
      <c r="D4186" s="153"/>
      <c r="E4186" s="165"/>
      <c r="F4186" s="155"/>
      <c r="G4186" s="158"/>
    </row>
    <row r="4187" spans="1:7" ht="12" customHeight="1">
      <c r="A4187" s="149"/>
      <c r="B4187" s="151"/>
      <c r="C4187" s="152"/>
      <c r="D4187" s="153"/>
      <c r="E4187" s="166"/>
      <c r="F4187" s="156"/>
      <c r="G4187" s="158"/>
    </row>
    <row r="4188" spans="1:7" ht="12.75" customHeight="1">
      <c r="A4188" s="308">
        <v>1</v>
      </c>
      <c r="B4188" s="280" t="s">
        <v>761</v>
      </c>
      <c r="C4188" s="281" t="s">
        <v>28</v>
      </c>
      <c r="D4188" s="309">
        <v>5</v>
      </c>
      <c r="E4188" s="164">
        <v>36.322011653037762</v>
      </c>
      <c r="F4188" s="282">
        <f>29.7568958-5.8</f>
        <v>23.956895799999998</v>
      </c>
      <c r="G4188" s="158">
        <f t="shared" ref="G4188" si="793">D4188*E4188</f>
        <v>181.6100582651888</v>
      </c>
    </row>
    <row r="4189" spans="1:7" ht="15.75" customHeight="1">
      <c r="A4189" s="308"/>
      <c r="B4189" s="280"/>
      <c r="C4189" s="281"/>
      <c r="D4189" s="309"/>
      <c r="E4189" s="165"/>
      <c r="F4189" s="282"/>
      <c r="G4189" s="158"/>
    </row>
    <row r="4190" spans="1:7" ht="15.75" customHeight="1">
      <c r="A4190" s="308"/>
      <c r="B4190" s="280"/>
      <c r="C4190" s="281"/>
      <c r="D4190" s="309"/>
      <c r="E4190" s="165"/>
      <c r="F4190" s="282"/>
      <c r="G4190" s="158"/>
    </row>
    <row r="4191" spans="1:7" ht="15.75" customHeight="1">
      <c r="A4191" s="308"/>
      <c r="B4191" s="280"/>
      <c r="C4191" s="281"/>
      <c r="D4191" s="309"/>
      <c r="E4191" s="165"/>
      <c r="F4191" s="282"/>
      <c r="G4191" s="158"/>
    </row>
    <row r="4192" spans="1:7" ht="25.5" customHeight="1">
      <c r="A4192" s="308"/>
      <c r="B4192" s="280"/>
      <c r="C4192" s="281"/>
      <c r="D4192" s="309"/>
      <c r="E4192" s="166"/>
      <c r="F4192" s="282"/>
      <c r="G4192" s="158"/>
    </row>
    <row r="4193" spans="1:7" s="72" customFormat="1" ht="15" customHeight="1">
      <c r="A4193" s="308">
        <f>+A4188+1</f>
        <v>2</v>
      </c>
      <c r="B4193" s="280" t="s">
        <v>762</v>
      </c>
      <c r="C4193" s="281" t="s">
        <v>35</v>
      </c>
      <c r="D4193" s="281">
        <v>5</v>
      </c>
      <c r="E4193" s="164">
        <v>15.541674923631765</v>
      </c>
      <c r="F4193" s="282">
        <f>13.3817662-5.5</f>
        <v>7.8817661999999995</v>
      </c>
      <c r="G4193" s="158">
        <f t="shared" ref="G4193" si="794">D4193*E4193</f>
        <v>77.708374618158828</v>
      </c>
    </row>
    <row r="4194" spans="1:7" s="72" customFormat="1" ht="14.25" customHeight="1">
      <c r="A4194" s="308"/>
      <c r="B4194" s="280"/>
      <c r="C4194" s="281"/>
      <c r="D4194" s="281"/>
      <c r="E4194" s="165"/>
      <c r="F4194" s="282"/>
      <c r="G4194" s="158"/>
    </row>
    <row r="4195" spans="1:7" s="72" customFormat="1" ht="15" customHeight="1">
      <c r="A4195" s="308"/>
      <c r="B4195" s="280"/>
      <c r="C4195" s="281"/>
      <c r="D4195" s="281"/>
      <c r="E4195" s="165"/>
      <c r="F4195" s="282"/>
      <c r="G4195" s="158"/>
    </row>
    <row r="4196" spans="1:7" s="72" customFormat="1" ht="15" customHeight="1">
      <c r="A4196" s="308"/>
      <c r="B4196" s="280"/>
      <c r="C4196" s="281"/>
      <c r="D4196" s="281"/>
      <c r="E4196" s="165"/>
      <c r="F4196" s="282"/>
      <c r="G4196" s="158"/>
    </row>
    <row r="4197" spans="1:7" s="72" customFormat="1" ht="12.75" customHeight="1">
      <c r="A4197" s="308"/>
      <c r="B4197" s="280"/>
      <c r="C4197" s="281"/>
      <c r="D4197" s="281"/>
      <c r="E4197" s="166"/>
      <c r="F4197" s="282"/>
      <c r="G4197" s="158"/>
    </row>
    <row r="4198" spans="1:7" s="72" customFormat="1" ht="12.75" customHeight="1">
      <c r="A4198" s="308">
        <f>+A4193+1</f>
        <v>3</v>
      </c>
      <c r="B4198" s="280" t="s">
        <v>763</v>
      </c>
      <c r="C4198" s="281" t="s">
        <v>35</v>
      </c>
      <c r="D4198" s="281">
        <v>27</v>
      </c>
      <c r="E4198" s="164">
        <v>4.1476185305023154</v>
      </c>
      <c r="F4198" s="282">
        <v>3.2554887299999997</v>
      </c>
      <c r="G4198" s="158">
        <f t="shared" ref="G4198" si="795">D4198*E4198</f>
        <v>111.98570032356251</v>
      </c>
    </row>
    <row r="4199" spans="1:7" s="72" customFormat="1">
      <c r="A4199" s="308"/>
      <c r="B4199" s="280"/>
      <c r="C4199" s="281"/>
      <c r="D4199" s="281"/>
      <c r="E4199" s="165"/>
      <c r="F4199" s="282"/>
      <c r="G4199" s="158"/>
    </row>
    <row r="4200" spans="1:7" s="72" customFormat="1">
      <c r="A4200" s="308"/>
      <c r="B4200" s="280"/>
      <c r="C4200" s="281"/>
      <c r="D4200" s="281"/>
      <c r="E4200" s="165"/>
      <c r="F4200" s="282"/>
      <c r="G4200" s="158"/>
    </row>
    <row r="4201" spans="1:7" s="72" customFormat="1">
      <c r="A4201" s="308"/>
      <c r="B4201" s="280"/>
      <c r="C4201" s="281"/>
      <c r="D4201" s="281"/>
      <c r="E4201" s="165"/>
      <c r="F4201" s="282"/>
      <c r="G4201" s="158"/>
    </row>
    <row r="4202" spans="1:7" s="72" customFormat="1" ht="12.75" customHeight="1">
      <c r="A4202" s="308"/>
      <c r="B4202" s="280"/>
      <c r="C4202" s="281"/>
      <c r="D4202" s="281"/>
      <c r="E4202" s="166"/>
      <c r="F4202" s="282"/>
      <c r="G4202" s="158"/>
    </row>
    <row r="4203" spans="1:7" s="72" customFormat="1" ht="12.75" customHeight="1">
      <c r="A4203" s="308">
        <f>+A4198+1</f>
        <v>4</v>
      </c>
      <c r="B4203" s="280" t="s">
        <v>764</v>
      </c>
      <c r="C4203" s="281" t="s">
        <v>34</v>
      </c>
      <c r="D4203" s="301">
        <v>1550</v>
      </c>
      <c r="E4203" s="164">
        <v>0.85754784505469017</v>
      </c>
      <c r="F4203" s="282">
        <v>0.67309404770000003</v>
      </c>
      <c r="G4203" s="158">
        <f t="shared" ref="G4203" si="796">D4203*E4203</f>
        <v>1329.1991598347697</v>
      </c>
    </row>
    <row r="4204" spans="1:7" s="72" customFormat="1">
      <c r="A4204" s="308"/>
      <c r="B4204" s="280"/>
      <c r="C4204" s="281"/>
      <c r="D4204" s="301"/>
      <c r="E4204" s="165"/>
      <c r="F4204" s="282"/>
      <c r="G4204" s="158"/>
    </row>
    <row r="4205" spans="1:7" s="72" customFormat="1">
      <c r="A4205" s="308"/>
      <c r="B4205" s="280"/>
      <c r="C4205" s="281"/>
      <c r="D4205" s="301"/>
      <c r="E4205" s="165"/>
      <c r="F4205" s="282"/>
      <c r="G4205" s="158"/>
    </row>
    <row r="4206" spans="1:7" s="72" customFormat="1">
      <c r="A4206" s="308"/>
      <c r="B4206" s="280"/>
      <c r="C4206" s="281"/>
      <c r="D4206" s="301"/>
      <c r="E4206" s="165"/>
      <c r="F4206" s="282"/>
      <c r="G4206" s="158"/>
    </row>
    <row r="4207" spans="1:7" s="72" customFormat="1" ht="12.75" customHeight="1">
      <c r="A4207" s="308"/>
      <c r="B4207" s="280"/>
      <c r="C4207" s="281"/>
      <c r="D4207" s="301"/>
      <c r="E4207" s="166"/>
      <c r="F4207" s="282"/>
      <c r="G4207" s="158"/>
    </row>
    <row r="4208" spans="1:7" ht="12" customHeight="1">
      <c r="A4208" s="149"/>
      <c r="B4208" s="150" t="s">
        <v>765</v>
      </c>
      <c r="C4208" s="152"/>
      <c r="D4208" s="153"/>
      <c r="E4208" s="164"/>
      <c r="F4208" s="154"/>
      <c r="G4208" s="158"/>
    </row>
    <row r="4209" spans="1:7" ht="12" customHeight="1">
      <c r="A4209" s="149"/>
      <c r="B4209" s="151"/>
      <c r="C4209" s="152"/>
      <c r="D4209" s="153"/>
      <c r="E4209" s="165"/>
      <c r="F4209" s="155"/>
      <c r="G4209" s="158"/>
    </row>
    <row r="4210" spans="1:7" ht="12" customHeight="1">
      <c r="A4210" s="149"/>
      <c r="B4210" s="151"/>
      <c r="C4210" s="152"/>
      <c r="D4210" s="153"/>
      <c r="E4210" s="165"/>
      <c r="F4210" s="155"/>
      <c r="G4210" s="158"/>
    </row>
    <row r="4211" spans="1:7" ht="12" customHeight="1">
      <c r="A4211" s="149"/>
      <c r="B4211" s="151"/>
      <c r="C4211" s="152"/>
      <c r="D4211" s="153"/>
      <c r="E4211" s="165"/>
      <c r="F4211" s="155"/>
      <c r="G4211" s="158"/>
    </row>
    <row r="4212" spans="1:7" ht="12" customHeight="1">
      <c r="A4212" s="149"/>
      <c r="B4212" s="151"/>
      <c r="C4212" s="152"/>
      <c r="D4212" s="153"/>
      <c r="E4212" s="166"/>
      <c r="F4212" s="156"/>
      <c r="G4212" s="158"/>
    </row>
    <row r="4213" spans="1:7" s="72" customFormat="1" ht="13.5" customHeight="1">
      <c r="A4213" s="308">
        <v>1</v>
      </c>
      <c r="B4213" s="280" t="s">
        <v>766</v>
      </c>
      <c r="C4213" s="281" t="s">
        <v>35</v>
      </c>
      <c r="D4213" s="281">
        <v>137</v>
      </c>
      <c r="E4213" s="164">
        <v>4.1476185305023154</v>
      </c>
      <c r="F4213" s="282">
        <v>3.2554887299999997</v>
      </c>
      <c r="G4213" s="158">
        <f t="shared" ref="G4213" si="797">D4213*E4213</f>
        <v>568.2237386788172</v>
      </c>
    </row>
    <row r="4214" spans="1:7" s="72" customFormat="1" ht="13.5" customHeight="1">
      <c r="A4214" s="308"/>
      <c r="B4214" s="280"/>
      <c r="C4214" s="281"/>
      <c r="D4214" s="281"/>
      <c r="E4214" s="165"/>
      <c r="F4214" s="282"/>
      <c r="G4214" s="158"/>
    </row>
    <row r="4215" spans="1:7" s="72" customFormat="1" ht="22.5" customHeight="1">
      <c r="A4215" s="308"/>
      <c r="B4215" s="280"/>
      <c r="C4215" s="281"/>
      <c r="D4215" s="281"/>
      <c r="E4215" s="165"/>
      <c r="F4215" s="282"/>
      <c r="G4215" s="158"/>
    </row>
    <row r="4216" spans="1:7" s="72" customFormat="1" ht="12" customHeight="1">
      <c r="A4216" s="308"/>
      <c r="B4216" s="280"/>
      <c r="C4216" s="281"/>
      <c r="D4216" s="281"/>
      <c r="E4216" s="165"/>
      <c r="F4216" s="282"/>
      <c r="G4216" s="158"/>
    </row>
    <row r="4217" spans="1:7" s="72" customFormat="1">
      <c r="A4217" s="308"/>
      <c r="B4217" s="280"/>
      <c r="C4217" s="281"/>
      <c r="D4217" s="281"/>
      <c r="E4217" s="166"/>
      <c r="F4217" s="282"/>
      <c r="G4217" s="158"/>
    </row>
    <row r="4218" spans="1:7" ht="12.75" customHeight="1">
      <c r="A4218" s="308">
        <f>+A4213+1</f>
        <v>2</v>
      </c>
      <c r="B4218" s="280" t="s">
        <v>767</v>
      </c>
      <c r="C4218" s="281" t="s">
        <v>28</v>
      </c>
      <c r="D4218" s="309">
        <v>20</v>
      </c>
      <c r="E4218" s="164">
        <v>25.027495801701242</v>
      </c>
      <c r="F4218" s="282">
        <f>23.7310148-19</f>
        <v>4.7310148000000005</v>
      </c>
      <c r="G4218" s="158">
        <f t="shared" ref="G4218" si="798">D4218*E4218</f>
        <v>500.54991603402482</v>
      </c>
    </row>
    <row r="4219" spans="1:7" ht="15.75" customHeight="1">
      <c r="A4219" s="308"/>
      <c r="B4219" s="280"/>
      <c r="C4219" s="281"/>
      <c r="D4219" s="309"/>
      <c r="E4219" s="165"/>
      <c r="F4219" s="282"/>
      <c r="G4219" s="158"/>
    </row>
    <row r="4220" spans="1:7" ht="15.75" customHeight="1">
      <c r="A4220" s="308"/>
      <c r="B4220" s="280"/>
      <c r="C4220" s="281"/>
      <c r="D4220" s="309"/>
      <c r="E4220" s="165"/>
      <c r="F4220" s="282"/>
      <c r="G4220" s="158"/>
    </row>
    <row r="4221" spans="1:7" ht="15.75" customHeight="1">
      <c r="A4221" s="308"/>
      <c r="B4221" s="280"/>
      <c r="C4221" s="281"/>
      <c r="D4221" s="309"/>
      <c r="E4221" s="165"/>
      <c r="F4221" s="282"/>
      <c r="G4221" s="158"/>
    </row>
    <row r="4222" spans="1:7" ht="25.5" customHeight="1">
      <c r="A4222" s="308"/>
      <c r="B4222" s="280"/>
      <c r="C4222" s="281"/>
      <c r="D4222" s="309"/>
      <c r="E4222" s="166"/>
      <c r="F4222" s="282"/>
      <c r="G4222" s="158"/>
    </row>
    <row r="4223" spans="1:7" s="72" customFormat="1" ht="15" customHeight="1">
      <c r="A4223" s="308">
        <f>+A4218+1</f>
        <v>3</v>
      </c>
      <c r="B4223" s="280" t="s">
        <v>768</v>
      </c>
      <c r="C4223" s="281" t="s">
        <v>35</v>
      </c>
      <c r="D4223" s="281">
        <v>8</v>
      </c>
      <c r="E4223" s="164">
        <v>295.06259917920073</v>
      </c>
      <c r="F4223" s="282">
        <f>274.61516-200</f>
        <v>74.615160000000003</v>
      </c>
      <c r="G4223" s="158">
        <f t="shared" ref="G4223" si="799">D4223*E4223</f>
        <v>2360.5007934336058</v>
      </c>
    </row>
    <row r="4224" spans="1:7" s="72" customFormat="1" ht="14.25" customHeight="1">
      <c r="A4224" s="308"/>
      <c r="B4224" s="280"/>
      <c r="C4224" s="281"/>
      <c r="D4224" s="281"/>
      <c r="E4224" s="165"/>
      <c r="F4224" s="282"/>
      <c r="G4224" s="158"/>
    </row>
    <row r="4225" spans="1:7" s="72" customFormat="1" ht="15" customHeight="1">
      <c r="A4225" s="308"/>
      <c r="B4225" s="280"/>
      <c r="C4225" s="281"/>
      <c r="D4225" s="281"/>
      <c r="E4225" s="165"/>
      <c r="F4225" s="282"/>
      <c r="G4225" s="158"/>
    </row>
    <row r="4226" spans="1:7" s="72" customFormat="1" ht="15" customHeight="1">
      <c r="A4226" s="308"/>
      <c r="B4226" s="280"/>
      <c r="C4226" s="281"/>
      <c r="D4226" s="281"/>
      <c r="E4226" s="165"/>
      <c r="F4226" s="282"/>
      <c r="G4226" s="158"/>
    </row>
    <row r="4227" spans="1:7" s="72" customFormat="1" ht="12.75" customHeight="1">
      <c r="A4227" s="308"/>
      <c r="B4227" s="280"/>
      <c r="C4227" s="281"/>
      <c r="D4227" s="281"/>
      <c r="E4227" s="166"/>
      <c r="F4227" s="282"/>
      <c r="G4227" s="158"/>
    </row>
    <row r="4228" spans="1:7" s="72" customFormat="1" ht="12.75" customHeight="1">
      <c r="A4228" s="308">
        <f>+A4223+1</f>
        <v>4</v>
      </c>
      <c r="B4228" s="280" t="s">
        <v>769</v>
      </c>
      <c r="C4228" s="281" t="s">
        <v>35</v>
      </c>
      <c r="D4228" s="281">
        <v>1</v>
      </c>
      <c r="E4228" s="164">
        <v>295.06259917920073</v>
      </c>
      <c r="F4228" s="282">
        <f>274.61516-200</f>
        <v>74.615160000000003</v>
      </c>
      <c r="G4228" s="158">
        <f t="shared" ref="G4228" si="800">D4228*E4228</f>
        <v>295.06259917920073</v>
      </c>
    </row>
    <row r="4229" spans="1:7" s="72" customFormat="1">
      <c r="A4229" s="308"/>
      <c r="B4229" s="280"/>
      <c r="C4229" s="281"/>
      <c r="D4229" s="281"/>
      <c r="E4229" s="165"/>
      <c r="F4229" s="282"/>
      <c r="G4229" s="158"/>
    </row>
    <row r="4230" spans="1:7" s="72" customFormat="1">
      <c r="A4230" s="308"/>
      <c r="B4230" s="280"/>
      <c r="C4230" s="281"/>
      <c r="D4230" s="281"/>
      <c r="E4230" s="165"/>
      <c r="F4230" s="282"/>
      <c r="G4230" s="158"/>
    </row>
    <row r="4231" spans="1:7" s="72" customFormat="1">
      <c r="A4231" s="308"/>
      <c r="B4231" s="280"/>
      <c r="C4231" s="281"/>
      <c r="D4231" s="281"/>
      <c r="E4231" s="165"/>
      <c r="F4231" s="282"/>
      <c r="G4231" s="158"/>
    </row>
    <row r="4232" spans="1:7" s="72" customFormat="1" ht="12.75" customHeight="1">
      <c r="A4232" s="308"/>
      <c r="B4232" s="280"/>
      <c r="C4232" s="281"/>
      <c r="D4232" s="281"/>
      <c r="E4232" s="166"/>
      <c r="F4232" s="282"/>
      <c r="G4232" s="158"/>
    </row>
    <row r="4233" spans="1:7" s="72" customFormat="1">
      <c r="A4233" s="308">
        <f>+A4228+1</f>
        <v>5</v>
      </c>
      <c r="B4233" s="280" t="s">
        <v>770</v>
      </c>
      <c r="C4233" s="281" t="s">
        <v>76</v>
      </c>
      <c r="D4233" s="281">
        <v>8</v>
      </c>
      <c r="E4233" s="164">
        <v>11.137181435721253</v>
      </c>
      <c r="F4233" s="282">
        <f>10.89258-10</f>
        <v>0.8925800000000006</v>
      </c>
      <c r="G4233" s="158">
        <f t="shared" ref="G4233" si="801">D4233*E4233</f>
        <v>89.097451485770023</v>
      </c>
    </row>
    <row r="4234" spans="1:7" s="72" customFormat="1">
      <c r="A4234" s="308"/>
      <c r="B4234" s="280"/>
      <c r="C4234" s="281"/>
      <c r="D4234" s="281"/>
      <c r="E4234" s="165"/>
      <c r="F4234" s="282"/>
      <c r="G4234" s="158"/>
    </row>
    <row r="4235" spans="1:7" s="72" customFormat="1">
      <c r="A4235" s="308"/>
      <c r="B4235" s="280"/>
      <c r="C4235" s="281"/>
      <c r="D4235" s="281"/>
      <c r="E4235" s="165"/>
      <c r="F4235" s="282"/>
      <c r="G4235" s="158"/>
    </row>
    <row r="4236" spans="1:7" s="72" customFormat="1">
      <c r="A4236" s="308"/>
      <c r="B4236" s="280"/>
      <c r="C4236" s="281"/>
      <c r="D4236" s="281"/>
      <c r="E4236" s="165"/>
      <c r="F4236" s="282"/>
      <c r="G4236" s="158"/>
    </row>
    <row r="4237" spans="1:7" s="72" customFormat="1" ht="12.75" customHeight="1">
      <c r="A4237" s="308"/>
      <c r="B4237" s="280"/>
      <c r="C4237" s="281"/>
      <c r="D4237" s="281"/>
      <c r="E4237" s="166"/>
      <c r="F4237" s="282"/>
      <c r="G4237" s="158"/>
    </row>
    <row r="4238" spans="1:7" s="72" customFormat="1">
      <c r="A4238" s="308">
        <f>+A4233+1</f>
        <v>6</v>
      </c>
      <c r="B4238" s="280" t="s">
        <v>771</v>
      </c>
      <c r="C4238" s="281" t="s">
        <v>28</v>
      </c>
      <c r="D4238" s="301">
        <v>1</v>
      </c>
      <c r="E4238" s="164">
        <v>461.13176940694444</v>
      </c>
      <c r="F4238" s="282">
        <f>447.982664-400</f>
        <v>47.982664</v>
      </c>
      <c r="G4238" s="158">
        <f t="shared" ref="G4238" si="802">D4238*E4238</f>
        <v>461.13176940694444</v>
      </c>
    </row>
    <row r="4239" spans="1:7" s="72" customFormat="1">
      <c r="A4239" s="308"/>
      <c r="B4239" s="280"/>
      <c r="C4239" s="281"/>
      <c r="D4239" s="301"/>
      <c r="E4239" s="165"/>
      <c r="F4239" s="282"/>
      <c r="G4239" s="158"/>
    </row>
    <row r="4240" spans="1:7" s="72" customFormat="1">
      <c r="A4240" s="308"/>
      <c r="B4240" s="280"/>
      <c r="C4240" s="281"/>
      <c r="D4240" s="301"/>
      <c r="E4240" s="165"/>
      <c r="F4240" s="282"/>
      <c r="G4240" s="158"/>
    </row>
    <row r="4241" spans="1:7" s="72" customFormat="1">
      <c r="A4241" s="308"/>
      <c r="B4241" s="280"/>
      <c r="C4241" s="281"/>
      <c r="D4241" s="301"/>
      <c r="E4241" s="165"/>
      <c r="F4241" s="282"/>
      <c r="G4241" s="158"/>
    </row>
    <row r="4242" spans="1:7" s="72" customFormat="1" ht="12.75" customHeight="1">
      <c r="A4242" s="308"/>
      <c r="B4242" s="280"/>
      <c r="C4242" s="281"/>
      <c r="D4242" s="301"/>
      <c r="E4242" s="166"/>
      <c r="F4242" s="282"/>
      <c r="G4242" s="158"/>
    </row>
    <row r="4243" spans="1:7" s="72" customFormat="1" ht="15" customHeight="1">
      <c r="A4243" s="308">
        <f>+A4238+1</f>
        <v>7</v>
      </c>
      <c r="B4243" s="280" t="s">
        <v>759</v>
      </c>
      <c r="C4243" s="281" t="s">
        <v>28</v>
      </c>
      <c r="D4243" s="301">
        <v>5</v>
      </c>
      <c r="E4243" s="164">
        <v>127.01632633530686</v>
      </c>
      <c r="F4243" s="282">
        <f>121.205264-100</f>
        <v>21.205264</v>
      </c>
      <c r="G4243" s="158">
        <f t="shared" ref="G4243" si="803">D4243*E4243</f>
        <v>635.08163167653424</v>
      </c>
    </row>
    <row r="4244" spans="1:7" s="72" customFormat="1" ht="12" customHeight="1">
      <c r="A4244" s="308"/>
      <c r="B4244" s="280"/>
      <c r="C4244" s="281"/>
      <c r="D4244" s="301"/>
      <c r="E4244" s="165"/>
      <c r="F4244" s="282"/>
      <c r="G4244" s="158"/>
    </row>
    <row r="4245" spans="1:7" s="72" customFormat="1" ht="12.75" customHeight="1">
      <c r="A4245" s="308"/>
      <c r="B4245" s="280"/>
      <c r="C4245" s="281"/>
      <c r="D4245" s="301"/>
      <c r="E4245" s="165"/>
      <c r="F4245" s="282"/>
      <c r="G4245" s="158"/>
    </row>
    <row r="4246" spans="1:7" s="72" customFormat="1" ht="12" customHeight="1">
      <c r="A4246" s="308"/>
      <c r="B4246" s="280"/>
      <c r="C4246" s="281"/>
      <c r="D4246" s="301"/>
      <c r="E4246" s="165"/>
      <c r="F4246" s="282"/>
      <c r="G4246" s="158"/>
    </row>
    <row r="4247" spans="1:7" s="72" customFormat="1" ht="12" customHeight="1">
      <c r="A4247" s="308"/>
      <c r="B4247" s="280"/>
      <c r="C4247" s="281"/>
      <c r="D4247" s="301"/>
      <c r="E4247" s="166"/>
      <c r="F4247" s="282"/>
      <c r="G4247" s="158"/>
    </row>
    <row r="4248" spans="1:7" s="72" customFormat="1" ht="12.75" customHeight="1">
      <c r="A4248" s="308">
        <f>+A4243+1</f>
        <v>8</v>
      </c>
      <c r="B4248" s="280" t="s">
        <v>772</v>
      </c>
      <c r="C4248" s="281" t="s">
        <v>35</v>
      </c>
      <c r="D4248" s="281">
        <v>1</v>
      </c>
      <c r="E4248" s="164">
        <v>15.541674923631765</v>
      </c>
      <c r="F4248" s="282">
        <f>13.3817662-5.5</f>
        <v>7.8817661999999995</v>
      </c>
      <c r="G4248" s="158">
        <f t="shared" ref="G4248" si="804">D4248*E4248</f>
        <v>15.541674923631765</v>
      </c>
    </row>
    <row r="4249" spans="1:7" s="72" customFormat="1">
      <c r="A4249" s="308"/>
      <c r="B4249" s="280"/>
      <c r="C4249" s="281"/>
      <c r="D4249" s="281"/>
      <c r="E4249" s="165"/>
      <c r="F4249" s="282"/>
      <c r="G4249" s="158"/>
    </row>
    <row r="4250" spans="1:7" s="72" customFormat="1">
      <c r="A4250" s="308"/>
      <c r="B4250" s="280"/>
      <c r="C4250" s="281"/>
      <c r="D4250" s="281"/>
      <c r="E4250" s="165"/>
      <c r="F4250" s="282"/>
      <c r="G4250" s="158"/>
    </row>
    <row r="4251" spans="1:7" s="72" customFormat="1">
      <c r="A4251" s="308"/>
      <c r="B4251" s="280"/>
      <c r="C4251" s="281"/>
      <c r="D4251" s="281"/>
      <c r="E4251" s="165"/>
      <c r="F4251" s="282"/>
      <c r="G4251" s="158"/>
    </row>
    <row r="4252" spans="1:7" s="72" customFormat="1" ht="12.75" customHeight="1">
      <c r="A4252" s="308"/>
      <c r="B4252" s="280"/>
      <c r="C4252" s="281"/>
      <c r="D4252" s="281"/>
      <c r="E4252" s="166"/>
      <c r="F4252" s="282"/>
      <c r="G4252" s="158"/>
    </row>
    <row r="4253" spans="1:7" ht="12.75" customHeight="1">
      <c r="A4253" s="308">
        <f>+A4248+1</f>
        <v>9</v>
      </c>
      <c r="B4253" s="280" t="s">
        <v>773</v>
      </c>
      <c r="C4253" s="281" t="s">
        <v>35</v>
      </c>
      <c r="D4253" s="281">
        <v>8</v>
      </c>
      <c r="E4253" s="164">
        <v>16.655393067203889</v>
      </c>
      <c r="F4253" s="282">
        <f>14.4710242-6.5</f>
        <v>7.9710242000000004</v>
      </c>
      <c r="G4253" s="158">
        <f t="shared" ref="G4253" si="805">D4253*E4253</f>
        <v>133.24314453763111</v>
      </c>
    </row>
    <row r="4254" spans="1:7">
      <c r="A4254" s="308"/>
      <c r="B4254" s="280"/>
      <c r="C4254" s="281"/>
      <c r="D4254" s="281"/>
      <c r="E4254" s="165"/>
      <c r="F4254" s="282"/>
      <c r="G4254" s="158"/>
    </row>
    <row r="4255" spans="1:7">
      <c r="A4255" s="308"/>
      <c r="B4255" s="280"/>
      <c r="C4255" s="281"/>
      <c r="D4255" s="281"/>
      <c r="E4255" s="165"/>
      <c r="F4255" s="282"/>
      <c r="G4255" s="158"/>
    </row>
    <row r="4256" spans="1:7">
      <c r="A4256" s="308"/>
      <c r="B4256" s="280"/>
      <c r="C4256" s="281"/>
      <c r="D4256" s="281"/>
      <c r="E4256" s="165"/>
      <c r="F4256" s="282"/>
      <c r="G4256" s="158"/>
    </row>
    <row r="4257" spans="1:7" ht="12.75" customHeight="1">
      <c r="A4257" s="308"/>
      <c r="B4257" s="280"/>
      <c r="C4257" s="281"/>
      <c r="D4257" s="281"/>
      <c r="E4257" s="166"/>
      <c r="F4257" s="282"/>
      <c r="G4257" s="158"/>
    </row>
    <row r="4258" spans="1:7">
      <c r="A4258" s="308">
        <f>+A4253+1</f>
        <v>10</v>
      </c>
      <c r="B4258" s="280" t="s">
        <v>774</v>
      </c>
      <c r="C4258" s="281" t="s">
        <v>35</v>
      </c>
      <c r="D4258" s="281">
        <v>6</v>
      </c>
      <c r="E4258" s="164">
        <v>150.08767377921831</v>
      </c>
      <c r="F4258" s="282">
        <f>143.6159816-120</f>
        <v>23.615981599999998</v>
      </c>
      <c r="G4258" s="158">
        <f t="shared" ref="G4258" si="806">D4258*E4258</f>
        <v>900.52604267530978</v>
      </c>
    </row>
    <row r="4259" spans="1:7">
      <c r="A4259" s="308"/>
      <c r="B4259" s="280"/>
      <c r="C4259" s="281"/>
      <c r="D4259" s="281"/>
      <c r="E4259" s="165"/>
      <c r="F4259" s="282"/>
      <c r="G4259" s="158"/>
    </row>
    <row r="4260" spans="1:7">
      <c r="A4260" s="308"/>
      <c r="B4260" s="280"/>
      <c r="C4260" s="281"/>
      <c r="D4260" s="281"/>
      <c r="E4260" s="165"/>
      <c r="F4260" s="282"/>
      <c r="G4260" s="158"/>
    </row>
    <row r="4261" spans="1:7">
      <c r="A4261" s="308"/>
      <c r="B4261" s="280"/>
      <c r="C4261" s="281"/>
      <c r="D4261" s="281"/>
      <c r="E4261" s="165"/>
      <c r="F4261" s="282"/>
      <c r="G4261" s="158"/>
    </row>
    <row r="4262" spans="1:7" ht="12.75" customHeight="1">
      <c r="A4262" s="308"/>
      <c r="B4262" s="280"/>
      <c r="C4262" s="281"/>
      <c r="D4262" s="281"/>
      <c r="E4262" s="166"/>
      <c r="F4262" s="282"/>
      <c r="G4262" s="158"/>
    </row>
    <row r="4263" spans="1:7" s="74" customFormat="1" ht="15" customHeight="1">
      <c r="A4263" s="308">
        <f>+A4258+1</f>
        <v>11</v>
      </c>
      <c r="B4263" s="280" t="s">
        <v>775</v>
      </c>
      <c r="C4263" s="281" t="s">
        <v>35</v>
      </c>
      <c r="D4263" s="281">
        <v>1</v>
      </c>
      <c r="E4263" s="164">
        <v>138.95049234349705</v>
      </c>
      <c r="F4263" s="282">
        <f>132.7234016-110</f>
        <v>22.723401599999988</v>
      </c>
      <c r="G4263" s="158">
        <f t="shared" ref="G4263" si="807">D4263*E4263</f>
        <v>138.95049234349705</v>
      </c>
    </row>
    <row r="4264" spans="1:7" s="74" customFormat="1" ht="14.25" customHeight="1">
      <c r="A4264" s="308"/>
      <c r="B4264" s="280"/>
      <c r="C4264" s="281"/>
      <c r="D4264" s="281"/>
      <c r="E4264" s="165"/>
      <c r="F4264" s="282"/>
      <c r="G4264" s="158"/>
    </row>
    <row r="4265" spans="1:7" s="74" customFormat="1" ht="15.75" customHeight="1">
      <c r="A4265" s="308"/>
      <c r="B4265" s="280"/>
      <c r="C4265" s="281"/>
      <c r="D4265" s="281"/>
      <c r="E4265" s="165"/>
      <c r="F4265" s="282"/>
      <c r="G4265" s="158"/>
    </row>
    <row r="4266" spans="1:7" s="74" customFormat="1" ht="15.75" customHeight="1">
      <c r="A4266" s="308"/>
      <c r="B4266" s="280"/>
      <c r="C4266" s="281"/>
      <c r="D4266" s="281"/>
      <c r="E4266" s="165"/>
      <c r="F4266" s="282"/>
      <c r="G4266" s="158"/>
    </row>
    <row r="4267" spans="1:7" s="74" customFormat="1" ht="15.75" customHeight="1">
      <c r="A4267" s="308"/>
      <c r="B4267" s="280"/>
      <c r="C4267" s="281"/>
      <c r="D4267" s="281"/>
      <c r="E4267" s="166"/>
      <c r="F4267" s="282"/>
      <c r="G4267" s="158"/>
    </row>
    <row r="4268" spans="1:7" ht="12.75" customHeight="1">
      <c r="A4268" s="308">
        <f>+A4263+1</f>
        <v>12</v>
      </c>
      <c r="B4268" s="280" t="s">
        <v>776</v>
      </c>
      <c r="C4268" s="281" t="s">
        <v>35</v>
      </c>
      <c r="D4268" s="281">
        <v>8</v>
      </c>
      <c r="E4268" s="164">
        <v>3.9675590530185882</v>
      </c>
      <c r="F4268" s="282">
        <v>3.1141590499999996</v>
      </c>
      <c r="G4268" s="158">
        <f t="shared" ref="G4268" si="808">D4268*E4268</f>
        <v>31.740472424148706</v>
      </c>
    </row>
    <row r="4269" spans="1:7">
      <c r="A4269" s="308"/>
      <c r="B4269" s="280"/>
      <c r="C4269" s="281"/>
      <c r="D4269" s="281"/>
      <c r="E4269" s="165"/>
      <c r="F4269" s="282"/>
      <c r="G4269" s="158"/>
    </row>
    <row r="4270" spans="1:7">
      <c r="A4270" s="308"/>
      <c r="B4270" s="280"/>
      <c r="C4270" s="281"/>
      <c r="D4270" s="281"/>
      <c r="E4270" s="165"/>
      <c r="F4270" s="282"/>
      <c r="G4270" s="158"/>
    </row>
    <row r="4271" spans="1:7">
      <c r="A4271" s="308"/>
      <c r="B4271" s="280"/>
      <c r="C4271" s="281"/>
      <c r="D4271" s="281"/>
      <c r="E4271" s="165"/>
      <c r="F4271" s="282"/>
      <c r="G4271" s="158"/>
    </row>
    <row r="4272" spans="1:7" ht="12.75" customHeight="1">
      <c r="A4272" s="308"/>
      <c r="B4272" s="280"/>
      <c r="C4272" s="281"/>
      <c r="D4272" s="281"/>
      <c r="E4272" s="166"/>
      <c r="F4272" s="282"/>
      <c r="G4272" s="158"/>
    </row>
    <row r="4273" spans="1:7">
      <c r="A4273" s="308">
        <f>+A4268+1</f>
        <v>13</v>
      </c>
      <c r="B4273" s="280" t="s">
        <v>777</v>
      </c>
      <c r="C4273" s="281" t="s">
        <v>35</v>
      </c>
      <c r="D4273" s="281">
        <v>100</v>
      </c>
      <c r="E4273" s="164">
        <v>0.6994016559791062</v>
      </c>
      <c r="F4273" s="282">
        <v>0.54896422900000008</v>
      </c>
      <c r="G4273" s="158">
        <f t="shared" ref="G4273" si="809">D4273*E4273</f>
        <v>69.940165597910621</v>
      </c>
    </row>
    <row r="4274" spans="1:7">
      <c r="A4274" s="308"/>
      <c r="B4274" s="280"/>
      <c r="C4274" s="281"/>
      <c r="D4274" s="281"/>
      <c r="E4274" s="165"/>
      <c r="F4274" s="282"/>
      <c r="G4274" s="158"/>
    </row>
    <row r="4275" spans="1:7">
      <c r="A4275" s="308"/>
      <c r="B4275" s="280"/>
      <c r="C4275" s="281"/>
      <c r="D4275" s="281"/>
      <c r="E4275" s="165"/>
      <c r="F4275" s="282"/>
      <c r="G4275" s="158"/>
    </row>
    <row r="4276" spans="1:7">
      <c r="A4276" s="308"/>
      <c r="B4276" s="280"/>
      <c r="C4276" s="281"/>
      <c r="D4276" s="281"/>
      <c r="E4276" s="165"/>
      <c r="F4276" s="282"/>
      <c r="G4276" s="158"/>
    </row>
    <row r="4277" spans="1:7" ht="12.75" customHeight="1">
      <c r="A4277" s="308"/>
      <c r="B4277" s="280"/>
      <c r="C4277" s="281"/>
      <c r="D4277" s="281"/>
      <c r="E4277" s="166"/>
      <c r="F4277" s="282"/>
      <c r="G4277" s="158"/>
    </row>
    <row r="4278" spans="1:7" ht="12.75" customHeight="1">
      <c r="A4278" s="308">
        <f>+A4273+1</f>
        <v>14</v>
      </c>
      <c r="B4278" s="280" t="s">
        <v>778</v>
      </c>
      <c r="C4278" s="281" t="s">
        <v>35</v>
      </c>
      <c r="D4278" s="281">
        <v>57</v>
      </c>
      <c r="E4278" s="164">
        <v>0.91797335405542491</v>
      </c>
      <c r="F4278" s="282">
        <v>0.72052236400000014</v>
      </c>
      <c r="G4278" s="158">
        <f t="shared" ref="G4278" si="810">D4278*E4278</f>
        <v>52.324481181159221</v>
      </c>
    </row>
    <row r="4279" spans="1:7">
      <c r="A4279" s="308"/>
      <c r="B4279" s="280"/>
      <c r="C4279" s="281"/>
      <c r="D4279" s="281"/>
      <c r="E4279" s="165"/>
      <c r="F4279" s="282"/>
      <c r="G4279" s="158"/>
    </row>
    <row r="4280" spans="1:7" ht="11.25" customHeight="1">
      <c r="A4280" s="308"/>
      <c r="B4280" s="280"/>
      <c r="C4280" s="281"/>
      <c r="D4280" s="281"/>
      <c r="E4280" s="165"/>
      <c r="F4280" s="282"/>
      <c r="G4280" s="158"/>
    </row>
    <row r="4281" spans="1:7">
      <c r="A4281" s="308"/>
      <c r="B4281" s="280"/>
      <c r="C4281" s="281"/>
      <c r="D4281" s="281"/>
      <c r="E4281" s="165"/>
      <c r="F4281" s="282"/>
      <c r="G4281" s="158"/>
    </row>
    <row r="4282" spans="1:7" ht="12.75" customHeight="1">
      <c r="A4282" s="308"/>
      <c r="B4282" s="280"/>
      <c r="C4282" s="281"/>
      <c r="D4282" s="281"/>
      <c r="E4282" s="166"/>
      <c r="F4282" s="282"/>
      <c r="G4282" s="158"/>
    </row>
    <row r="4283" spans="1:7">
      <c r="A4283" s="308">
        <f>+A4278+1</f>
        <v>15</v>
      </c>
      <c r="B4283" s="280" t="s">
        <v>779</v>
      </c>
      <c r="C4283" s="281" t="s">
        <v>34</v>
      </c>
      <c r="D4283" s="301">
        <v>7930</v>
      </c>
      <c r="E4283" s="164">
        <v>0.85754784505469017</v>
      </c>
      <c r="F4283" s="282">
        <v>0.67309404770000003</v>
      </c>
      <c r="G4283" s="158">
        <f t="shared" ref="G4283" si="811">D4283*E4283</f>
        <v>6800.3544112836935</v>
      </c>
    </row>
    <row r="4284" spans="1:7">
      <c r="A4284" s="308"/>
      <c r="B4284" s="280"/>
      <c r="C4284" s="281"/>
      <c r="D4284" s="301"/>
      <c r="E4284" s="165"/>
      <c r="F4284" s="282"/>
      <c r="G4284" s="158"/>
    </row>
    <row r="4285" spans="1:7">
      <c r="A4285" s="308"/>
      <c r="B4285" s="280"/>
      <c r="C4285" s="281"/>
      <c r="D4285" s="301"/>
      <c r="E4285" s="165"/>
      <c r="F4285" s="282"/>
      <c r="G4285" s="158"/>
    </row>
    <row r="4286" spans="1:7">
      <c r="A4286" s="308"/>
      <c r="B4286" s="280"/>
      <c r="C4286" s="281"/>
      <c r="D4286" s="301"/>
      <c r="E4286" s="165"/>
      <c r="F4286" s="282"/>
      <c r="G4286" s="158"/>
    </row>
    <row r="4287" spans="1:7">
      <c r="A4287" s="308"/>
      <c r="B4287" s="280"/>
      <c r="C4287" s="281"/>
      <c r="D4287" s="301"/>
      <c r="E4287" s="166"/>
      <c r="F4287" s="282"/>
      <c r="G4287" s="158"/>
    </row>
    <row r="4288" spans="1:7">
      <c r="A4288" s="308">
        <f>+A4283+1</f>
        <v>16</v>
      </c>
      <c r="B4288" s="280" t="s">
        <v>750</v>
      </c>
      <c r="C4288" s="281" t="s">
        <v>34</v>
      </c>
      <c r="D4288" s="301">
        <v>300</v>
      </c>
      <c r="E4288" s="164">
        <v>0.81295921864712106</v>
      </c>
      <c r="F4288" s="282">
        <v>0.63809618816000002</v>
      </c>
      <c r="G4288" s="158">
        <f t="shared" ref="G4288" si="812">D4288*E4288</f>
        <v>243.88776559413631</v>
      </c>
    </row>
    <row r="4289" spans="1:7">
      <c r="A4289" s="308"/>
      <c r="B4289" s="280"/>
      <c r="C4289" s="281"/>
      <c r="D4289" s="301"/>
      <c r="E4289" s="165"/>
      <c r="F4289" s="282"/>
      <c r="G4289" s="158"/>
    </row>
    <row r="4290" spans="1:7">
      <c r="A4290" s="308"/>
      <c r="B4290" s="280"/>
      <c r="C4290" s="281"/>
      <c r="D4290" s="301"/>
      <c r="E4290" s="165"/>
      <c r="F4290" s="282"/>
      <c r="G4290" s="158"/>
    </row>
    <row r="4291" spans="1:7">
      <c r="A4291" s="308"/>
      <c r="B4291" s="280"/>
      <c r="C4291" s="281"/>
      <c r="D4291" s="301"/>
      <c r="E4291" s="165"/>
      <c r="F4291" s="282"/>
      <c r="G4291" s="158"/>
    </row>
    <row r="4292" spans="1:7">
      <c r="A4292" s="308"/>
      <c r="B4292" s="280"/>
      <c r="C4292" s="281"/>
      <c r="D4292" s="301"/>
      <c r="E4292" s="166"/>
      <c r="F4292" s="282"/>
      <c r="G4292" s="158"/>
    </row>
    <row r="4293" spans="1:7">
      <c r="A4293" s="308">
        <f>+A4288+1</f>
        <v>17</v>
      </c>
      <c r="B4293" s="306" t="s">
        <v>780</v>
      </c>
      <c r="C4293" s="281" t="s">
        <v>34</v>
      </c>
      <c r="D4293" s="307">
        <v>300</v>
      </c>
      <c r="E4293" s="164">
        <v>7.2196895965271501</v>
      </c>
      <c r="F4293" s="307">
        <v>5.6667743050000006</v>
      </c>
      <c r="G4293" s="158">
        <f t="shared" ref="G4293" si="813">D4293*E4293</f>
        <v>2165.9068789581452</v>
      </c>
    </row>
    <row r="4294" spans="1:7">
      <c r="A4294" s="308"/>
      <c r="B4294" s="306"/>
      <c r="C4294" s="281"/>
      <c r="D4294" s="307"/>
      <c r="E4294" s="165"/>
      <c r="F4294" s="307"/>
      <c r="G4294" s="158"/>
    </row>
    <row r="4295" spans="1:7">
      <c r="A4295" s="308"/>
      <c r="B4295" s="306"/>
      <c r="C4295" s="281"/>
      <c r="D4295" s="307"/>
      <c r="E4295" s="165"/>
      <c r="F4295" s="307"/>
      <c r="G4295" s="158"/>
    </row>
    <row r="4296" spans="1:7">
      <c r="A4296" s="308"/>
      <c r="B4296" s="306"/>
      <c r="C4296" s="281"/>
      <c r="D4296" s="307"/>
      <c r="E4296" s="165"/>
      <c r="F4296" s="307"/>
      <c r="G4296" s="158"/>
    </row>
    <row r="4297" spans="1:7">
      <c r="A4297" s="308"/>
      <c r="B4297" s="306"/>
      <c r="C4297" s="281"/>
      <c r="D4297" s="307"/>
      <c r="E4297" s="166"/>
      <c r="F4297" s="307"/>
      <c r="G4297" s="158"/>
    </row>
    <row r="4298" spans="1:7">
      <c r="A4298" s="308">
        <f>+A4293+1</f>
        <v>18</v>
      </c>
      <c r="B4298" s="306" t="s">
        <v>781</v>
      </c>
      <c r="C4298" s="281" t="s">
        <v>34</v>
      </c>
      <c r="D4298" s="307">
        <v>5</v>
      </c>
      <c r="E4298" s="164">
        <v>21.128597480710805</v>
      </c>
      <c r="F4298" s="307">
        <v>16.583953050000005</v>
      </c>
      <c r="G4298" s="158">
        <f t="shared" ref="G4298" si="814">D4298*E4298</f>
        <v>105.64298740355403</v>
      </c>
    </row>
    <row r="4299" spans="1:7">
      <c r="A4299" s="308"/>
      <c r="B4299" s="306"/>
      <c r="C4299" s="281"/>
      <c r="D4299" s="307"/>
      <c r="E4299" s="165"/>
      <c r="F4299" s="307"/>
      <c r="G4299" s="158"/>
    </row>
    <row r="4300" spans="1:7">
      <c r="A4300" s="308"/>
      <c r="B4300" s="306"/>
      <c r="C4300" s="281"/>
      <c r="D4300" s="307"/>
      <c r="E4300" s="165"/>
      <c r="F4300" s="307"/>
      <c r="G4300" s="158"/>
    </row>
    <row r="4301" spans="1:7">
      <c r="A4301" s="308"/>
      <c r="B4301" s="306"/>
      <c r="C4301" s="281"/>
      <c r="D4301" s="307"/>
      <c r="E4301" s="165"/>
      <c r="F4301" s="307"/>
      <c r="G4301" s="158"/>
    </row>
    <row r="4302" spans="1:7">
      <c r="A4302" s="308"/>
      <c r="B4302" s="306"/>
      <c r="C4302" s="281"/>
      <c r="D4302" s="307"/>
      <c r="E4302" s="166"/>
      <c r="F4302" s="307"/>
      <c r="G4302" s="158"/>
    </row>
    <row r="4303" spans="1:7">
      <c r="A4303" s="308">
        <f>+A4298+1</f>
        <v>19</v>
      </c>
      <c r="B4303" s="306" t="s">
        <v>782</v>
      </c>
      <c r="C4303" s="281" t="s">
        <v>34</v>
      </c>
      <c r="D4303" s="307">
        <v>10</v>
      </c>
      <c r="E4303" s="164">
        <v>13.842874211500179</v>
      </c>
      <c r="F4303" s="307">
        <v>10.86534855</v>
      </c>
      <c r="G4303" s="158">
        <f t="shared" ref="G4303" si="815">D4303*E4303</f>
        <v>138.4287421150018</v>
      </c>
    </row>
    <row r="4304" spans="1:7">
      <c r="A4304" s="308"/>
      <c r="B4304" s="306"/>
      <c r="C4304" s="281"/>
      <c r="D4304" s="307"/>
      <c r="E4304" s="165"/>
      <c r="F4304" s="307"/>
      <c r="G4304" s="158"/>
    </row>
    <row r="4305" spans="1:7">
      <c r="A4305" s="308"/>
      <c r="B4305" s="306"/>
      <c r="C4305" s="281"/>
      <c r="D4305" s="307"/>
      <c r="E4305" s="165"/>
      <c r="F4305" s="307"/>
      <c r="G4305" s="158"/>
    </row>
    <row r="4306" spans="1:7">
      <c r="A4306" s="308"/>
      <c r="B4306" s="306"/>
      <c r="C4306" s="281"/>
      <c r="D4306" s="307"/>
      <c r="E4306" s="165"/>
      <c r="F4306" s="307"/>
      <c r="G4306" s="158"/>
    </row>
    <row r="4307" spans="1:7">
      <c r="A4307" s="308"/>
      <c r="B4307" s="306"/>
      <c r="C4307" s="281"/>
      <c r="D4307" s="307"/>
      <c r="E4307" s="166"/>
      <c r="F4307" s="307"/>
      <c r="G4307" s="158"/>
    </row>
    <row r="4308" spans="1:7" ht="12" customHeight="1">
      <c r="A4308" s="149"/>
      <c r="B4308" s="150" t="s">
        <v>783</v>
      </c>
      <c r="C4308" s="152"/>
      <c r="D4308" s="153"/>
      <c r="E4308" s="164"/>
      <c r="F4308" s="154"/>
      <c r="G4308" s="158"/>
    </row>
    <row r="4309" spans="1:7" ht="12" customHeight="1">
      <c r="A4309" s="149"/>
      <c r="B4309" s="151"/>
      <c r="C4309" s="152"/>
      <c r="D4309" s="153"/>
      <c r="E4309" s="165"/>
      <c r="F4309" s="155"/>
      <c r="G4309" s="158"/>
    </row>
    <row r="4310" spans="1:7" ht="12" customHeight="1">
      <c r="A4310" s="149"/>
      <c r="B4310" s="151"/>
      <c r="C4310" s="152"/>
      <c r="D4310" s="153"/>
      <c r="E4310" s="165"/>
      <c r="F4310" s="155"/>
      <c r="G4310" s="158"/>
    </row>
    <row r="4311" spans="1:7" ht="12" customHeight="1">
      <c r="A4311" s="149"/>
      <c r="B4311" s="151"/>
      <c r="C4311" s="152"/>
      <c r="D4311" s="153"/>
      <c r="E4311" s="165"/>
      <c r="F4311" s="155"/>
      <c r="G4311" s="158"/>
    </row>
    <row r="4312" spans="1:7" ht="12" customHeight="1">
      <c r="A4312" s="149"/>
      <c r="B4312" s="151"/>
      <c r="C4312" s="152"/>
      <c r="D4312" s="153"/>
      <c r="E4312" s="166"/>
      <c r="F4312" s="156"/>
      <c r="G4312" s="158"/>
    </row>
    <row r="4313" spans="1:7" ht="12.75" customHeight="1">
      <c r="A4313" s="327">
        <v>1</v>
      </c>
      <c r="B4313" s="280" t="s">
        <v>785</v>
      </c>
      <c r="C4313" s="328" t="s">
        <v>55</v>
      </c>
      <c r="D4313" s="309">
        <v>44</v>
      </c>
      <c r="E4313" s="164">
        <v>68.900080602906655</v>
      </c>
      <c r="F4313" s="329">
        <f>60.317794-29</f>
        <v>31.317793999999999</v>
      </c>
      <c r="G4313" s="158">
        <f t="shared" ref="G4313" si="816">D4313*E4313</f>
        <v>3031.6035465278928</v>
      </c>
    </row>
    <row r="4314" spans="1:7" ht="15.75" customHeight="1">
      <c r="A4314" s="327"/>
      <c r="B4314" s="280"/>
      <c r="C4314" s="299"/>
      <c r="D4314" s="309"/>
      <c r="E4314" s="165"/>
      <c r="F4314" s="329"/>
      <c r="G4314" s="158"/>
    </row>
    <row r="4315" spans="1:7" ht="15.75" customHeight="1">
      <c r="A4315" s="327"/>
      <c r="B4315" s="280"/>
      <c r="C4315" s="299"/>
      <c r="D4315" s="309"/>
      <c r="E4315" s="165"/>
      <c r="F4315" s="329"/>
      <c r="G4315" s="158"/>
    </row>
    <row r="4316" spans="1:7" ht="15.75" customHeight="1">
      <c r="A4316" s="327"/>
      <c r="B4316" s="280"/>
      <c r="C4316" s="299"/>
      <c r="D4316" s="309"/>
      <c r="E4316" s="165"/>
      <c r="F4316" s="329"/>
      <c r="G4316" s="158"/>
    </row>
    <row r="4317" spans="1:7" ht="25.5" customHeight="1">
      <c r="A4317" s="327"/>
      <c r="B4317" s="280"/>
      <c r="C4317" s="300"/>
      <c r="D4317" s="309"/>
      <c r="E4317" s="166"/>
      <c r="F4317" s="329"/>
      <c r="G4317" s="158"/>
    </row>
    <row r="4318" spans="1:7" s="72" customFormat="1" ht="15" customHeight="1">
      <c r="A4318" s="327">
        <f>+A4313+1</f>
        <v>2</v>
      </c>
      <c r="B4318" s="280" t="s">
        <v>784</v>
      </c>
      <c r="C4318" s="328" t="s">
        <v>55</v>
      </c>
      <c r="D4318" s="309">
        <v>20</v>
      </c>
      <c r="E4318" s="164">
        <v>65.558926172190297</v>
      </c>
      <c r="F4318" s="329">
        <f>57.05002-26</f>
        <v>31.050020000000004</v>
      </c>
      <c r="G4318" s="158">
        <f t="shared" ref="G4318" si="817">D4318*E4318</f>
        <v>1311.1785234438059</v>
      </c>
    </row>
    <row r="4319" spans="1:7" s="72" customFormat="1" ht="14.25" customHeight="1">
      <c r="A4319" s="327"/>
      <c r="B4319" s="280"/>
      <c r="C4319" s="299"/>
      <c r="D4319" s="309"/>
      <c r="E4319" s="165"/>
      <c r="F4319" s="329"/>
      <c r="G4319" s="158"/>
    </row>
    <row r="4320" spans="1:7" s="72" customFormat="1" ht="15" customHeight="1">
      <c r="A4320" s="327"/>
      <c r="B4320" s="280"/>
      <c r="C4320" s="299"/>
      <c r="D4320" s="309"/>
      <c r="E4320" s="165"/>
      <c r="F4320" s="329"/>
      <c r="G4320" s="158"/>
    </row>
    <row r="4321" spans="1:7" s="72" customFormat="1" ht="15" customHeight="1">
      <c r="A4321" s="327"/>
      <c r="B4321" s="280"/>
      <c r="C4321" s="299"/>
      <c r="D4321" s="309"/>
      <c r="E4321" s="165"/>
      <c r="F4321" s="329"/>
      <c r="G4321" s="158"/>
    </row>
    <row r="4322" spans="1:7" s="72" customFormat="1" ht="12.75" customHeight="1">
      <c r="A4322" s="327"/>
      <c r="B4322" s="280"/>
      <c r="C4322" s="300"/>
      <c r="D4322" s="309"/>
      <c r="E4322" s="166"/>
      <c r="F4322" s="329"/>
      <c r="G4322" s="158"/>
    </row>
    <row r="4323" spans="1:7" s="72" customFormat="1" ht="12.75" customHeight="1">
      <c r="A4323" s="308">
        <f>+A4318+1</f>
        <v>3</v>
      </c>
      <c r="B4323" s="280" t="s">
        <v>786</v>
      </c>
      <c r="C4323" s="281" t="s">
        <v>35</v>
      </c>
      <c r="D4323" s="281">
        <v>1</v>
      </c>
      <c r="E4323" s="164">
        <v>283.92541774347944</v>
      </c>
      <c r="F4323" s="282">
        <f>263.72258-190</f>
        <v>73.722579999999994</v>
      </c>
      <c r="G4323" s="158">
        <f t="shared" ref="G4323" si="818">D4323*E4323</f>
        <v>283.92541774347944</v>
      </c>
    </row>
    <row r="4324" spans="1:7" s="72" customFormat="1">
      <c r="A4324" s="308"/>
      <c r="B4324" s="280"/>
      <c r="C4324" s="281"/>
      <c r="D4324" s="281"/>
      <c r="E4324" s="165"/>
      <c r="F4324" s="282"/>
      <c r="G4324" s="158"/>
    </row>
    <row r="4325" spans="1:7" s="72" customFormat="1">
      <c r="A4325" s="308"/>
      <c r="B4325" s="280"/>
      <c r="C4325" s="281"/>
      <c r="D4325" s="281"/>
      <c r="E4325" s="165"/>
      <c r="F4325" s="282"/>
      <c r="G4325" s="158"/>
    </row>
    <row r="4326" spans="1:7" s="72" customFormat="1">
      <c r="A4326" s="308"/>
      <c r="B4326" s="280"/>
      <c r="C4326" s="281"/>
      <c r="D4326" s="281"/>
      <c r="E4326" s="165"/>
      <c r="F4326" s="282"/>
      <c r="G4326" s="158"/>
    </row>
    <row r="4327" spans="1:7" s="72" customFormat="1" ht="12.75" customHeight="1">
      <c r="A4327" s="308"/>
      <c r="B4327" s="280"/>
      <c r="C4327" s="281"/>
      <c r="D4327" s="281"/>
      <c r="E4327" s="166"/>
      <c r="F4327" s="282"/>
      <c r="G4327" s="158"/>
    </row>
    <row r="4328" spans="1:7" s="72" customFormat="1">
      <c r="A4328" s="308">
        <f>+A4323+1</f>
        <v>4</v>
      </c>
      <c r="B4328" s="280" t="s">
        <v>787</v>
      </c>
      <c r="C4328" s="281" t="s">
        <v>35</v>
      </c>
      <c r="D4328" s="281">
        <v>2</v>
      </c>
      <c r="E4328" s="164">
        <v>239.37669200059446</v>
      </c>
      <c r="F4328" s="282">
        <f>220.15226-150</f>
        <v>70.152260000000012</v>
      </c>
      <c r="G4328" s="158">
        <f t="shared" ref="G4328" si="819">D4328*E4328</f>
        <v>478.75338400118892</v>
      </c>
    </row>
    <row r="4329" spans="1:7" s="72" customFormat="1">
      <c r="A4329" s="308"/>
      <c r="B4329" s="280"/>
      <c r="C4329" s="281"/>
      <c r="D4329" s="281"/>
      <c r="E4329" s="165"/>
      <c r="F4329" s="282"/>
      <c r="G4329" s="158"/>
    </row>
    <row r="4330" spans="1:7" s="72" customFormat="1">
      <c r="A4330" s="308"/>
      <c r="B4330" s="280"/>
      <c r="C4330" s="281"/>
      <c r="D4330" s="281"/>
      <c r="E4330" s="165"/>
      <c r="F4330" s="282"/>
      <c r="G4330" s="158"/>
    </row>
    <row r="4331" spans="1:7" s="72" customFormat="1">
      <c r="A4331" s="308"/>
      <c r="B4331" s="280"/>
      <c r="C4331" s="281"/>
      <c r="D4331" s="281"/>
      <c r="E4331" s="165"/>
      <c r="F4331" s="282"/>
      <c r="G4331" s="158"/>
    </row>
    <row r="4332" spans="1:7" s="72" customFormat="1" ht="12.75" customHeight="1">
      <c r="A4332" s="308"/>
      <c r="B4332" s="280"/>
      <c r="C4332" s="281"/>
      <c r="D4332" s="281"/>
      <c r="E4332" s="166"/>
      <c r="F4332" s="282"/>
      <c r="G4332" s="158"/>
    </row>
    <row r="4333" spans="1:7" s="72" customFormat="1">
      <c r="A4333" s="308">
        <f>+A4328+1</f>
        <v>5</v>
      </c>
      <c r="B4333" s="280" t="s">
        <v>788</v>
      </c>
      <c r="C4333" s="281" t="s">
        <v>35</v>
      </c>
      <c r="D4333" s="281">
        <v>4</v>
      </c>
      <c r="E4333" s="164">
        <v>194.82796625770945</v>
      </c>
      <c r="F4333" s="282">
        <f>176.58194-110</f>
        <v>66.581940000000003</v>
      </c>
      <c r="G4333" s="158">
        <f t="shared" ref="G4333" si="820">D4333*E4333</f>
        <v>779.31186503083779</v>
      </c>
    </row>
    <row r="4334" spans="1:7" s="72" customFormat="1">
      <c r="A4334" s="308"/>
      <c r="B4334" s="280"/>
      <c r="C4334" s="281"/>
      <c r="D4334" s="281"/>
      <c r="E4334" s="165"/>
      <c r="F4334" s="282"/>
      <c r="G4334" s="158"/>
    </row>
    <row r="4335" spans="1:7" s="72" customFormat="1">
      <c r="A4335" s="308"/>
      <c r="B4335" s="280"/>
      <c r="C4335" s="281"/>
      <c r="D4335" s="281"/>
      <c r="E4335" s="165"/>
      <c r="F4335" s="282"/>
      <c r="G4335" s="158"/>
    </row>
    <row r="4336" spans="1:7" s="72" customFormat="1">
      <c r="A4336" s="308"/>
      <c r="B4336" s="280"/>
      <c r="C4336" s="281"/>
      <c r="D4336" s="281"/>
      <c r="E4336" s="165"/>
      <c r="F4336" s="282"/>
      <c r="G4336" s="158"/>
    </row>
    <row r="4337" spans="1:7" s="72" customFormat="1" ht="12.75" customHeight="1">
      <c r="A4337" s="308"/>
      <c r="B4337" s="280"/>
      <c r="C4337" s="281"/>
      <c r="D4337" s="281"/>
      <c r="E4337" s="166"/>
      <c r="F4337" s="282"/>
      <c r="G4337" s="158"/>
    </row>
    <row r="4338" spans="1:7" s="72" customFormat="1" ht="15" customHeight="1">
      <c r="A4338" s="308">
        <f>+A4333+1</f>
        <v>6</v>
      </c>
      <c r="B4338" s="280" t="s">
        <v>789</v>
      </c>
      <c r="C4338" s="281" t="s">
        <v>35</v>
      </c>
      <c r="D4338" s="281">
        <v>1</v>
      </c>
      <c r="E4338" s="164">
        <v>200.39655697557009</v>
      </c>
      <c r="F4338" s="282">
        <f>182.02823-115</f>
        <v>67.028230000000008</v>
      </c>
      <c r="G4338" s="158">
        <f t="shared" ref="G4338" si="821">D4338*E4338</f>
        <v>200.39655697557009</v>
      </c>
    </row>
    <row r="4339" spans="1:7" s="72" customFormat="1" ht="12" customHeight="1">
      <c r="A4339" s="308"/>
      <c r="B4339" s="280"/>
      <c r="C4339" s="281"/>
      <c r="D4339" s="281"/>
      <c r="E4339" s="165"/>
      <c r="F4339" s="282"/>
      <c r="G4339" s="158"/>
    </row>
    <row r="4340" spans="1:7" s="72" customFormat="1" ht="12.75" customHeight="1">
      <c r="A4340" s="308"/>
      <c r="B4340" s="280"/>
      <c r="C4340" s="281"/>
      <c r="D4340" s="281"/>
      <c r="E4340" s="165"/>
      <c r="F4340" s="282"/>
      <c r="G4340" s="158"/>
    </row>
    <row r="4341" spans="1:7" s="72" customFormat="1" ht="12" customHeight="1">
      <c r="A4341" s="308"/>
      <c r="B4341" s="280"/>
      <c r="C4341" s="281"/>
      <c r="D4341" s="281"/>
      <c r="E4341" s="165"/>
      <c r="F4341" s="282"/>
      <c r="G4341" s="158"/>
    </row>
    <row r="4342" spans="1:7" s="72" customFormat="1" ht="12" customHeight="1">
      <c r="A4342" s="308"/>
      <c r="B4342" s="280"/>
      <c r="C4342" s="281"/>
      <c r="D4342" s="281"/>
      <c r="E4342" s="166"/>
      <c r="F4342" s="282"/>
      <c r="G4342" s="158"/>
    </row>
    <row r="4343" spans="1:7" s="72" customFormat="1" ht="12.75" customHeight="1">
      <c r="A4343" s="308">
        <f>+A4338+1</f>
        <v>7</v>
      </c>
      <c r="B4343" s="280" t="s">
        <v>790</v>
      </c>
      <c r="C4343" s="281" t="s">
        <v>35</v>
      </c>
      <c r="D4343" s="281">
        <v>8</v>
      </c>
      <c r="E4343" s="164">
        <v>126.35663020905822</v>
      </c>
      <c r="F4343" s="282">
        <f>121.7629372-105</f>
        <v>16.762937199999996</v>
      </c>
      <c r="G4343" s="158">
        <f t="shared" ref="G4343" si="822">D4343*E4343</f>
        <v>1010.8530416724658</v>
      </c>
    </row>
    <row r="4344" spans="1:7" s="72" customFormat="1">
      <c r="A4344" s="308"/>
      <c r="B4344" s="280"/>
      <c r="C4344" s="281"/>
      <c r="D4344" s="281"/>
      <c r="E4344" s="165"/>
      <c r="F4344" s="282"/>
      <c r="G4344" s="158"/>
    </row>
    <row r="4345" spans="1:7" s="72" customFormat="1">
      <c r="A4345" s="308"/>
      <c r="B4345" s="280"/>
      <c r="C4345" s="281"/>
      <c r="D4345" s="281"/>
      <c r="E4345" s="165"/>
      <c r="F4345" s="282"/>
      <c r="G4345" s="158"/>
    </row>
    <row r="4346" spans="1:7" s="72" customFormat="1">
      <c r="A4346" s="308"/>
      <c r="B4346" s="280"/>
      <c r="C4346" s="281"/>
      <c r="D4346" s="281"/>
      <c r="E4346" s="165"/>
      <c r="F4346" s="282"/>
      <c r="G4346" s="158"/>
    </row>
    <row r="4347" spans="1:7" s="72" customFormat="1" ht="12.75" customHeight="1">
      <c r="A4347" s="308"/>
      <c r="B4347" s="280"/>
      <c r="C4347" s="281"/>
      <c r="D4347" s="281"/>
      <c r="E4347" s="166"/>
      <c r="F4347" s="282"/>
      <c r="G4347" s="158"/>
    </row>
    <row r="4348" spans="1:7" ht="12.75" customHeight="1">
      <c r="A4348" s="310">
        <f>+A4343+1</f>
        <v>8</v>
      </c>
      <c r="B4348" s="313" t="s">
        <v>791</v>
      </c>
      <c r="C4348" s="316" t="s">
        <v>76</v>
      </c>
      <c r="D4348" s="316">
        <v>7</v>
      </c>
      <c r="E4348" s="164">
        <v>11.137181435721253</v>
      </c>
      <c r="F4348" s="319">
        <f>10.89258-10</f>
        <v>0.8925800000000006</v>
      </c>
      <c r="G4348" s="158">
        <f t="shared" ref="G4348" si="823">D4348*E4348</f>
        <v>77.960270050048763</v>
      </c>
    </row>
    <row r="4349" spans="1:7">
      <c r="A4349" s="311"/>
      <c r="B4349" s="314"/>
      <c r="C4349" s="317"/>
      <c r="D4349" s="317"/>
      <c r="E4349" s="165"/>
      <c r="F4349" s="320"/>
      <c r="G4349" s="158"/>
    </row>
    <row r="4350" spans="1:7">
      <c r="A4350" s="311"/>
      <c r="B4350" s="314"/>
      <c r="C4350" s="317"/>
      <c r="D4350" s="317"/>
      <c r="E4350" s="165"/>
      <c r="F4350" s="320"/>
      <c r="G4350" s="158"/>
    </row>
    <row r="4351" spans="1:7">
      <c r="A4351" s="311"/>
      <c r="B4351" s="314"/>
      <c r="C4351" s="317"/>
      <c r="D4351" s="317"/>
      <c r="E4351" s="165"/>
      <c r="F4351" s="320"/>
      <c r="G4351" s="158"/>
    </row>
    <row r="4352" spans="1:7" ht="12.75" customHeight="1">
      <c r="A4352" s="312"/>
      <c r="B4352" s="315"/>
      <c r="C4352" s="318"/>
      <c r="D4352" s="318"/>
      <c r="E4352" s="166"/>
      <c r="F4352" s="321"/>
      <c r="G4352" s="158"/>
    </row>
    <row r="4353" spans="1:7">
      <c r="A4353" s="310">
        <f>+A4348+1</f>
        <v>9</v>
      </c>
      <c r="B4353" s="313" t="s">
        <v>779</v>
      </c>
      <c r="C4353" s="316" t="s">
        <v>34</v>
      </c>
      <c r="D4353" s="330">
        <v>3660</v>
      </c>
      <c r="E4353" s="164">
        <v>0.85754784505469017</v>
      </c>
      <c r="F4353" s="319">
        <v>0.67309404770000003</v>
      </c>
      <c r="G4353" s="158">
        <f t="shared" ref="G4353" si="824">D4353*E4353</f>
        <v>3138.6251129001662</v>
      </c>
    </row>
    <row r="4354" spans="1:7">
      <c r="A4354" s="311"/>
      <c r="B4354" s="314"/>
      <c r="C4354" s="317"/>
      <c r="D4354" s="331"/>
      <c r="E4354" s="165"/>
      <c r="F4354" s="320"/>
      <c r="G4354" s="158"/>
    </row>
    <row r="4355" spans="1:7">
      <c r="A4355" s="311"/>
      <c r="B4355" s="314"/>
      <c r="C4355" s="317"/>
      <c r="D4355" s="331"/>
      <c r="E4355" s="165"/>
      <c r="F4355" s="320"/>
      <c r="G4355" s="158"/>
    </row>
    <row r="4356" spans="1:7">
      <c r="A4356" s="311"/>
      <c r="B4356" s="314"/>
      <c r="C4356" s="317"/>
      <c r="D4356" s="331"/>
      <c r="E4356" s="165"/>
      <c r="F4356" s="320"/>
      <c r="G4356" s="158"/>
    </row>
    <row r="4357" spans="1:7" ht="12.75" customHeight="1">
      <c r="A4357" s="312"/>
      <c r="B4357" s="315"/>
      <c r="C4357" s="318"/>
      <c r="D4357" s="332"/>
      <c r="E4357" s="166"/>
      <c r="F4357" s="321"/>
      <c r="G4357" s="158"/>
    </row>
    <row r="4358" spans="1:7" s="74" customFormat="1" ht="15" customHeight="1">
      <c r="A4358" s="310">
        <f>+A4353+1</f>
        <v>10</v>
      </c>
      <c r="B4358" s="313" t="s">
        <v>750</v>
      </c>
      <c r="C4358" s="316" t="s">
        <v>34</v>
      </c>
      <c r="D4358" s="330">
        <v>300</v>
      </c>
      <c r="E4358" s="164">
        <v>0.81295921864712106</v>
      </c>
      <c r="F4358" s="319">
        <v>0.63809618816000002</v>
      </c>
      <c r="G4358" s="158">
        <f t="shared" ref="G4358" si="825">D4358*E4358</f>
        <v>243.88776559413631</v>
      </c>
    </row>
    <row r="4359" spans="1:7" s="74" customFormat="1" ht="14.25" customHeight="1">
      <c r="A4359" s="311"/>
      <c r="B4359" s="314"/>
      <c r="C4359" s="317"/>
      <c r="D4359" s="331"/>
      <c r="E4359" s="165"/>
      <c r="F4359" s="320"/>
      <c r="G4359" s="158"/>
    </row>
    <row r="4360" spans="1:7" s="74" customFormat="1" ht="15.75" customHeight="1">
      <c r="A4360" s="311"/>
      <c r="B4360" s="314"/>
      <c r="C4360" s="317"/>
      <c r="D4360" s="331"/>
      <c r="E4360" s="165"/>
      <c r="F4360" s="320"/>
      <c r="G4360" s="158"/>
    </row>
    <row r="4361" spans="1:7" s="74" customFormat="1" ht="15.75" customHeight="1">
      <c r="A4361" s="311"/>
      <c r="B4361" s="314"/>
      <c r="C4361" s="317"/>
      <c r="D4361" s="331"/>
      <c r="E4361" s="165"/>
      <c r="F4361" s="320"/>
      <c r="G4361" s="158"/>
    </row>
    <row r="4362" spans="1:7" s="74" customFormat="1" ht="15.75" customHeight="1">
      <c r="A4362" s="312"/>
      <c r="B4362" s="315"/>
      <c r="C4362" s="318"/>
      <c r="D4362" s="332"/>
      <c r="E4362" s="166"/>
      <c r="F4362" s="321"/>
      <c r="G4362" s="158"/>
    </row>
    <row r="4363" spans="1:7" ht="12" customHeight="1">
      <c r="A4363" s="149"/>
      <c r="B4363" s="150" t="s">
        <v>792</v>
      </c>
      <c r="C4363" s="152"/>
      <c r="D4363" s="153"/>
      <c r="E4363" s="164"/>
      <c r="F4363" s="154"/>
      <c r="G4363" s="158"/>
    </row>
    <row r="4364" spans="1:7" ht="12" customHeight="1">
      <c r="A4364" s="149"/>
      <c r="B4364" s="151"/>
      <c r="C4364" s="152"/>
      <c r="D4364" s="153"/>
      <c r="E4364" s="165"/>
      <c r="F4364" s="155"/>
      <c r="G4364" s="158"/>
    </row>
    <row r="4365" spans="1:7" ht="12" customHeight="1">
      <c r="A4365" s="149"/>
      <c r="B4365" s="151"/>
      <c r="C4365" s="152"/>
      <c r="D4365" s="153"/>
      <c r="E4365" s="165"/>
      <c r="F4365" s="155"/>
      <c r="G4365" s="158"/>
    </row>
    <row r="4366" spans="1:7" ht="12" customHeight="1">
      <c r="A4366" s="149"/>
      <c r="B4366" s="151"/>
      <c r="C4366" s="152"/>
      <c r="D4366" s="153"/>
      <c r="E4366" s="165"/>
      <c r="F4366" s="155"/>
      <c r="G4366" s="158"/>
    </row>
    <row r="4367" spans="1:7" ht="12" customHeight="1">
      <c r="A4367" s="149"/>
      <c r="B4367" s="151"/>
      <c r="C4367" s="152"/>
      <c r="D4367" s="153"/>
      <c r="E4367" s="166"/>
      <c r="F4367" s="156"/>
      <c r="G4367" s="158"/>
    </row>
    <row r="4368" spans="1:7" s="72" customFormat="1" ht="13.5" customHeight="1">
      <c r="A4368" s="308">
        <v>1</v>
      </c>
      <c r="B4368" s="280" t="s">
        <v>793</v>
      </c>
      <c r="C4368" s="281" t="s">
        <v>28</v>
      </c>
      <c r="D4368" s="309">
        <v>2</v>
      </c>
      <c r="E4368" s="164">
        <v>114.91838433644865</v>
      </c>
      <c r="F4368" s="282">
        <f>106.009519-73.5</f>
        <v>32.509518999999997</v>
      </c>
      <c r="G4368" s="158">
        <f t="shared" ref="G4368" si="826">D4368*E4368</f>
        <v>229.83676867289731</v>
      </c>
    </row>
    <row r="4369" spans="1:7" s="72" customFormat="1" ht="13.5" customHeight="1">
      <c r="A4369" s="308"/>
      <c r="B4369" s="280"/>
      <c r="C4369" s="281"/>
      <c r="D4369" s="309"/>
      <c r="E4369" s="165"/>
      <c r="F4369" s="282"/>
      <c r="G4369" s="158"/>
    </row>
    <row r="4370" spans="1:7" s="72" customFormat="1" ht="22.5" customHeight="1">
      <c r="A4370" s="308"/>
      <c r="B4370" s="280"/>
      <c r="C4370" s="281"/>
      <c r="D4370" s="309"/>
      <c r="E4370" s="165"/>
      <c r="F4370" s="282"/>
      <c r="G4370" s="158"/>
    </row>
    <row r="4371" spans="1:7" s="72" customFormat="1" ht="12" customHeight="1">
      <c r="A4371" s="308"/>
      <c r="B4371" s="280"/>
      <c r="C4371" s="281"/>
      <c r="D4371" s="309"/>
      <c r="E4371" s="165"/>
      <c r="F4371" s="282"/>
      <c r="G4371" s="158"/>
    </row>
    <row r="4372" spans="1:7" s="72" customFormat="1">
      <c r="A4372" s="308"/>
      <c r="B4372" s="280"/>
      <c r="C4372" s="281"/>
      <c r="D4372" s="309"/>
      <c r="E4372" s="166"/>
      <c r="F4372" s="282"/>
      <c r="G4372" s="158"/>
    </row>
    <row r="4373" spans="1:7" ht="12.75" customHeight="1">
      <c r="A4373" s="310">
        <f>+A4368+1</f>
        <v>2</v>
      </c>
      <c r="B4373" s="280" t="s">
        <v>794</v>
      </c>
      <c r="C4373" s="281" t="s">
        <v>28</v>
      </c>
      <c r="D4373" s="309">
        <v>1</v>
      </c>
      <c r="E4373" s="164">
        <v>114.91838433644865</v>
      </c>
      <c r="F4373" s="282">
        <f>106.009519-73.5</f>
        <v>32.509518999999997</v>
      </c>
      <c r="G4373" s="158">
        <f t="shared" ref="G4373" si="827">D4373*E4373</f>
        <v>114.91838433644865</v>
      </c>
    </row>
    <row r="4374" spans="1:7" ht="15.75" customHeight="1">
      <c r="A4374" s="311"/>
      <c r="B4374" s="280"/>
      <c r="C4374" s="281"/>
      <c r="D4374" s="309"/>
      <c r="E4374" s="165"/>
      <c r="F4374" s="282"/>
      <c r="G4374" s="158"/>
    </row>
    <row r="4375" spans="1:7" ht="15.75" customHeight="1">
      <c r="A4375" s="311"/>
      <c r="B4375" s="280"/>
      <c r="C4375" s="281"/>
      <c r="D4375" s="309"/>
      <c r="E4375" s="165"/>
      <c r="F4375" s="282"/>
      <c r="G4375" s="158"/>
    </row>
    <row r="4376" spans="1:7" ht="15.75" customHeight="1">
      <c r="A4376" s="311"/>
      <c r="B4376" s="280"/>
      <c r="C4376" s="281"/>
      <c r="D4376" s="309"/>
      <c r="E4376" s="165"/>
      <c r="F4376" s="282"/>
      <c r="G4376" s="158"/>
    </row>
    <row r="4377" spans="1:7" ht="25.5" customHeight="1">
      <c r="A4377" s="312"/>
      <c r="B4377" s="280"/>
      <c r="C4377" s="281"/>
      <c r="D4377" s="309"/>
      <c r="E4377" s="166"/>
      <c r="F4377" s="282"/>
      <c r="G4377" s="158"/>
    </row>
    <row r="4378" spans="1:7" s="72" customFormat="1" ht="15" customHeight="1">
      <c r="A4378" s="310">
        <f>+A4373+1</f>
        <v>3</v>
      </c>
      <c r="B4378" s="313" t="s">
        <v>795</v>
      </c>
      <c r="C4378" s="324" t="s">
        <v>35</v>
      </c>
      <c r="D4378" s="309">
        <v>5</v>
      </c>
      <c r="E4378" s="164">
        <v>23.406346151746806</v>
      </c>
      <c r="F4378" s="309">
        <f>21.5981876-15</f>
        <v>6.5981875999999993</v>
      </c>
      <c r="G4378" s="158">
        <f t="shared" ref="G4378" si="828">D4378*E4378</f>
        <v>117.03173075873403</v>
      </c>
    </row>
    <row r="4379" spans="1:7" s="72" customFormat="1" ht="14.25" customHeight="1">
      <c r="A4379" s="311"/>
      <c r="B4379" s="314"/>
      <c r="C4379" s="325"/>
      <c r="D4379" s="322"/>
      <c r="E4379" s="165"/>
      <c r="F4379" s="322"/>
      <c r="G4379" s="158"/>
    </row>
    <row r="4380" spans="1:7" s="72" customFormat="1" ht="15" customHeight="1">
      <c r="A4380" s="311"/>
      <c r="B4380" s="314"/>
      <c r="C4380" s="325"/>
      <c r="D4380" s="322"/>
      <c r="E4380" s="165"/>
      <c r="F4380" s="322"/>
      <c r="G4380" s="158"/>
    </row>
    <row r="4381" spans="1:7" s="72" customFormat="1" ht="15" customHeight="1">
      <c r="A4381" s="311"/>
      <c r="B4381" s="314"/>
      <c r="C4381" s="325"/>
      <c r="D4381" s="322"/>
      <c r="E4381" s="165"/>
      <c r="F4381" s="322"/>
      <c r="G4381" s="158"/>
    </row>
    <row r="4382" spans="1:7" s="72" customFormat="1" ht="12.75" customHeight="1">
      <c r="A4382" s="312"/>
      <c r="B4382" s="315"/>
      <c r="C4382" s="326"/>
      <c r="D4382" s="323"/>
      <c r="E4382" s="166"/>
      <c r="F4382" s="323"/>
      <c r="G4382" s="158"/>
    </row>
    <row r="4383" spans="1:7" s="72" customFormat="1" ht="12.75" customHeight="1">
      <c r="A4383" s="310">
        <f>+A4378+1</f>
        <v>4</v>
      </c>
      <c r="B4383" s="313" t="s">
        <v>796</v>
      </c>
      <c r="C4383" s="316" t="s">
        <v>35</v>
      </c>
      <c r="D4383" s="281">
        <v>5</v>
      </c>
      <c r="E4383" s="164">
        <v>15.491950461833648</v>
      </c>
      <c r="F4383" s="319">
        <f>14.3106623-10</f>
        <v>4.3106623000000006</v>
      </c>
      <c r="G4383" s="158">
        <f t="shared" ref="G4383" si="829">D4383*E4383</f>
        <v>77.459752309168238</v>
      </c>
    </row>
    <row r="4384" spans="1:7" s="72" customFormat="1">
      <c r="A4384" s="311"/>
      <c r="B4384" s="314"/>
      <c r="C4384" s="317"/>
      <c r="D4384" s="317"/>
      <c r="E4384" s="165"/>
      <c r="F4384" s="320"/>
      <c r="G4384" s="158"/>
    </row>
    <row r="4385" spans="1:7" s="72" customFormat="1">
      <c r="A4385" s="311"/>
      <c r="B4385" s="314"/>
      <c r="C4385" s="317"/>
      <c r="D4385" s="317"/>
      <c r="E4385" s="165"/>
      <c r="F4385" s="320"/>
      <c r="G4385" s="158"/>
    </row>
    <row r="4386" spans="1:7" s="72" customFormat="1">
      <c r="A4386" s="311"/>
      <c r="B4386" s="314"/>
      <c r="C4386" s="317"/>
      <c r="D4386" s="317"/>
      <c r="E4386" s="165"/>
      <c r="F4386" s="320"/>
      <c r="G4386" s="158"/>
    </row>
    <row r="4387" spans="1:7" s="72" customFormat="1" ht="12.75" customHeight="1">
      <c r="A4387" s="312"/>
      <c r="B4387" s="315"/>
      <c r="C4387" s="318"/>
      <c r="D4387" s="318"/>
      <c r="E4387" s="166"/>
      <c r="F4387" s="321"/>
      <c r="G4387" s="158"/>
    </row>
    <row r="4388" spans="1:7" s="72" customFormat="1" ht="12.75" customHeight="1">
      <c r="A4388" s="310">
        <f>+A4383+1</f>
        <v>5</v>
      </c>
      <c r="B4388" s="313" t="s">
        <v>797</v>
      </c>
      <c r="C4388" s="316" t="s">
        <v>35</v>
      </c>
      <c r="D4388" s="281">
        <v>5</v>
      </c>
      <c r="E4388" s="164">
        <v>15.807336447788085</v>
      </c>
      <c r="F4388" s="319">
        <f>13.5902854-5.5</f>
        <v>8.0902854000000008</v>
      </c>
      <c r="G4388" s="158">
        <f t="shared" ref="G4388" si="830">D4388*E4388</f>
        <v>79.036682238940429</v>
      </c>
    </row>
    <row r="4389" spans="1:7" s="72" customFormat="1">
      <c r="A4389" s="311"/>
      <c r="B4389" s="313"/>
      <c r="C4389" s="316"/>
      <c r="D4389" s="316"/>
      <c r="E4389" s="165"/>
      <c r="F4389" s="319"/>
      <c r="G4389" s="158"/>
    </row>
    <row r="4390" spans="1:7" s="72" customFormat="1">
      <c r="A4390" s="311"/>
      <c r="B4390" s="313"/>
      <c r="C4390" s="316"/>
      <c r="D4390" s="316"/>
      <c r="E4390" s="165"/>
      <c r="F4390" s="319"/>
      <c r="G4390" s="158"/>
    </row>
    <row r="4391" spans="1:7" s="72" customFormat="1">
      <c r="A4391" s="311"/>
      <c r="B4391" s="313"/>
      <c r="C4391" s="316"/>
      <c r="D4391" s="316"/>
      <c r="E4391" s="165"/>
      <c r="F4391" s="319"/>
      <c r="G4391" s="158"/>
    </row>
    <row r="4392" spans="1:7" s="72" customFormat="1" ht="12.75" customHeight="1">
      <c r="A4392" s="312"/>
      <c r="B4392" s="313"/>
      <c r="C4392" s="316"/>
      <c r="D4392" s="316"/>
      <c r="E4392" s="166"/>
      <c r="F4392" s="319"/>
      <c r="G4392" s="158"/>
    </row>
    <row r="4393" spans="1:7" s="72" customFormat="1" ht="15" customHeight="1">
      <c r="A4393" s="310">
        <f>+A4388+1</f>
        <v>6</v>
      </c>
      <c r="B4393" s="313" t="s">
        <v>798</v>
      </c>
      <c r="C4393" s="316" t="s">
        <v>35</v>
      </c>
      <c r="D4393" s="281">
        <v>5</v>
      </c>
      <c r="E4393" s="164">
        <v>15.491950461833648</v>
      </c>
      <c r="F4393" s="319">
        <f>14.3106623-10</f>
        <v>4.3106623000000006</v>
      </c>
      <c r="G4393" s="158">
        <f t="shared" ref="G4393" si="831">D4393*E4393</f>
        <v>77.459752309168238</v>
      </c>
    </row>
    <row r="4394" spans="1:7" s="72" customFormat="1" ht="12" customHeight="1">
      <c r="A4394" s="311"/>
      <c r="B4394" s="314"/>
      <c r="C4394" s="317"/>
      <c r="D4394" s="317"/>
      <c r="E4394" s="165"/>
      <c r="F4394" s="320"/>
      <c r="G4394" s="158"/>
    </row>
    <row r="4395" spans="1:7" s="72" customFormat="1" ht="12.75" customHeight="1">
      <c r="A4395" s="311"/>
      <c r="B4395" s="314"/>
      <c r="C4395" s="317"/>
      <c r="D4395" s="317"/>
      <c r="E4395" s="165"/>
      <c r="F4395" s="320"/>
      <c r="G4395" s="158"/>
    </row>
    <row r="4396" spans="1:7" s="72" customFormat="1" ht="12" customHeight="1">
      <c r="A4396" s="311"/>
      <c r="B4396" s="314"/>
      <c r="C4396" s="317"/>
      <c r="D4396" s="317"/>
      <c r="E4396" s="165"/>
      <c r="F4396" s="320"/>
      <c r="G4396" s="158"/>
    </row>
    <row r="4397" spans="1:7" s="72" customFormat="1" ht="12" customHeight="1">
      <c r="A4397" s="312"/>
      <c r="B4397" s="315"/>
      <c r="C4397" s="318"/>
      <c r="D4397" s="318"/>
      <c r="E4397" s="166"/>
      <c r="F4397" s="321"/>
      <c r="G4397" s="158"/>
    </row>
    <row r="4398" spans="1:7" ht="12.75" customHeight="1">
      <c r="A4398" s="310">
        <f>+A4393+1</f>
        <v>7</v>
      </c>
      <c r="B4398" s="280" t="s">
        <v>799</v>
      </c>
      <c r="C4398" s="281" t="s">
        <v>35</v>
      </c>
      <c r="D4398" s="281">
        <v>1</v>
      </c>
      <c r="E4398" s="164">
        <v>15.541674923631765</v>
      </c>
      <c r="F4398" s="282">
        <f>13.3817662-5.5</f>
        <v>7.8817661999999995</v>
      </c>
      <c r="G4398" s="158">
        <f t="shared" ref="G4398" si="832">D4398*E4398</f>
        <v>15.541674923631765</v>
      </c>
    </row>
    <row r="4399" spans="1:7">
      <c r="A4399" s="311"/>
      <c r="B4399" s="280"/>
      <c r="C4399" s="281"/>
      <c r="D4399" s="281"/>
      <c r="E4399" s="165"/>
      <c r="F4399" s="282"/>
      <c r="G4399" s="158"/>
    </row>
    <row r="4400" spans="1:7">
      <c r="A4400" s="311"/>
      <c r="B4400" s="280"/>
      <c r="C4400" s="281"/>
      <c r="D4400" s="281"/>
      <c r="E4400" s="165"/>
      <c r="F4400" s="282"/>
      <c r="G4400" s="158"/>
    </row>
    <row r="4401" spans="1:7">
      <c r="A4401" s="311"/>
      <c r="B4401" s="280"/>
      <c r="C4401" s="281"/>
      <c r="D4401" s="281"/>
      <c r="E4401" s="165"/>
      <c r="F4401" s="282"/>
      <c r="G4401" s="158"/>
    </row>
    <row r="4402" spans="1:7" ht="12.75" customHeight="1">
      <c r="A4402" s="312"/>
      <c r="B4402" s="280"/>
      <c r="C4402" s="281"/>
      <c r="D4402" s="281"/>
      <c r="E4402" s="166"/>
      <c r="F4402" s="282"/>
      <c r="G4402" s="158"/>
    </row>
    <row r="4403" spans="1:7">
      <c r="A4403" s="310">
        <f>+A4398+1</f>
        <v>8</v>
      </c>
      <c r="B4403" s="280" t="s">
        <v>779</v>
      </c>
      <c r="C4403" s="281" t="s">
        <v>34</v>
      </c>
      <c r="D4403" s="301">
        <v>200</v>
      </c>
      <c r="E4403" s="164">
        <v>0.85754784505469017</v>
      </c>
      <c r="F4403" s="282">
        <v>0.67309404770000003</v>
      </c>
      <c r="G4403" s="158">
        <f t="shared" ref="G4403" si="833">D4403*E4403</f>
        <v>171.50956901093804</v>
      </c>
    </row>
    <row r="4404" spans="1:7">
      <c r="A4404" s="311"/>
      <c r="B4404" s="280"/>
      <c r="C4404" s="281"/>
      <c r="D4404" s="301"/>
      <c r="E4404" s="165"/>
      <c r="F4404" s="282"/>
      <c r="G4404" s="158"/>
    </row>
    <row r="4405" spans="1:7">
      <c r="A4405" s="311"/>
      <c r="B4405" s="280"/>
      <c r="C4405" s="281"/>
      <c r="D4405" s="301"/>
      <c r="E4405" s="165"/>
      <c r="F4405" s="282"/>
      <c r="G4405" s="158"/>
    </row>
    <row r="4406" spans="1:7">
      <c r="A4406" s="311"/>
      <c r="B4406" s="280"/>
      <c r="C4406" s="281"/>
      <c r="D4406" s="301"/>
      <c r="E4406" s="165"/>
      <c r="F4406" s="282"/>
      <c r="G4406" s="158"/>
    </row>
    <row r="4407" spans="1:7">
      <c r="A4407" s="312"/>
      <c r="B4407" s="280"/>
      <c r="C4407" s="281"/>
      <c r="D4407" s="301"/>
      <c r="E4407" s="166"/>
      <c r="F4407" s="282"/>
      <c r="G4407" s="158"/>
    </row>
    <row r="4408" spans="1:7">
      <c r="A4408" s="310">
        <f>+A4403+1</f>
        <v>9</v>
      </c>
      <c r="B4408" s="178" t="s">
        <v>800</v>
      </c>
      <c r="C4408" s="270" t="s">
        <v>34</v>
      </c>
      <c r="D4408" s="292">
        <v>100</v>
      </c>
      <c r="E4408" s="164">
        <v>0.49185737743933122</v>
      </c>
      <c r="F4408" s="191">
        <v>0.38606157659999996</v>
      </c>
      <c r="G4408" s="158">
        <f t="shared" ref="G4408" si="834">D4408*E4408</f>
        <v>49.185737743933124</v>
      </c>
    </row>
    <row r="4409" spans="1:7">
      <c r="A4409" s="311"/>
      <c r="B4409" s="178"/>
      <c r="C4409" s="271"/>
      <c r="D4409" s="293"/>
      <c r="E4409" s="165"/>
      <c r="F4409" s="191"/>
      <c r="G4409" s="158"/>
    </row>
    <row r="4410" spans="1:7">
      <c r="A4410" s="311"/>
      <c r="B4410" s="178"/>
      <c r="C4410" s="271"/>
      <c r="D4410" s="293"/>
      <c r="E4410" s="165"/>
      <c r="F4410" s="191"/>
      <c r="G4410" s="158"/>
    </row>
    <row r="4411" spans="1:7">
      <c r="A4411" s="311"/>
      <c r="B4411" s="178"/>
      <c r="C4411" s="271"/>
      <c r="D4411" s="293"/>
      <c r="E4411" s="165"/>
      <c r="F4411" s="191"/>
      <c r="G4411" s="158"/>
    </row>
    <row r="4412" spans="1:7">
      <c r="A4412" s="312"/>
      <c r="B4412" s="178"/>
      <c r="C4412" s="272"/>
      <c r="D4412" s="294"/>
      <c r="E4412" s="166"/>
      <c r="F4412" s="191"/>
      <c r="G4412" s="158"/>
    </row>
    <row r="4413" spans="1:7" ht="12" customHeight="1">
      <c r="A4413" s="149"/>
      <c r="B4413" s="150" t="s">
        <v>801</v>
      </c>
      <c r="C4413" s="152"/>
      <c r="D4413" s="153"/>
      <c r="E4413" s="164"/>
      <c r="F4413" s="154"/>
      <c r="G4413" s="158"/>
    </row>
    <row r="4414" spans="1:7" ht="12" customHeight="1">
      <c r="A4414" s="149"/>
      <c r="B4414" s="151"/>
      <c r="C4414" s="152"/>
      <c r="D4414" s="153"/>
      <c r="E4414" s="165"/>
      <c r="F4414" s="155"/>
      <c r="G4414" s="158"/>
    </row>
    <row r="4415" spans="1:7" ht="12" customHeight="1">
      <c r="A4415" s="149"/>
      <c r="B4415" s="151"/>
      <c r="C4415" s="152"/>
      <c r="D4415" s="153"/>
      <c r="E4415" s="165"/>
      <c r="F4415" s="155"/>
      <c r="G4415" s="158"/>
    </row>
    <row r="4416" spans="1:7" ht="12" customHeight="1">
      <c r="A4416" s="149"/>
      <c r="B4416" s="151"/>
      <c r="C4416" s="152"/>
      <c r="D4416" s="153"/>
      <c r="E4416" s="165"/>
      <c r="F4416" s="155"/>
      <c r="G4416" s="158"/>
    </row>
    <row r="4417" spans="1:7" ht="12" customHeight="1">
      <c r="A4417" s="149"/>
      <c r="B4417" s="151"/>
      <c r="C4417" s="152"/>
      <c r="D4417" s="153"/>
      <c r="E4417" s="166"/>
      <c r="F4417" s="156"/>
      <c r="G4417" s="158"/>
    </row>
    <row r="4418" spans="1:7">
      <c r="A4418" s="173">
        <v>1</v>
      </c>
      <c r="B4418" s="333" t="s">
        <v>802</v>
      </c>
      <c r="C4418" s="160" t="s">
        <v>46</v>
      </c>
      <c r="D4418" s="223">
        <v>47</v>
      </c>
      <c r="E4418" s="164">
        <v>16.384328396995976</v>
      </c>
      <c r="F4418" s="197">
        <v>12.860150000000001</v>
      </c>
      <c r="G4418" s="158">
        <f t="shared" ref="G4418" si="835">D4418*E4418</f>
        <v>770.06343465881082</v>
      </c>
    </row>
    <row r="4419" spans="1:7">
      <c r="A4419" s="173"/>
      <c r="B4419" s="333"/>
      <c r="C4419" s="160"/>
      <c r="D4419" s="223"/>
      <c r="E4419" s="165"/>
      <c r="F4419" s="197"/>
      <c r="G4419" s="158"/>
    </row>
    <row r="4420" spans="1:7">
      <c r="A4420" s="173"/>
      <c r="B4420" s="333"/>
      <c r="C4420" s="160"/>
      <c r="D4420" s="223"/>
      <c r="E4420" s="165"/>
      <c r="F4420" s="197"/>
      <c r="G4420" s="158"/>
    </row>
    <row r="4421" spans="1:7">
      <c r="A4421" s="173"/>
      <c r="B4421" s="333"/>
      <c r="C4421" s="160"/>
      <c r="D4421" s="223"/>
      <c r="E4421" s="165"/>
      <c r="F4421" s="197"/>
      <c r="G4421" s="158"/>
    </row>
    <row r="4422" spans="1:7">
      <c r="A4422" s="173"/>
      <c r="B4422" s="333"/>
      <c r="C4422" s="160"/>
      <c r="D4422" s="223"/>
      <c r="E4422" s="166"/>
      <c r="F4422" s="197"/>
      <c r="G4422" s="158"/>
    </row>
    <row r="4423" spans="1:7">
      <c r="A4423" s="173">
        <v>2</v>
      </c>
      <c r="B4423" s="333" t="s">
        <v>803</v>
      </c>
      <c r="C4423" s="160" t="s">
        <v>46</v>
      </c>
      <c r="D4423" s="223">
        <v>80</v>
      </c>
      <c r="E4423" s="164">
        <v>17.26986681085037</v>
      </c>
      <c r="F4423" s="197">
        <v>13.555213999999999</v>
      </c>
      <c r="G4423" s="158">
        <f t="shared" ref="G4423" si="836">D4423*E4423</f>
        <v>1381.5893448680297</v>
      </c>
    </row>
    <row r="4424" spans="1:7">
      <c r="A4424" s="173"/>
      <c r="B4424" s="333"/>
      <c r="C4424" s="160"/>
      <c r="D4424" s="223"/>
      <c r="E4424" s="165"/>
      <c r="F4424" s="197"/>
      <c r="G4424" s="158"/>
    </row>
    <row r="4425" spans="1:7">
      <c r="A4425" s="173"/>
      <c r="B4425" s="333"/>
      <c r="C4425" s="160"/>
      <c r="D4425" s="223"/>
      <c r="E4425" s="165"/>
      <c r="F4425" s="197"/>
      <c r="G4425" s="158"/>
    </row>
    <row r="4426" spans="1:7">
      <c r="A4426" s="173"/>
      <c r="B4426" s="333"/>
      <c r="C4426" s="160"/>
      <c r="D4426" s="223"/>
      <c r="E4426" s="165"/>
      <c r="F4426" s="197"/>
      <c r="G4426" s="158"/>
    </row>
    <row r="4427" spans="1:7">
      <c r="A4427" s="173"/>
      <c r="B4427" s="333"/>
      <c r="C4427" s="160"/>
      <c r="D4427" s="223"/>
      <c r="E4427" s="166"/>
      <c r="F4427" s="197"/>
      <c r="G4427" s="158"/>
    </row>
    <row r="4428" spans="1:7">
      <c r="A4428" s="173">
        <v>3</v>
      </c>
      <c r="B4428" s="333" t="s">
        <v>804</v>
      </c>
      <c r="C4428" s="160" t="s">
        <v>46</v>
      </c>
      <c r="D4428" s="223">
        <v>750</v>
      </c>
      <c r="E4428" s="164">
        <v>6.1224206008579367</v>
      </c>
      <c r="F4428" s="197">
        <v>4.8055217999999993</v>
      </c>
      <c r="G4428" s="158">
        <f t="shared" ref="G4428" si="837">D4428*E4428</f>
        <v>4591.8154506434521</v>
      </c>
    </row>
    <row r="4429" spans="1:7">
      <c r="A4429" s="173"/>
      <c r="B4429" s="333"/>
      <c r="C4429" s="160"/>
      <c r="D4429" s="223"/>
      <c r="E4429" s="165"/>
      <c r="F4429" s="197"/>
      <c r="G4429" s="158"/>
    </row>
    <row r="4430" spans="1:7">
      <c r="A4430" s="173"/>
      <c r="B4430" s="333"/>
      <c r="C4430" s="160"/>
      <c r="D4430" s="223"/>
      <c r="E4430" s="165"/>
      <c r="F4430" s="197"/>
      <c r="G4430" s="158"/>
    </row>
    <row r="4431" spans="1:7">
      <c r="A4431" s="173"/>
      <c r="B4431" s="333"/>
      <c r="C4431" s="160"/>
      <c r="D4431" s="223"/>
      <c r="E4431" s="165"/>
      <c r="F4431" s="197"/>
      <c r="G4431" s="158"/>
    </row>
    <row r="4432" spans="1:7">
      <c r="A4432" s="173"/>
      <c r="B4432" s="333"/>
      <c r="C4432" s="160"/>
      <c r="D4432" s="223"/>
      <c r="E4432" s="166"/>
      <c r="F4432" s="197"/>
      <c r="G4432" s="158"/>
    </row>
    <row r="4433" spans="1:7" ht="12.75" customHeight="1">
      <c r="A4433" s="240">
        <f>+A4428+1</f>
        <v>4</v>
      </c>
      <c r="B4433" s="190" t="s">
        <v>805</v>
      </c>
      <c r="C4433" s="201" t="s">
        <v>32</v>
      </c>
      <c r="D4433" s="175">
        <v>430</v>
      </c>
      <c r="E4433" s="164">
        <v>3.4935796571000002</v>
      </c>
      <c r="F4433" s="191">
        <v>2.74213</v>
      </c>
      <c r="G4433" s="158">
        <f t="shared" ref="G4433" si="838">D4433*E4433</f>
        <v>1502.2392525530001</v>
      </c>
    </row>
    <row r="4434" spans="1:7">
      <c r="A4434" s="240"/>
      <c r="B4434" s="190"/>
      <c r="C4434" s="159"/>
      <c r="D4434" s="175"/>
      <c r="E4434" s="165"/>
      <c r="F4434" s="191"/>
      <c r="G4434" s="158"/>
    </row>
    <row r="4435" spans="1:7">
      <c r="A4435" s="240"/>
      <c r="B4435" s="190"/>
      <c r="C4435" s="159"/>
      <c r="D4435" s="175"/>
      <c r="E4435" s="165"/>
      <c r="F4435" s="191"/>
      <c r="G4435" s="158"/>
    </row>
    <row r="4436" spans="1:7">
      <c r="A4436" s="240"/>
      <c r="B4436" s="190"/>
      <c r="C4436" s="159"/>
      <c r="D4436" s="175"/>
      <c r="E4436" s="165"/>
      <c r="F4436" s="191"/>
      <c r="G4436" s="158"/>
    </row>
    <row r="4437" spans="1:7">
      <c r="A4437" s="240"/>
      <c r="B4437" s="190"/>
      <c r="C4437" s="159"/>
      <c r="D4437" s="175"/>
      <c r="E4437" s="166"/>
      <c r="F4437" s="191"/>
      <c r="G4437" s="158"/>
    </row>
    <row r="4438" spans="1:7" ht="12" customHeight="1">
      <c r="A4438" s="149"/>
      <c r="B4438" s="150" t="s">
        <v>806</v>
      </c>
      <c r="C4438" s="152"/>
      <c r="D4438" s="153"/>
      <c r="E4438" s="164"/>
      <c r="F4438" s="154"/>
      <c r="G4438" s="158"/>
    </row>
    <row r="4439" spans="1:7" ht="12" customHeight="1">
      <c r="A4439" s="149"/>
      <c r="B4439" s="151"/>
      <c r="C4439" s="152"/>
      <c r="D4439" s="153"/>
      <c r="E4439" s="165"/>
      <c r="F4439" s="155"/>
      <c r="G4439" s="158"/>
    </row>
    <row r="4440" spans="1:7" ht="12" customHeight="1">
      <c r="A4440" s="149"/>
      <c r="B4440" s="151"/>
      <c r="C4440" s="152"/>
      <c r="D4440" s="153"/>
      <c r="E4440" s="165"/>
      <c r="F4440" s="155"/>
      <c r="G4440" s="158"/>
    </row>
    <row r="4441" spans="1:7" ht="12" customHeight="1">
      <c r="A4441" s="149"/>
      <c r="B4441" s="151"/>
      <c r="C4441" s="152"/>
      <c r="D4441" s="153"/>
      <c r="E4441" s="165"/>
      <c r="F4441" s="155"/>
      <c r="G4441" s="158"/>
    </row>
    <row r="4442" spans="1:7" ht="12" customHeight="1">
      <c r="A4442" s="149"/>
      <c r="B4442" s="151"/>
      <c r="C4442" s="152"/>
      <c r="D4442" s="153"/>
      <c r="E4442" s="166"/>
      <c r="F4442" s="156"/>
      <c r="G4442" s="158"/>
    </row>
    <row r="4443" spans="1:7" ht="12.75" customHeight="1">
      <c r="A4443" s="212"/>
      <c r="B4443" s="334" t="s">
        <v>807</v>
      </c>
      <c r="C4443" s="212"/>
      <c r="D4443" s="335"/>
      <c r="E4443" s="164"/>
      <c r="F4443" s="336"/>
      <c r="G4443" s="158"/>
    </row>
    <row r="4444" spans="1:7">
      <c r="A4444" s="212"/>
      <c r="B4444" s="334"/>
      <c r="C4444" s="212"/>
      <c r="D4444" s="335"/>
      <c r="E4444" s="165"/>
      <c r="F4444" s="336"/>
      <c r="G4444" s="158"/>
    </row>
    <row r="4445" spans="1:7">
      <c r="A4445" s="212"/>
      <c r="B4445" s="334"/>
      <c r="C4445" s="212"/>
      <c r="D4445" s="335"/>
      <c r="E4445" s="165"/>
      <c r="F4445" s="336"/>
      <c r="G4445" s="158"/>
    </row>
    <row r="4446" spans="1:7">
      <c r="A4446" s="212"/>
      <c r="B4446" s="334"/>
      <c r="C4446" s="212"/>
      <c r="D4446" s="335"/>
      <c r="E4446" s="165"/>
      <c r="F4446" s="336"/>
      <c r="G4446" s="158"/>
    </row>
    <row r="4447" spans="1:7">
      <c r="A4447" s="212"/>
      <c r="B4447" s="334"/>
      <c r="C4447" s="212"/>
      <c r="D4447" s="335"/>
      <c r="E4447" s="166"/>
      <c r="F4447" s="336"/>
      <c r="G4447" s="158"/>
    </row>
    <row r="4448" spans="1:7" ht="12.75" customHeight="1">
      <c r="A4448" s="159">
        <v>1</v>
      </c>
      <c r="B4448" s="109" t="s">
        <v>808</v>
      </c>
      <c r="C4448" s="173" t="s">
        <v>56</v>
      </c>
      <c r="D4448" s="175">
        <v>305</v>
      </c>
      <c r="E4448" s="164">
        <v>0.74089923927320089</v>
      </c>
      <c r="F4448" s="191">
        <v>0.58153591170000007</v>
      </c>
      <c r="G4448" s="158">
        <f t="shared" ref="G4448" si="839">D4448*E4448</f>
        <v>225.97426797832628</v>
      </c>
    </row>
    <row r="4449" spans="1:7">
      <c r="A4449" s="159"/>
      <c r="B4449" s="109"/>
      <c r="C4449" s="160"/>
      <c r="D4449" s="175"/>
      <c r="E4449" s="165"/>
      <c r="F4449" s="191"/>
      <c r="G4449" s="158"/>
    </row>
    <row r="4450" spans="1:7">
      <c r="A4450" s="159"/>
      <c r="B4450" s="109"/>
      <c r="C4450" s="160"/>
      <c r="D4450" s="175"/>
      <c r="E4450" s="165"/>
      <c r="F4450" s="191"/>
      <c r="G4450" s="158"/>
    </row>
    <row r="4451" spans="1:7">
      <c r="A4451" s="159"/>
      <c r="B4451" s="109"/>
      <c r="C4451" s="160"/>
      <c r="D4451" s="175"/>
      <c r="E4451" s="165"/>
      <c r="F4451" s="191"/>
      <c r="G4451" s="158"/>
    </row>
    <row r="4452" spans="1:7">
      <c r="A4452" s="159"/>
      <c r="B4452" s="109"/>
      <c r="C4452" s="160"/>
      <c r="D4452" s="175"/>
      <c r="E4452" s="166"/>
      <c r="F4452" s="191"/>
      <c r="G4452" s="158"/>
    </row>
    <row r="4453" spans="1:7" ht="12.75" customHeight="1">
      <c r="A4453" s="159">
        <f>+A4448+1</f>
        <v>2</v>
      </c>
      <c r="B4453" s="109" t="s">
        <v>809</v>
      </c>
      <c r="C4453" s="173" t="s">
        <v>56</v>
      </c>
      <c r="D4453" s="175">
        <v>92.5</v>
      </c>
      <c r="E4453" s="164">
        <v>0.76594272348102022</v>
      </c>
      <c r="F4453" s="191">
        <v>0.60119268100000001</v>
      </c>
      <c r="G4453" s="158">
        <f t="shared" ref="G4453" si="840">D4453*E4453</f>
        <v>70.849701921994367</v>
      </c>
    </row>
    <row r="4454" spans="1:7">
      <c r="A4454" s="159"/>
      <c r="B4454" s="109"/>
      <c r="C4454" s="160"/>
      <c r="D4454" s="175"/>
      <c r="E4454" s="165"/>
      <c r="F4454" s="191"/>
      <c r="G4454" s="158"/>
    </row>
    <row r="4455" spans="1:7">
      <c r="A4455" s="159"/>
      <c r="B4455" s="109"/>
      <c r="C4455" s="160"/>
      <c r="D4455" s="175"/>
      <c r="E4455" s="165"/>
      <c r="F4455" s="191"/>
      <c r="G4455" s="158"/>
    </row>
    <row r="4456" spans="1:7">
      <c r="A4456" s="159"/>
      <c r="B4456" s="109"/>
      <c r="C4456" s="160"/>
      <c r="D4456" s="175"/>
      <c r="E4456" s="165"/>
      <c r="F4456" s="191"/>
      <c r="G4456" s="158"/>
    </row>
    <row r="4457" spans="1:7">
      <c r="A4457" s="159"/>
      <c r="B4457" s="109"/>
      <c r="C4457" s="160"/>
      <c r="D4457" s="175"/>
      <c r="E4457" s="166"/>
      <c r="F4457" s="191"/>
      <c r="G4457" s="158"/>
    </row>
    <row r="4458" spans="1:7" ht="12.75" customHeight="1">
      <c r="A4458" s="159">
        <f>+A4453+1</f>
        <v>3</v>
      </c>
      <c r="B4458" s="109" t="s">
        <v>810</v>
      </c>
      <c r="C4458" s="173" t="s">
        <v>56</v>
      </c>
      <c r="D4458" s="175">
        <v>20</v>
      </c>
      <c r="E4458" s="164">
        <v>5.7264817429250936</v>
      </c>
      <c r="F4458" s="191">
        <v>4.4947471999999999</v>
      </c>
      <c r="G4458" s="158">
        <f t="shared" ref="G4458" si="841">D4458*E4458</f>
        <v>114.52963485850188</v>
      </c>
    </row>
    <row r="4459" spans="1:7">
      <c r="A4459" s="159"/>
      <c r="B4459" s="109"/>
      <c r="C4459" s="160"/>
      <c r="D4459" s="175"/>
      <c r="E4459" s="165"/>
      <c r="F4459" s="191"/>
      <c r="G4459" s="158"/>
    </row>
    <row r="4460" spans="1:7">
      <c r="A4460" s="159"/>
      <c r="B4460" s="109"/>
      <c r="C4460" s="160"/>
      <c r="D4460" s="175"/>
      <c r="E4460" s="165"/>
      <c r="F4460" s="191"/>
      <c r="G4460" s="158"/>
    </row>
    <row r="4461" spans="1:7">
      <c r="A4461" s="159"/>
      <c r="B4461" s="109"/>
      <c r="C4461" s="160"/>
      <c r="D4461" s="175"/>
      <c r="E4461" s="165"/>
      <c r="F4461" s="191"/>
      <c r="G4461" s="158"/>
    </row>
    <row r="4462" spans="1:7">
      <c r="A4462" s="159"/>
      <c r="B4462" s="109"/>
      <c r="C4462" s="160"/>
      <c r="D4462" s="175"/>
      <c r="E4462" s="166"/>
      <c r="F4462" s="191"/>
      <c r="G4462" s="158"/>
    </row>
    <row r="4463" spans="1:7" ht="12.75" customHeight="1">
      <c r="A4463" s="159">
        <f>+A4458+1</f>
        <v>4</v>
      </c>
      <c r="B4463" s="190" t="s">
        <v>811</v>
      </c>
      <c r="C4463" s="201" t="s">
        <v>59</v>
      </c>
      <c r="D4463" s="175">
        <f>+D4453*2</f>
        <v>185</v>
      </c>
      <c r="E4463" s="164">
        <v>3.1688822386867215</v>
      </c>
      <c r="F4463" s="191">
        <v>2.4872731999999997</v>
      </c>
      <c r="G4463" s="158">
        <f t="shared" ref="G4463" si="842">D4463*E4463</f>
        <v>586.24321415704344</v>
      </c>
    </row>
    <row r="4464" spans="1:7">
      <c r="A4464" s="159"/>
      <c r="B4464" s="190"/>
      <c r="C4464" s="159"/>
      <c r="D4464" s="175"/>
      <c r="E4464" s="165"/>
      <c r="F4464" s="191"/>
      <c r="G4464" s="158"/>
    </row>
    <row r="4465" spans="1:7">
      <c r="A4465" s="159"/>
      <c r="B4465" s="190"/>
      <c r="C4465" s="159"/>
      <c r="D4465" s="175"/>
      <c r="E4465" s="165"/>
      <c r="F4465" s="191"/>
      <c r="G4465" s="158"/>
    </row>
    <row r="4466" spans="1:7">
      <c r="A4466" s="159"/>
      <c r="B4466" s="190"/>
      <c r="C4466" s="159"/>
      <c r="D4466" s="175"/>
      <c r="E4466" s="165"/>
      <c r="F4466" s="191"/>
      <c r="G4466" s="158"/>
    </row>
    <row r="4467" spans="1:7">
      <c r="A4467" s="159"/>
      <c r="B4467" s="190"/>
      <c r="C4467" s="159"/>
      <c r="D4467" s="175"/>
      <c r="E4467" s="166"/>
      <c r="F4467" s="191"/>
      <c r="G4467" s="158"/>
    </row>
    <row r="4468" spans="1:7">
      <c r="A4468" s="159">
        <f>+A4463+1</f>
        <v>5</v>
      </c>
      <c r="B4468" s="190" t="s">
        <v>812</v>
      </c>
      <c r="C4468" s="201" t="s">
        <v>59</v>
      </c>
      <c r="D4468" s="175">
        <f>+(D4448+D4458)*2</f>
        <v>650</v>
      </c>
      <c r="E4468" s="164">
        <v>2.3128617719608058</v>
      </c>
      <c r="F4468" s="191">
        <v>1.8153779999999999</v>
      </c>
      <c r="G4468" s="158">
        <f t="shared" ref="G4468" si="843">D4468*E4468</f>
        <v>1503.3601517745237</v>
      </c>
    </row>
    <row r="4469" spans="1:7">
      <c r="A4469" s="159"/>
      <c r="B4469" s="190"/>
      <c r="C4469" s="159"/>
      <c r="D4469" s="175"/>
      <c r="E4469" s="165"/>
      <c r="F4469" s="191"/>
      <c r="G4469" s="158"/>
    </row>
    <row r="4470" spans="1:7">
      <c r="A4470" s="159"/>
      <c r="B4470" s="190"/>
      <c r="C4470" s="159"/>
      <c r="D4470" s="175"/>
      <c r="E4470" s="165"/>
      <c r="F4470" s="191"/>
      <c r="G4470" s="158"/>
    </row>
    <row r="4471" spans="1:7">
      <c r="A4471" s="159"/>
      <c r="B4471" s="190"/>
      <c r="C4471" s="159"/>
      <c r="D4471" s="175"/>
      <c r="E4471" s="165"/>
      <c r="F4471" s="191"/>
      <c r="G4471" s="158"/>
    </row>
    <row r="4472" spans="1:7">
      <c r="A4472" s="159"/>
      <c r="B4472" s="190"/>
      <c r="C4472" s="159"/>
      <c r="D4472" s="175"/>
      <c r="E4472" s="166"/>
      <c r="F4472" s="191"/>
      <c r="G4472" s="158"/>
    </row>
    <row r="4473" spans="1:7" ht="12.75" customHeight="1">
      <c r="A4473" s="212"/>
      <c r="B4473" s="334" t="s">
        <v>813</v>
      </c>
      <c r="C4473" s="212"/>
      <c r="D4473" s="335"/>
      <c r="E4473" s="164"/>
      <c r="F4473" s="336"/>
      <c r="G4473" s="158"/>
    </row>
    <row r="4474" spans="1:7">
      <c r="A4474" s="212"/>
      <c r="B4474" s="334"/>
      <c r="C4474" s="212"/>
      <c r="D4474" s="335"/>
      <c r="E4474" s="165"/>
      <c r="F4474" s="336"/>
      <c r="G4474" s="158"/>
    </row>
    <row r="4475" spans="1:7">
      <c r="A4475" s="212"/>
      <c r="B4475" s="334"/>
      <c r="C4475" s="212"/>
      <c r="D4475" s="335"/>
      <c r="E4475" s="165"/>
      <c r="F4475" s="336"/>
      <c r="G4475" s="158"/>
    </row>
    <row r="4476" spans="1:7">
      <c r="A4476" s="212"/>
      <c r="B4476" s="334"/>
      <c r="C4476" s="212"/>
      <c r="D4476" s="335"/>
      <c r="E4476" s="165"/>
      <c r="F4476" s="336"/>
      <c r="G4476" s="158"/>
    </row>
    <row r="4477" spans="1:7">
      <c r="A4477" s="212"/>
      <c r="B4477" s="334"/>
      <c r="C4477" s="212"/>
      <c r="D4477" s="335"/>
      <c r="E4477" s="166"/>
      <c r="F4477" s="336"/>
      <c r="G4477" s="158"/>
    </row>
    <row r="4478" spans="1:7" ht="12.75" customHeight="1">
      <c r="A4478" s="159">
        <f>+A4468+1</f>
        <v>6</v>
      </c>
      <c r="B4478" s="109" t="s">
        <v>814</v>
      </c>
      <c r="C4478" s="173" t="s">
        <v>56</v>
      </c>
      <c r="D4478" s="175">
        <v>820</v>
      </c>
      <c r="E4478" s="164">
        <v>6.1153856141320801</v>
      </c>
      <c r="F4478" s="191">
        <v>4.8</v>
      </c>
      <c r="G4478" s="158">
        <f t="shared" ref="G4478" si="844">D4478*E4478</f>
        <v>5014.6162035883053</v>
      </c>
    </row>
    <row r="4479" spans="1:7">
      <c r="A4479" s="159"/>
      <c r="B4479" s="109"/>
      <c r="C4479" s="160"/>
      <c r="D4479" s="175"/>
      <c r="E4479" s="165"/>
      <c r="F4479" s="191"/>
      <c r="G4479" s="158"/>
    </row>
    <row r="4480" spans="1:7">
      <c r="A4480" s="159"/>
      <c r="B4480" s="109"/>
      <c r="C4480" s="160"/>
      <c r="D4480" s="175"/>
      <c r="E4480" s="165"/>
      <c r="F4480" s="191"/>
      <c r="G4480" s="158"/>
    </row>
    <row r="4481" spans="1:7">
      <c r="A4481" s="159"/>
      <c r="B4481" s="109"/>
      <c r="C4481" s="160"/>
      <c r="D4481" s="175"/>
      <c r="E4481" s="165"/>
      <c r="F4481" s="191"/>
      <c r="G4481" s="158"/>
    </row>
    <row r="4482" spans="1:7">
      <c r="A4482" s="159"/>
      <c r="B4482" s="109"/>
      <c r="C4482" s="160"/>
      <c r="D4482" s="175"/>
      <c r="E4482" s="166"/>
      <c r="F4482" s="191"/>
      <c r="G4482" s="158"/>
    </row>
    <row r="4483" spans="1:7" ht="12.75" customHeight="1">
      <c r="A4483" s="159">
        <f>+A4478+1</f>
        <v>7</v>
      </c>
      <c r="B4483" s="109" t="s">
        <v>815</v>
      </c>
      <c r="C4483" s="173" t="s">
        <v>56</v>
      </c>
      <c r="D4483" s="175">
        <v>820</v>
      </c>
      <c r="E4483" s="164">
        <v>0.74089923927320089</v>
      </c>
      <c r="F4483" s="191">
        <v>0.58153591170000007</v>
      </c>
      <c r="G4483" s="158">
        <f t="shared" ref="G4483" si="845">D4483*E4483</f>
        <v>607.53737620402478</v>
      </c>
    </row>
    <row r="4484" spans="1:7">
      <c r="A4484" s="159"/>
      <c r="B4484" s="109"/>
      <c r="C4484" s="160"/>
      <c r="D4484" s="175"/>
      <c r="E4484" s="165"/>
      <c r="F4484" s="191"/>
      <c r="G4484" s="158"/>
    </row>
    <row r="4485" spans="1:7">
      <c r="A4485" s="159"/>
      <c r="B4485" s="109"/>
      <c r="C4485" s="160"/>
      <c r="D4485" s="175"/>
      <c r="E4485" s="165"/>
      <c r="F4485" s="191"/>
      <c r="G4485" s="158"/>
    </row>
    <row r="4486" spans="1:7">
      <c r="A4486" s="159"/>
      <c r="B4486" s="109"/>
      <c r="C4486" s="160"/>
      <c r="D4486" s="175"/>
      <c r="E4486" s="165"/>
      <c r="F4486" s="191"/>
      <c r="G4486" s="158"/>
    </row>
    <row r="4487" spans="1:7">
      <c r="A4487" s="159"/>
      <c r="B4487" s="109"/>
      <c r="C4487" s="160"/>
      <c r="D4487" s="175"/>
      <c r="E4487" s="166"/>
      <c r="F4487" s="191"/>
      <c r="G4487" s="158"/>
    </row>
    <row r="4488" spans="1:7" ht="12.75" customHeight="1">
      <c r="A4488" s="159">
        <f>+A4483+1</f>
        <v>8</v>
      </c>
      <c r="B4488" s="190" t="s">
        <v>816</v>
      </c>
      <c r="C4488" s="201" t="s">
        <v>59</v>
      </c>
      <c r="D4488" s="175">
        <v>2025</v>
      </c>
      <c r="E4488" s="164">
        <v>2.3128617719608058</v>
      </c>
      <c r="F4488" s="191">
        <v>1.8153779999999999</v>
      </c>
      <c r="G4488" s="158">
        <f t="shared" ref="G4488" si="846">D4488*E4488</f>
        <v>4683.5450882206314</v>
      </c>
    </row>
    <row r="4489" spans="1:7">
      <c r="A4489" s="159"/>
      <c r="B4489" s="190"/>
      <c r="C4489" s="159"/>
      <c r="D4489" s="175"/>
      <c r="E4489" s="165"/>
      <c r="F4489" s="191"/>
      <c r="G4489" s="158"/>
    </row>
    <row r="4490" spans="1:7">
      <c r="A4490" s="159"/>
      <c r="B4490" s="190"/>
      <c r="C4490" s="159"/>
      <c r="D4490" s="175"/>
      <c r="E4490" s="165"/>
      <c r="F4490" s="191"/>
      <c r="G4490" s="158"/>
    </row>
    <row r="4491" spans="1:7">
      <c r="A4491" s="159"/>
      <c r="B4491" s="190"/>
      <c r="C4491" s="159"/>
      <c r="D4491" s="175"/>
      <c r="E4491" s="165"/>
      <c r="F4491" s="191"/>
      <c r="G4491" s="158"/>
    </row>
    <row r="4492" spans="1:7">
      <c r="A4492" s="159"/>
      <c r="B4492" s="190"/>
      <c r="C4492" s="159"/>
      <c r="D4492" s="175"/>
      <c r="E4492" s="166"/>
      <c r="F4492" s="191"/>
      <c r="G4492" s="158"/>
    </row>
    <row r="4493" spans="1:7" ht="12.75" customHeight="1">
      <c r="A4493" s="159">
        <f>+A4488+1</f>
        <v>9</v>
      </c>
      <c r="B4493" s="109" t="s">
        <v>809</v>
      </c>
      <c r="C4493" s="173" t="s">
        <v>56</v>
      </c>
      <c r="D4493" s="175">
        <v>45.3</v>
      </c>
      <c r="E4493" s="164">
        <v>0.76594272348102022</v>
      </c>
      <c r="F4493" s="191">
        <v>0.60119268100000001</v>
      </c>
      <c r="G4493" s="158">
        <f t="shared" ref="G4493" si="847">D4493*E4493</f>
        <v>34.697205373690217</v>
      </c>
    </row>
    <row r="4494" spans="1:7">
      <c r="A4494" s="159"/>
      <c r="B4494" s="109"/>
      <c r="C4494" s="160"/>
      <c r="D4494" s="175"/>
      <c r="E4494" s="165"/>
      <c r="F4494" s="191"/>
      <c r="G4494" s="158"/>
    </row>
    <row r="4495" spans="1:7">
      <c r="A4495" s="159"/>
      <c r="B4495" s="109"/>
      <c r="C4495" s="160"/>
      <c r="D4495" s="175"/>
      <c r="E4495" s="165"/>
      <c r="F4495" s="191"/>
      <c r="G4495" s="158"/>
    </row>
    <row r="4496" spans="1:7">
      <c r="A4496" s="159"/>
      <c r="B4496" s="109"/>
      <c r="C4496" s="160"/>
      <c r="D4496" s="175"/>
      <c r="E4496" s="165"/>
      <c r="F4496" s="191"/>
      <c r="G4496" s="158"/>
    </row>
    <row r="4497" spans="1:7">
      <c r="A4497" s="159"/>
      <c r="B4497" s="109"/>
      <c r="C4497" s="160"/>
      <c r="D4497" s="175"/>
      <c r="E4497" s="166"/>
      <c r="F4497" s="191"/>
      <c r="G4497" s="158"/>
    </row>
    <row r="4498" spans="1:7" ht="12.75" customHeight="1">
      <c r="A4498" s="159">
        <f>+A4493+1</f>
        <v>10</v>
      </c>
      <c r="B4498" s="109" t="s">
        <v>817</v>
      </c>
      <c r="C4498" s="173" t="s">
        <v>56</v>
      </c>
      <c r="D4498" s="175">
        <v>45.3</v>
      </c>
      <c r="E4498" s="164">
        <v>0.95432015609725074</v>
      </c>
      <c r="F4498" s="191">
        <v>0.74905116999999999</v>
      </c>
      <c r="G4498" s="158">
        <f t="shared" ref="G4498" si="848">D4498*E4498</f>
        <v>43.230703071205454</v>
      </c>
    </row>
    <row r="4499" spans="1:7">
      <c r="A4499" s="159"/>
      <c r="B4499" s="109"/>
      <c r="C4499" s="160"/>
      <c r="D4499" s="175"/>
      <c r="E4499" s="165"/>
      <c r="F4499" s="191"/>
      <c r="G4499" s="158"/>
    </row>
    <row r="4500" spans="1:7">
      <c r="A4500" s="159"/>
      <c r="B4500" s="109"/>
      <c r="C4500" s="160"/>
      <c r="D4500" s="175"/>
      <c r="E4500" s="165"/>
      <c r="F4500" s="191"/>
      <c r="G4500" s="158"/>
    </row>
    <row r="4501" spans="1:7">
      <c r="A4501" s="159"/>
      <c r="B4501" s="109"/>
      <c r="C4501" s="160"/>
      <c r="D4501" s="175"/>
      <c r="E4501" s="165"/>
      <c r="F4501" s="191"/>
      <c r="G4501" s="158"/>
    </row>
    <row r="4502" spans="1:7">
      <c r="A4502" s="159"/>
      <c r="B4502" s="109"/>
      <c r="C4502" s="160"/>
      <c r="D4502" s="175"/>
      <c r="E4502" s="166"/>
      <c r="F4502" s="191"/>
      <c r="G4502" s="158"/>
    </row>
    <row r="4503" spans="1:7" ht="12.75" customHeight="1">
      <c r="A4503" s="159">
        <f>+A4498+1</f>
        <v>11</v>
      </c>
      <c r="B4503" s="109" t="s">
        <v>818</v>
      </c>
      <c r="C4503" s="173" t="s">
        <v>56</v>
      </c>
      <c r="D4503" s="175">
        <v>3650</v>
      </c>
      <c r="E4503" s="164">
        <v>0.74089923927320089</v>
      </c>
      <c r="F4503" s="191">
        <v>0.58153591170000007</v>
      </c>
      <c r="G4503" s="158">
        <f t="shared" ref="G4503" si="849">D4503*E4503</f>
        <v>2704.2822233471834</v>
      </c>
    </row>
    <row r="4504" spans="1:7">
      <c r="A4504" s="159"/>
      <c r="B4504" s="109"/>
      <c r="C4504" s="160"/>
      <c r="D4504" s="175"/>
      <c r="E4504" s="165"/>
      <c r="F4504" s="191"/>
      <c r="G4504" s="158"/>
    </row>
    <row r="4505" spans="1:7">
      <c r="A4505" s="159"/>
      <c r="B4505" s="109"/>
      <c r="C4505" s="160"/>
      <c r="D4505" s="175"/>
      <c r="E4505" s="165"/>
      <c r="F4505" s="191"/>
      <c r="G4505" s="158"/>
    </row>
    <row r="4506" spans="1:7">
      <c r="A4506" s="159"/>
      <c r="B4506" s="109"/>
      <c r="C4506" s="160"/>
      <c r="D4506" s="175"/>
      <c r="E4506" s="165"/>
      <c r="F4506" s="191"/>
      <c r="G4506" s="158"/>
    </row>
    <row r="4507" spans="1:7">
      <c r="A4507" s="159"/>
      <c r="B4507" s="109"/>
      <c r="C4507" s="160"/>
      <c r="D4507" s="175"/>
      <c r="E4507" s="166"/>
      <c r="F4507" s="191"/>
      <c r="G4507" s="158"/>
    </row>
    <row r="4508" spans="1:7" ht="12.75" customHeight="1">
      <c r="A4508" s="159">
        <f>+A4503+1</f>
        <v>12</v>
      </c>
      <c r="B4508" s="109" t="s">
        <v>819</v>
      </c>
      <c r="C4508" s="173" t="s">
        <v>56</v>
      </c>
      <c r="D4508" s="175">
        <v>3243</v>
      </c>
      <c r="E4508" s="164">
        <v>0.57278725574310851</v>
      </c>
      <c r="F4508" s="191">
        <v>0.44958388580000008</v>
      </c>
      <c r="G4508" s="158">
        <f t="shared" ref="G4508" si="850">D4508*E4508</f>
        <v>1857.549070374901</v>
      </c>
    </row>
    <row r="4509" spans="1:7">
      <c r="A4509" s="159"/>
      <c r="B4509" s="109"/>
      <c r="C4509" s="160"/>
      <c r="D4509" s="175"/>
      <c r="E4509" s="165"/>
      <c r="F4509" s="191"/>
      <c r="G4509" s="158"/>
    </row>
    <row r="4510" spans="1:7">
      <c r="A4510" s="159"/>
      <c r="B4510" s="109"/>
      <c r="C4510" s="160"/>
      <c r="D4510" s="175"/>
      <c r="E4510" s="165"/>
      <c r="F4510" s="191"/>
      <c r="G4510" s="158"/>
    </row>
    <row r="4511" spans="1:7">
      <c r="A4511" s="159"/>
      <c r="B4511" s="109"/>
      <c r="C4511" s="160"/>
      <c r="D4511" s="175"/>
      <c r="E4511" s="165"/>
      <c r="F4511" s="191"/>
      <c r="G4511" s="158"/>
    </row>
    <row r="4512" spans="1:7">
      <c r="A4512" s="159"/>
      <c r="B4512" s="109"/>
      <c r="C4512" s="160"/>
      <c r="D4512" s="175"/>
      <c r="E4512" s="166"/>
      <c r="F4512" s="191"/>
      <c r="G4512" s="158"/>
    </row>
    <row r="4513" spans="1:7">
      <c r="A4513" s="159">
        <f>+A4508+1</f>
        <v>13</v>
      </c>
      <c r="B4513" s="190" t="s">
        <v>820</v>
      </c>
      <c r="C4513" s="201" t="s">
        <v>59</v>
      </c>
      <c r="D4513" s="175">
        <v>11700</v>
      </c>
      <c r="E4513" s="164">
        <v>2.3128617719608058</v>
      </c>
      <c r="F4513" s="191">
        <v>1.8153779999999999</v>
      </c>
      <c r="G4513" s="158">
        <f t="shared" ref="G4513" si="851">D4513*E4513</f>
        <v>27060.482731941429</v>
      </c>
    </row>
    <row r="4514" spans="1:7">
      <c r="A4514" s="159"/>
      <c r="B4514" s="190"/>
      <c r="C4514" s="159"/>
      <c r="D4514" s="175"/>
      <c r="E4514" s="165"/>
      <c r="F4514" s="191"/>
      <c r="G4514" s="158"/>
    </row>
    <row r="4515" spans="1:7">
      <c r="A4515" s="159"/>
      <c r="B4515" s="190"/>
      <c r="C4515" s="159"/>
      <c r="D4515" s="175"/>
      <c r="E4515" s="165"/>
      <c r="F4515" s="191"/>
      <c r="G4515" s="158"/>
    </row>
    <row r="4516" spans="1:7">
      <c r="A4516" s="159"/>
      <c r="B4516" s="190"/>
      <c r="C4516" s="159"/>
      <c r="D4516" s="175"/>
      <c r="E4516" s="165"/>
      <c r="F4516" s="191"/>
      <c r="G4516" s="158"/>
    </row>
    <row r="4517" spans="1:7">
      <c r="A4517" s="159"/>
      <c r="B4517" s="190"/>
      <c r="C4517" s="159"/>
      <c r="D4517" s="175"/>
      <c r="E4517" s="166"/>
      <c r="F4517" s="191"/>
      <c r="G4517" s="158"/>
    </row>
    <row r="4518" spans="1:7" ht="12.75" customHeight="1">
      <c r="A4518" s="212"/>
      <c r="B4518" s="334" t="s">
        <v>821</v>
      </c>
      <c r="C4518" s="212"/>
      <c r="D4518" s="335"/>
      <c r="E4518" s="164"/>
      <c r="F4518" s="336"/>
      <c r="G4518" s="158"/>
    </row>
    <row r="4519" spans="1:7">
      <c r="A4519" s="212"/>
      <c r="B4519" s="334"/>
      <c r="C4519" s="212"/>
      <c r="D4519" s="335"/>
      <c r="E4519" s="165"/>
      <c r="F4519" s="336"/>
      <c r="G4519" s="158"/>
    </row>
    <row r="4520" spans="1:7">
      <c r="A4520" s="212"/>
      <c r="B4520" s="334"/>
      <c r="C4520" s="212"/>
      <c r="D4520" s="335"/>
      <c r="E4520" s="165"/>
      <c r="F4520" s="336"/>
      <c r="G4520" s="158"/>
    </row>
    <row r="4521" spans="1:7">
      <c r="A4521" s="212"/>
      <c r="B4521" s="334"/>
      <c r="C4521" s="212"/>
      <c r="D4521" s="335"/>
      <c r="E4521" s="165"/>
      <c r="F4521" s="336"/>
      <c r="G4521" s="158"/>
    </row>
    <row r="4522" spans="1:7">
      <c r="A4522" s="212"/>
      <c r="B4522" s="334"/>
      <c r="C4522" s="212"/>
      <c r="D4522" s="335"/>
      <c r="E4522" s="166"/>
      <c r="F4522" s="336"/>
      <c r="G4522" s="158"/>
    </row>
    <row r="4523" spans="1:7">
      <c r="A4523" s="159">
        <f>+A4513+1</f>
        <v>14</v>
      </c>
      <c r="B4523" s="337" t="s">
        <v>822</v>
      </c>
      <c r="C4523" s="290" t="s">
        <v>47</v>
      </c>
      <c r="D4523" s="158">
        <v>152.4</v>
      </c>
      <c r="E4523" s="164">
        <v>10.129706955741691</v>
      </c>
      <c r="F4523" s="161">
        <v>7.9508630290129014</v>
      </c>
      <c r="G4523" s="158">
        <f t="shared" ref="G4523" si="852">D4523*E4523</f>
        <v>1543.7673400550336</v>
      </c>
    </row>
    <row r="4524" spans="1:7">
      <c r="A4524" s="159"/>
      <c r="B4524" s="289"/>
      <c r="C4524" s="290"/>
      <c r="D4524" s="158"/>
      <c r="E4524" s="165"/>
      <c r="F4524" s="162"/>
      <c r="G4524" s="158"/>
    </row>
    <row r="4525" spans="1:7">
      <c r="A4525" s="159"/>
      <c r="B4525" s="289"/>
      <c r="C4525" s="290"/>
      <c r="D4525" s="158"/>
      <c r="E4525" s="165"/>
      <c r="F4525" s="162"/>
      <c r="G4525" s="158"/>
    </row>
    <row r="4526" spans="1:7">
      <c r="A4526" s="159"/>
      <c r="B4526" s="289"/>
      <c r="C4526" s="290"/>
      <c r="D4526" s="158"/>
      <c r="E4526" s="165"/>
      <c r="F4526" s="162"/>
      <c r="G4526" s="158"/>
    </row>
    <row r="4527" spans="1:7">
      <c r="A4527" s="159"/>
      <c r="B4527" s="289"/>
      <c r="C4527" s="290"/>
      <c r="D4527" s="158"/>
      <c r="E4527" s="166"/>
      <c r="F4527" s="163"/>
      <c r="G4527" s="158"/>
    </row>
    <row r="4528" spans="1:7" ht="12.75" customHeight="1">
      <c r="A4528" s="159">
        <f>+A4523+1</f>
        <v>15</v>
      </c>
      <c r="B4528" s="289" t="s">
        <v>823</v>
      </c>
      <c r="C4528" s="173" t="s">
        <v>82</v>
      </c>
      <c r="D4528" s="158">
        <v>1270</v>
      </c>
      <c r="E4528" s="164">
        <v>1.9202034279080462</v>
      </c>
      <c r="F4528" s="161">
        <v>1.5071782934929003</v>
      </c>
      <c r="G4528" s="158">
        <f t="shared" ref="G4528" si="853">D4528*E4528</f>
        <v>2438.6583534432189</v>
      </c>
    </row>
    <row r="4529" spans="1:7">
      <c r="A4529" s="159"/>
      <c r="B4529" s="289"/>
      <c r="C4529" s="160"/>
      <c r="D4529" s="158"/>
      <c r="E4529" s="165"/>
      <c r="F4529" s="162"/>
      <c r="G4529" s="158"/>
    </row>
    <row r="4530" spans="1:7">
      <c r="A4530" s="159"/>
      <c r="B4530" s="289"/>
      <c r="C4530" s="160"/>
      <c r="D4530" s="158"/>
      <c r="E4530" s="165"/>
      <c r="F4530" s="162"/>
      <c r="G4530" s="158"/>
    </row>
    <row r="4531" spans="1:7">
      <c r="A4531" s="159"/>
      <c r="B4531" s="289"/>
      <c r="C4531" s="160"/>
      <c r="D4531" s="158"/>
      <c r="E4531" s="165"/>
      <c r="F4531" s="162"/>
      <c r="G4531" s="158"/>
    </row>
    <row r="4532" spans="1:7">
      <c r="A4532" s="159"/>
      <c r="B4532" s="289"/>
      <c r="C4532" s="160"/>
      <c r="D4532" s="158"/>
      <c r="E4532" s="166"/>
      <c r="F4532" s="163"/>
      <c r="G4532" s="158"/>
    </row>
    <row r="4533" spans="1:7" ht="12.75" customHeight="1">
      <c r="A4533" s="159">
        <f>+A4528+1</f>
        <v>16</v>
      </c>
      <c r="B4533" s="289" t="s">
        <v>824</v>
      </c>
      <c r="C4533" s="173" t="s">
        <v>32</v>
      </c>
      <c r="D4533" s="158">
        <v>0.8</v>
      </c>
      <c r="E4533" s="164">
        <v>458.73819120107271</v>
      </c>
      <c r="F4533" s="161">
        <v>360.06614410000003</v>
      </c>
      <c r="G4533" s="158">
        <f t="shared" ref="G4533" si="854">D4533*E4533</f>
        <v>366.99055296085817</v>
      </c>
    </row>
    <row r="4534" spans="1:7">
      <c r="A4534" s="159"/>
      <c r="B4534" s="289"/>
      <c r="C4534" s="160"/>
      <c r="D4534" s="158"/>
      <c r="E4534" s="165"/>
      <c r="F4534" s="162"/>
      <c r="G4534" s="158"/>
    </row>
    <row r="4535" spans="1:7">
      <c r="A4535" s="159"/>
      <c r="B4535" s="289"/>
      <c r="C4535" s="160"/>
      <c r="D4535" s="158"/>
      <c r="E4535" s="165"/>
      <c r="F4535" s="162"/>
      <c r="G4535" s="158"/>
    </row>
    <row r="4536" spans="1:7">
      <c r="A4536" s="159"/>
      <c r="B4536" s="289"/>
      <c r="C4536" s="160"/>
      <c r="D4536" s="158"/>
      <c r="E4536" s="165"/>
      <c r="F4536" s="162"/>
      <c r="G4536" s="158"/>
    </row>
    <row r="4537" spans="1:7">
      <c r="A4537" s="159"/>
      <c r="B4537" s="289"/>
      <c r="C4537" s="160"/>
      <c r="D4537" s="158"/>
      <c r="E4537" s="166"/>
      <c r="F4537" s="163"/>
      <c r="G4537" s="158"/>
    </row>
    <row r="4538" spans="1:7" ht="12.75" customHeight="1">
      <c r="A4538" s="159">
        <f>+A4533+1</f>
        <v>17</v>
      </c>
      <c r="B4538" s="340" t="s">
        <v>825</v>
      </c>
      <c r="C4538" s="341" t="s">
        <v>43</v>
      </c>
      <c r="D4538" s="158">
        <v>1270</v>
      </c>
      <c r="E4538" s="164">
        <v>5.5294722489688128</v>
      </c>
      <c r="F4538" s="161">
        <v>4.3401133583000018</v>
      </c>
      <c r="G4538" s="158">
        <f t="shared" ref="G4538" si="855">D4538*E4538</f>
        <v>7022.4297561903923</v>
      </c>
    </row>
    <row r="4539" spans="1:7">
      <c r="A4539" s="159"/>
      <c r="B4539" s="340"/>
      <c r="C4539" s="341"/>
      <c r="D4539" s="158"/>
      <c r="E4539" s="165"/>
      <c r="F4539" s="162"/>
      <c r="G4539" s="158"/>
    </row>
    <row r="4540" spans="1:7">
      <c r="A4540" s="159"/>
      <c r="B4540" s="340"/>
      <c r="C4540" s="341"/>
      <c r="D4540" s="158"/>
      <c r="E4540" s="165"/>
      <c r="F4540" s="162"/>
      <c r="G4540" s="158"/>
    </row>
    <row r="4541" spans="1:7">
      <c r="A4541" s="159"/>
      <c r="B4541" s="340"/>
      <c r="C4541" s="341"/>
      <c r="D4541" s="158"/>
      <c r="E4541" s="165"/>
      <c r="F4541" s="162"/>
      <c r="G4541" s="158"/>
    </row>
    <row r="4542" spans="1:7">
      <c r="A4542" s="159"/>
      <c r="B4542" s="340"/>
      <c r="C4542" s="341"/>
      <c r="D4542" s="158"/>
      <c r="E4542" s="166"/>
      <c r="F4542" s="163"/>
      <c r="G4542" s="158"/>
    </row>
    <row r="4543" spans="1:7" ht="12.75" customHeight="1">
      <c r="A4543" s="159">
        <f>+A4538+1</f>
        <v>18</v>
      </c>
      <c r="B4543" s="340" t="s">
        <v>826</v>
      </c>
      <c r="C4543" s="341" t="s">
        <v>43</v>
      </c>
      <c r="D4543" s="158">
        <v>1270</v>
      </c>
      <c r="E4543" s="164">
        <v>3.9384122508980792</v>
      </c>
      <c r="F4543" s="161">
        <v>3.09128156377</v>
      </c>
      <c r="G4543" s="158">
        <f t="shared" ref="G4543" si="856">D4543*E4543</f>
        <v>5001.7835586405608</v>
      </c>
    </row>
    <row r="4544" spans="1:7">
      <c r="A4544" s="159"/>
      <c r="B4544" s="340"/>
      <c r="C4544" s="341"/>
      <c r="D4544" s="158"/>
      <c r="E4544" s="165"/>
      <c r="F4544" s="162"/>
      <c r="G4544" s="158"/>
    </row>
    <row r="4545" spans="1:7">
      <c r="A4545" s="159"/>
      <c r="B4545" s="340"/>
      <c r="C4545" s="341"/>
      <c r="D4545" s="158"/>
      <c r="E4545" s="165"/>
      <c r="F4545" s="162"/>
      <c r="G4545" s="158"/>
    </row>
    <row r="4546" spans="1:7">
      <c r="A4546" s="159"/>
      <c r="B4546" s="340"/>
      <c r="C4546" s="341"/>
      <c r="D4546" s="158"/>
      <c r="E4546" s="165"/>
      <c r="F4546" s="162"/>
      <c r="G4546" s="158"/>
    </row>
    <row r="4547" spans="1:7">
      <c r="A4547" s="159"/>
      <c r="B4547" s="340"/>
      <c r="C4547" s="341"/>
      <c r="D4547" s="158"/>
      <c r="E4547" s="166"/>
      <c r="F4547" s="163"/>
      <c r="G4547" s="158"/>
    </row>
    <row r="4548" spans="1:7">
      <c r="A4548" s="212"/>
      <c r="B4548" s="334" t="s">
        <v>827</v>
      </c>
      <c r="C4548" s="212"/>
      <c r="D4548" s="335"/>
      <c r="E4548" s="164"/>
      <c r="F4548" s="336"/>
      <c r="G4548" s="158"/>
    </row>
    <row r="4549" spans="1:7">
      <c r="A4549" s="212"/>
      <c r="B4549" s="334"/>
      <c r="C4549" s="212"/>
      <c r="D4549" s="335"/>
      <c r="E4549" s="165"/>
      <c r="F4549" s="336"/>
      <c r="G4549" s="158"/>
    </row>
    <row r="4550" spans="1:7">
      <c r="A4550" s="212"/>
      <c r="B4550" s="334"/>
      <c r="C4550" s="212"/>
      <c r="D4550" s="335"/>
      <c r="E4550" s="165"/>
      <c r="F4550" s="336"/>
      <c r="G4550" s="158"/>
    </row>
    <row r="4551" spans="1:7">
      <c r="A4551" s="212"/>
      <c r="B4551" s="334"/>
      <c r="C4551" s="212"/>
      <c r="D4551" s="335"/>
      <c r="E4551" s="165"/>
      <c r="F4551" s="336"/>
      <c r="G4551" s="158"/>
    </row>
    <row r="4552" spans="1:7">
      <c r="A4552" s="212"/>
      <c r="B4552" s="334"/>
      <c r="C4552" s="212"/>
      <c r="D4552" s="335"/>
      <c r="E4552" s="166"/>
      <c r="F4552" s="336"/>
      <c r="G4552" s="158"/>
    </row>
    <row r="4553" spans="1:7" ht="12.75" customHeight="1">
      <c r="A4553" s="159">
        <v>19</v>
      </c>
      <c r="B4553" s="342" t="s">
        <v>822</v>
      </c>
      <c r="C4553" s="339" t="s">
        <v>31</v>
      </c>
      <c r="D4553" s="158">
        <v>2.93</v>
      </c>
      <c r="E4553" s="164">
        <v>10.129706955741691</v>
      </c>
      <c r="F4553" s="161">
        <v>7.9508630290129014</v>
      </c>
      <c r="G4553" s="158">
        <f t="shared" ref="G4553" si="857">D4553*E4553</f>
        <v>29.680041380323157</v>
      </c>
    </row>
    <row r="4554" spans="1:7">
      <c r="A4554" s="159"/>
      <c r="B4554" s="338"/>
      <c r="C4554" s="339"/>
      <c r="D4554" s="158"/>
      <c r="E4554" s="165"/>
      <c r="F4554" s="162"/>
      <c r="G4554" s="158"/>
    </row>
    <row r="4555" spans="1:7">
      <c r="A4555" s="159"/>
      <c r="B4555" s="338"/>
      <c r="C4555" s="339"/>
      <c r="D4555" s="158"/>
      <c r="E4555" s="165"/>
      <c r="F4555" s="162"/>
      <c r="G4555" s="158"/>
    </row>
    <row r="4556" spans="1:7">
      <c r="A4556" s="159"/>
      <c r="B4556" s="338"/>
      <c r="C4556" s="339"/>
      <c r="D4556" s="158"/>
      <c r="E4556" s="165"/>
      <c r="F4556" s="162"/>
      <c r="G4556" s="158"/>
    </row>
    <row r="4557" spans="1:7">
      <c r="A4557" s="159"/>
      <c r="B4557" s="338"/>
      <c r="C4557" s="339"/>
      <c r="D4557" s="158"/>
      <c r="E4557" s="166"/>
      <c r="F4557" s="163"/>
      <c r="G4557" s="158"/>
    </row>
    <row r="4558" spans="1:7" ht="12.75" customHeight="1">
      <c r="A4558" s="159">
        <v>20</v>
      </c>
      <c r="B4558" s="338" t="s">
        <v>828</v>
      </c>
      <c r="C4558" s="339" t="s">
        <v>41</v>
      </c>
      <c r="D4558" s="197">
        <v>43</v>
      </c>
      <c r="E4558" s="164">
        <v>11.574493417559291</v>
      </c>
      <c r="F4558" s="161">
        <v>9.0848839157250012</v>
      </c>
      <c r="G4558" s="158">
        <f t="shared" ref="G4558" si="858">D4558*E4558</f>
        <v>497.70321695504947</v>
      </c>
    </row>
    <row r="4559" spans="1:7">
      <c r="A4559" s="159"/>
      <c r="B4559" s="338"/>
      <c r="C4559" s="339"/>
      <c r="D4559" s="197"/>
      <c r="E4559" s="165"/>
      <c r="F4559" s="162"/>
      <c r="G4559" s="158"/>
    </row>
    <row r="4560" spans="1:7">
      <c r="A4560" s="159"/>
      <c r="B4560" s="338"/>
      <c r="C4560" s="339"/>
      <c r="D4560" s="197"/>
      <c r="E4560" s="165"/>
      <c r="F4560" s="162"/>
      <c r="G4560" s="158"/>
    </row>
    <row r="4561" spans="1:7">
      <c r="A4561" s="159"/>
      <c r="B4561" s="338"/>
      <c r="C4561" s="339"/>
      <c r="D4561" s="197"/>
      <c r="E4561" s="165"/>
      <c r="F4561" s="162"/>
      <c r="G4561" s="158"/>
    </row>
    <row r="4562" spans="1:7">
      <c r="A4562" s="159"/>
      <c r="B4562" s="338"/>
      <c r="C4562" s="339"/>
      <c r="D4562" s="197"/>
      <c r="E4562" s="166"/>
      <c r="F4562" s="163"/>
      <c r="G4562" s="158"/>
    </row>
    <row r="4563" spans="1:7" ht="12.75" customHeight="1">
      <c r="A4563" s="159">
        <f>+A4558+1</f>
        <v>21</v>
      </c>
      <c r="B4563" s="338" t="s">
        <v>829</v>
      </c>
      <c r="C4563" s="339" t="s">
        <v>41</v>
      </c>
      <c r="D4563" s="197">
        <v>152</v>
      </c>
      <c r="E4563" s="164">
        <v>9.0244902733355712</v>
      </c>
      <c r="F4563" s="161">
        <v>7.0833723407249991</v>
      </c>
      <c r="G4563" s="158">
        <f t="shared" ref="G4563" si="859">D4563*E4563</f>
        <v>1371.7225215470069</v>
      </c>
    </row>
    <row r="4564" spans="1:7">
      <c r="A4564" s="159"/>
      <c r="B4564" s="338"/>
      <c r="C4564" s="339"/>
      <c r="D4564" s="197"/>
      <c r="E4564" s="165"/>
      <c r="F4564" s="162"/>
      <c r="G4564" s="158"/>
    </row>
    <row r="4565" spans="1:7">
      <c r="A4565" s="159"/>
      <c r="B4565" s="338"/>
      <c r="C4565" s="339"/>
      <c r="D4565" s="197"/>
      <c r="E4565" s="165"/>
      <c r="F4565" s="162"/>
      <c r="G4565" s="158"/>
    </row>
    <row r="4566" spans="1:7">
      <c r="A4566" s="159"/>
      <c r="B4566" s="338"/>
      <c r="C4566" s="339"/>
      <c r="D4566" s="197"/>
      <c r="E4566" s="165"/>
      <c r="F4566" s="162"/>
      <c r="G4566" s="158"/>
    </row>
    <row r="4567" spans="1:7">
      <c r="A4567" s="159"/>
      <c r="B4567" s="338"/>
      <c r="C4567" s="339"/>
      <c r="D4567" s="197"/>
      <c r="E4567" s="166"/>
      <c r="F4567" s="163"/>
      <c r="G4567" s="158"/>
    </row>
    <row r="4568" spans="1:7" ht="12.75" customHeight="1">
      <c r="A4568" s="159">
        <f>+A4563+1</f>
        <v>22</v>
      </c>
      <c r="B4568" s="343" t="s">
        <v>830</v>
      </c>
      <c r="C4568" s="197" t="s">
        <v>56</v>
      </c>
      <c r="D4568" s="175">
        <v>120</v>
      </c>
      <c r="E4568" s="164">
        <v>2.8045533311014217</v>
      </c>
      <c r="F4568" s="191">
        <v>2.2013094249000003</v>
      </c>
      <c r="G4568" s="158">
        <f t="shared" ref="G4568" si="860">D4568*E4568</f>
        <v>336.54639973217058</v>
      </c>
    </row>
    <row r="4569" spans="1:7">
      <c r="A4569" s="159"/>
      <c r="B4569" s="343"/>
      <c r="C4569" s="175"/>
      <c r="D4569" s="175"/>
      <c r="E4569" s="165"/>
      <c r="F4569" s="191"/>
      <c r="G4569" s="158"/>
    </row>
    <row r="4570" spans="1:7">
      <c r="A4570" s="159"/>
      <c r="B4570" s="343"/>
      <c r="C4570" s="175"/>
      <c r="D4570" s="175"/>
      <c r="E4570" s="165"/>
      <c r="F4570" s="191"/>
      <c r="G4570" s="158"/>
    </row>
    <row r="4571" spans="1:7">
      <c r="A4571" s="159"/>
      <c r="B4571" s="343"/>
      <c r="C4571" s="175"/>
      <c r="D4571" s="175"/>
      <c r="E4571" s="165"/>
      <c r="F4571" s="191"/>
      <c r="G4571" s="158"/>
    </row>
    <row r="4572" spans="1:7">
      <c r="A4572" s="159"/>
      <c r="B4572" s="343"/>
      <c r="C4572" s="175"/>
      <c r="D4572" s="175"/>
      <c r="E4572" s="166"/>
      <c r="F4572" s="191"/>
      <c r="G4572" s="158"/>
    </row>
    <row r="4573" spans="1:7" ht="12.75" customHeight="1">
      <c r="A4573" s="159">
        <f>+A4568+1</f>
        <v>23</v>
      </c>
      <c r="B4573" s="289" t="s">
        <v>831</v>
      </c>
      <c r="C4573" s="173" t="s">
        <v>62</v>
      </c>
      <c r="D4573" s="158">
        <v>558</v>
      </c>
      <c r="E4573" s="164">
        <v>0.14788491511368412</v>
      </c>
      <c r="F4573" s="161">
        <v>0.116075688</v>
      </c>
      <c r="G4573" s="158">
        <f t="shared" ref="G4573" si="861">D4573*E4573</f>
        <v>82.519782633435739</v>
      </c>
    </row>
    <row r="4574" spans="1:7">
      <c r="A4574" s="159"/>
      <c r="B4574" s="289"/>
      <c r="C4574" s="160"/>
      <c r="D4574" s="158"/>
      <c r="E4574" s="165"/>
      <c r="F4574" s="162"/>
      <c r="G4574" s="158"/>
    </row>
    <row r="4575" spans="1:7">
      <c r="A4575" s="159"/>
      <c r="B4575" s="289"/>
      <c r="C4575" s="160"/>
      <c r="D4575" s="158"/>
      <c r="E4575" s="165"/>
      <c r="F4575" s="162"/>
      <c r="G4575" s="158"/>
    </row>
    <row r="4576" spans="1:7">
      <c r="A4576" s="159"/>
      <c r="B4576" s="289"/>
      <c r="C4576" s="160"/>
      <c r="D4576" s="158"/>
      <c r="E4576" s="165"/>
      <c r="F4576" s="162"/>
      <c r="G4576" s="158"/>
    </row>
    <row r="4577" spans="1:7">
      <c r="A4577" s="159"/>
      <c r="B4577" s="289"/>
      <c r="C4577" s="160"/>
      <c r="D4577" s="158"/>
      <c r="E4577" s="166"/>
      <c r="F4577" s="163"/>
      <c r="G4577" s="158"/>
    </row>
    <row r="4578" spans="1:7" ht="12.75" customHeight="1">
      <c r="A4578" s="159">
        <f>+A4573+1</f>
        <v>24</v>
      </c>
      <c r="B4578" s="289" t="s">
        <v>832</v>
      </c>
      <c r="C4578" s="173" t="s">
        <v>62</v>
      </c>
      <c r="D4578" s="158">
        <v>558</v>
      </c>
      <c r="E4578" s="164">
        <v>3.3299368762397101</v>
      </c>
      <c r="F4578" s="161">
        <v>2.6136858760000008</v>
      </c>
      <c r="G4578" s="158">
        <f t="shared" ref="G4578" si="862">D4578*E4578</f>
        <v>1858.1047769417582</v>
      </c>
    </row>
    <row r="4579" spans="1:7">
      <c r="A4579" s="159"/>
      <c r="B4579" s="289"/>
      <c r="C4579" s="160"/>
      <c r="D4579" s="158"/>
      <c r="E4579" s="165"/>
      <c r="F4579" s="162"/>
      <c r="G4579" s="158"/>
    </row>
    <row r="4580" spans="1:7">
      <c r="A4580" s="159"/>
      <c r="B4580" s="289"/>
      <c r="C4580" s="160"/>
      <c r="D4580" s="158"/>
      <c r="E4580" s="165"/>
      <c r="F4580" s="162"/>
      <c r="G4580" s="158"/>
    </row>
    <row r="4581" spans="1:7">
      <c r="A4581" s="159"/>
      <c r="B4581" s="289"/>
      <c r="C4581" s="160"/>
      <c r="D4581" s="158"/>
      <c r="E4581" s="165"/>
      <c r="F4581" s="162"/>
      <c r="G4581" s="158"/>
    </row>
    <row r="4582" spans="1:7">
      <c r="A4582" s="159"/>
      <c r="B4582" s="289"/>
      <c r="C4582" s="160"/>
      <c r="D4582" s="158"/>
      <c r="E4582" s="166"/>
      <c r="F4582" s="163"/>
      <c r="G4582" s="158"/>
    </row>
    <row r="4583" spans="1:7" ht="12.75" customHeight="1">
      <c r="A4583" s="159">
        <f>+A4578+1</f>
        <v>25</v>
      </c>
      <c r="B4583" s="344" t="s">
        <v>833</v>
      </c>
      <c r="C4583" s="197" t="s">
        <v>36</v>
      </c>
      <c r="D4583" s="200">
        <v>68</v>
      </c>
      <c r="E4583" s="164">
        <v>5.0464733245723714</v>
      </c>
      <c r="F4583" s="199">
        <v>3.9610048305000007</v>
      </c>
      <c r="G4583" s="158">
        <f t="shared" ref="G4583" si="863">D4583*E4583</f>
        <v>343.16018607092127</v>
      </c>
    </row>
    <row r="4584" spans="1:7">
      <c r="A4584" s="159"/>
      <c r="B4584" s="344"/>
      <c r="C4584" s="175"/>
      <c r="D4584" s="200"/>
      <c r="E4584" s="165"/>
      <c r="F4584" s="199"/>
      <c r="G4584" s="158"/>
    </row>
    <row r="4585" spans="1:7">
      <c r="A4585" s="159"/>
      <c r="B4585" s="344"/>
      <c r="C4585" s="175"/>
      <c r="D4585" s="200"/>
      <c r="E4585" s="165"/>
      <c r="F4585" s="199"/>
      <c r="G4585" s="158"/>
    </row>
    <row r="4586" spans="1:7">
      <c r="A4586" s="159"/>
      <c r="B4586" s="344"/>
      <c r="C4586" s="175"/>
      <c r="D4586" s="200"/>
      <c r="E4586" s="165"/>
      <c r="F4586" s="199"/>
      <c r="G4586" s="158"/>
    </row>
    <row r="4587" spans="1:7">
      <c r="A4587" s="159"/>
      <c r="B4587" s="344"/>
      <c r="C4587" s="175"/>
      <c r="D4587" s="200"/>
      <c r="E4587" s="166"/>
      <c r="F4587" s="199"/>
      <c r="G4587" s="158"/>
    </row>
    <row r="4588" spans="1:7" ht="12.75" customHeight="1">
      <c r="A4588" s="159">
        <f>+A4583+1</f>
        <v>26</v>
      </c>
      <c r="B4588" s="345" t="s">
        <v>834</v>
      </c>
      <c r="C4588" s="198" t="s">
        <v>43</v>
      </c>
      <c r="D4588" s="199">
        <v>68</v>
      </c>
      <c r="E4588" s="164">
        <v>16.342713922182792</v>
      </c>
      <c r="F4588" s="199">
        <v>12.827486568500001</v>
      </c>
      <c r="G4588" s="158">
        <f t="shared" ref="G4588" si="864">D4588*E4588</f>
        <v>1111.3045467084298</v>
      </c>
    </row>
    <row r="4589" spans="1:7">
      <c r="A4589" s="159"/>
      <c r="B4589" s="345"/>
      <c r="C4589" s="198"/>
      <c r="D4589" s="199"/>
      <c r="E4589" s="165"/>
      <c r="F4589" s="199"/>
      <c r="G4589" s="158"/>
    </row>
    <row r="4590" spans="1:7">
      <c r="A4590" s="159"/>
      <c r="B4590" s="345"/>
      <c r="C4590" s="198"/>
      <c r="D4590" s="199"/>
      <c r="E4590" s="165"/>
      <c r="F4590" s="199"/>
      <c r="G4590" s="158"/>
    </row>
    <row r="4591" spans="1:7">
      <c r="A4591" s="159"/>
      <c r="B4591" s="345"/>
      <c r="C4591" s="198"/>
      <c r="D4591" s="199"/>
      <c r="E4591" s="165"/>
      <c r="F4591" s="199"/>
      <c r="G4591" s="158"/>
    </row>
    <row r="4592" spans="1:7">
      <c r="A4592" s="159"/>
      <c r="B4592" s="345"/>
      <c r="C4592" s="198"/>
      <c r="D4592" s="199"/>
      <c r="E4592" s="166"/>
      <c r="F4592" s="199"/>
      <c r="G4592" s="158"/>
    </row>
    <row r="4593" spans="1:7">
      <c r="A4593" s="212"/>
      <c r="B4593" s="334" t="s">
        <v>835</v>
      </c>
      <c r="C4593" s="212"/>
      <c r="D4593" s="335"/>
      <c r="E4593" s="164"/>
      <c r="F4593" s="336"/>
      <c r="G4593" s="158"/>
    </row>
    <row r="4594" spans="1:7">
      <c r="A4594" s="212"/>
      <c r="B4594" s="334"/>
      <c r="C4594" s="212"/>
      <c r="D4594" s="335"/>
      <c r="E4594" s="165"/>
      <c r="F4594" s="336"/>
      <c r="G4594" s="158"/>
    </row>
    <row r="4595" spans="1:7">
      <c r="A4595" s="212"/>
      <c r="B4595" s="334"/>
      <c r="C4595" s="212"/>
      <c r="D4595" s="335"/>
      <c r="E4595" s="165"/>
      <c r="F4595" s="336"/>
      <c r="G4595" s="158"/>
    </row>
    <row r="4596" spans="1:7">
      <c r="A4596" s="212"/>
      <c r="B4596" s="334"/>
      <c r="C4596" s="212"/>
      <c r="D4596" s="335"/>
      <c r="E4596" s="165"/>
      <c r="F4596" s="336"/>
      <c r="G4596" s="158"/>
    </row>
    <row r="4597" spans="1:7">
      <c r="A4597" s="212"/>
      <c r="B4597" s="334"/>
      <c r="C4597" s="212"/>
      <c r="D4597" s="335"/>
      <c r="E4597" s="166"/>
      <c r="F4597" s="336"/>
      <c r="G4597" s="158"/>
    </row>
    <row r="4598" spans="1:7" ht="12.75" customHeight="1">
      <c r="A4598" s="198">
        <f>+A4588+1</f>
        <v>27</v>
      </c>
      <c r="B4598" s="344" t="s">
        <v>836</v>
      </c>
      <c r="C4598" s="197" t="s">
        <v>36</v>
      </c>
      <c r="D4598" s="200">
        <v>291</v>
      </c>
      <c r="E4598" s="164">
        <v>5.0464733245723714</v>
      </c>
      <c r="F4598" s="199">
        <v>3.9610048305000007</v>
      </c>
      <c r="G4598" s="158">
        <f t="shared" ref="G4598" si="865">D4598*E4598</f>
        <v>1468.52373745056</v>
      </c>
    </row>
    <row r="4599" spans="1:7">
      <c r="A4599" s="198"/>
      <c r="B4599" s="344"/>
      <c r="C4599" s="175"/>
      <c r="D4599" s="200"/>
      <c r="E4599" s="165"/>
      <c r="F4599" s="199"/>
      <c r="G4599" s="158"/>
    </row>
    <row r="4600" spans="1:7">
      <c r="A4600" s="198"/>
      <c r="B4600" s="344"/>
      <c r="C4600" s="175"/>
      <c r="D4600" s="200"/>
      <c r="E4600" s="165"/>
      <c r="F4600" s="199"/>
      <c r="G4600" s="158"/>
    </row>
    <row r="4601" spans="1:7">
      <c r="A4601" s="198"/>
      <c r="B4601" s="344"/>
      <c r="C4601" s="175"/>
      <c r="D4601" s="200"/>
      <c r="E4601" s="165"/>
      <c r="F4601" s="199"/>
      <c r="G4601" s="158"/>
    </row>
    <row r="4602" spans="1:7">
      <c r="A4602" s="198"/>
      <c r="B4602" s="344"/>
      <c r="C4602" s="175"/>
      <c r="D4602" s="200"/>
      <c r="E4602" s="166"/>
      <c r="F4602" s="199"/>
      <c r="G4602" s="158"/>
    </row>
    <row r="4603" spans="1:7" ht="12.75" customHeight="1">
      <c r="A4603" s="240">
        <f>+A4598+1</f>
        <v>28</v>
      </c>
      <c r="B4603" s="345" t="s">
        <v>834</v>
      </c>
      <c r="C4603" s="198" t="s">
        <v>43</v>
      </c>
      <c r="D4603" s="199">
        <v>291</v>
      </c>
      <c r="E4603" s="164">
        <v>16.342713922182792</v>
      </c>
      <c r="F4603" s="199">
        <v>12.827486568500001</v>
      </c>
      <c r="G4603" s="158">
        <f t="shared" ref="G4603" si="866">D4603*E4603</f>
        <v>4755.7297513551921</v>
      </c>
    </row>
    <row r="4604" spans="1:7">
      <c r="A4604" s="240"/>
      <c r="B4604" s="345"/>
      <c r="C4604" s="198"/>
      <c r="D4604" s="199"/>
      <c r="E4604" s="165"/>
      <c r="F4604" s="199"/>
      <c r="G4604" s="158"/>
    </row>
    <row r="4605" spans="1:7">
      <c r="A4605" s="240"/>
      <c r="B4605" s="345"/>
      <c r="C4605" s="198"/>
      <c r="D4605" s="199"/>
      <c r="E4605" s="165"/>
      <c r="F4605" s="199"/>
      <c r="G4605" s="158"/>
    </row>
    <row r="4606" spans="1:7">
      <c r="A4606" s="240"/>
      <c r="B4606" s="345"/>
      <c r="C4606" s="198"/>
      <c r="D4606" s="199"/>
      <c r="E4606" s="165"/>
      <c r="F4606" s="199"/>
      <c r="G4606" s="158"/>
    </row>
    <row r="4607" spans="1:7">
      <c r="A4607" s="240"/>
      <c r="B4607" s="345"/>
      <c r="C4607" s="198"/>
      <c r="D4607" s="199"/>
      <c r="E4607" s="166"/>
      <c r="F4607" s="199"/>
      <c r="G4607" s="158"/>
    </row>
    <row r="4608" spans="1:7">
      <c r="A4608" s="212"/>
      <c r="B4608" s="334" t="s">
        <v>837</v>
      </c>
      <c r="C4608" s="212"/>
      <c r="D4608" s="335"/>
      <c r="E4608" s="164"/>
      <c r="F4608" s="336"/>
      <c r="G4608" s="158"/>
    </row>
    <row r="4609" spans="1:7">
      <c r="A4609" s="212"/>
      <c r="B4609" s="334"/>
      <c r="C4609" s="212"/>
      <c r="D4609" s="335"/>
      <c r="E4609" s="165"/>
      <c r="F4609" s="336"/>
      <c r="G4609" s="158"/>
    </row>
    <row r="4610" spans="1:7">
      <c r="A4610" s="212"/>
      <c r="B4610" s="334"/>
      <c r="C4610" s="212"/>
      <c r="D4610" s="335"/>
      <c r="E4610" s="165"/>
      <c r="F4610" s="336"/>
      <c r="G4610" s="158"/>
    </row>
    <row r="4611" spans="1:7">
      <c r="A4611" s="212"/>
      <c r="B4611" s="334"/>
      <c r="C4611" s="212"/>
      <c r="D4611" s="335"/>
      <c r="E4611" s="165"/>
      <c r="F4611" s="336"/>
      <c r="G4611" s="158"/>
    </row>
    <row r="4612" spans="1:7">
      <c r="A4612" s="212"/>
      <c r="B4612" s="334"/>
      <c r="C4612" s="212"/>
      <c r="D4612" s="335"/>
      <c r="E4612" s="166"/>
      <c r="F4612" s="336"/>
      <c r="G4612" s="158"/>
    </row>
    <row r="4613" spans="1:7" ht="12.75" customHeight="1">
      <c r="A4613" s="198">
        <f>+A4603+1</f>
        <v>29</v>
      </c>
      <c r="B4613" s="344" t="s">
        <v>838</v>
      </c>
      <c r="C4613" s="197" t="s">
        <v>36</v>
      </c>
      <c r="D4613" s="200">
        <v>120</v>
      </c>
      <c r="E4613" s="164">
        <v>5.0464733245723714</v>
      </c>
      <c r="F4613" s="346">
        <v>3.9610048305000007</v>
      </c>
      <c r="G4613" s="158">
        <f t="shared" ref="G4613" si="867">D4613*E4613</f>
        <v>605.57679894868454</v>
      </c>
    </row>
    <row r="4614" spans="1:7">
      <c r="A4614" s="198"/>
      <c r="B4614" s="344"/>
      <c r="C4614" s="175"/>
      <c r="D4614" s="200"/>
      <c r="E4614" s="165"/>
      <c r="F4614" s="347"/>
      <c r="G4614" s="158"/>
    </row>
    <row r="4615" spans="1:7">
      <c r="A4615" s="198"/>
      <c r="B4615" s="344"/>
      <c r="C4615" s="175"/>
      <c r="D4615" s="200"/>
      <c r="E4615" s="165"/>
      <c r="F4615" s="347"/>
      <c r="G4615" s="158"/>
    </row>
    <row r="4616" spans="1:7">
      <c r="A4616" s="198"/>
      <c r="B4616" s="344"/>
      <c r="C4616" s="175"/>
      <c r="D4616" s="200"/>
      <c r="E4616" s="165"/>
      <c r="F4616" s="347"/>
      <c r="G4616" s="158"/>
    </row>
    <row r="4617" spans="1:7">
      <c r="A4617" s="198"/>
      <c r="B4617" s="344"/>
      <c r="C4617" s="175"/>
      <c r="D4617" s="200"/>
      <c r="E4617" s="166"/>
      <c r="F4617" s="348"/>
      <c r="G4617" s="158"/>
    </row>
    <row r="4618" spans="1:7" ht="12.75" customHeight="1">
      <c r="A4618" s="240">
        <f>+A4613+1</f>
        <v>30</v>
      </c>
      <c r="B4618" s="345" t="s">
        <v>834</v>
      </c>
      <c r="C4618" s="198" t="s">
        <v>43</v>
      </c>
      <c r="D4618" s="199">
        <v>120</v>
      </c>
      <c r="E4618" s="164">
        <v>16.342713922182792</v>
      </c>
      <c r="F4618" s="346">
        <v>12.827486568500001</v>
      </c>
      <c r="G4618" s="158">
        <f t="shared" ref="G4618" si="868">D4618*E4618</f>
        <v>1961.1256706619351</v>
      </c>
    </row>
    <row r="4619" spans="1:7">
      <c r="A4619" s="240"/>
      <c r="B4619" s="345"/>
      <c r="C4619" s="198"/>
      <c r="D4619" s="199"/>
      <c r="E4619" s="165"/>
      <c r="F4619" s="347"/>
      <c r="G4619" s="158"/>
    </row>
    <row r="4620" spans="1:7">
      <c r="A4620" s="240"/>
      <c r="B4620" s="345"/>
      <c r="C4620" s="198"/>
      <c r="D4620" s="199"/>
      <c r="E4620" s="165"/>
      <c r="F4620" s="347"/>
      <c r="G4620" s="158"/>
    </row>
    <row r="4621" spans="1:7">
      <c r="A4621" s="240"/>
      <c r="B4621" s="345"/>
      <c r="C4621" s="198"/>
      <c r="D4621" s="199"/>
      <c r="E4621" s="165"/>
      <c r="F4621" s="347"/>
      <c r="G4621" s="158"/>
    </row>
    <row r="4622" spans="1:7">
      <c r="A4622" s="240"/>
      <c r="B4622" s="345"/>
      <c r="C4622" s="198"/>
      <c r="D4622" s="199"/>
      <c r="E4622" s="166"/>
      <c r="F4622" s="348"/>
      <c r="G4622" s="158"/>
    </row>
    <row r="4623" spans="1:7">
      <c r="A4623" s="212"/>
      <c r="B4623" s="334" t="s">
        <v>839</v>
      </c>
      <c r="C4623" s="212"/>
      <c r="D4623" s="335"/>
      <c r="E4623" s="164"/>
      <c r="F4623" s="336"/>
      <c r="G4623" s="158"/>
    </row>
    <row r="4624" spans="1:7">
      <c r="A4624" s="212"/>
      <c r="B4624" s="334"/>
      <c r="C4624" s="212"/>
      <c r="D4624" s="335"/>
      <c r="E4624" s="165"/>
      <c r="F4624" s="336"/>
      <c r="G4624" s="158"/>
    </row>
    <row r="4625" spans="1:7">
      <c r="A4625" s="212"/>
      <c r="B4625" s="334"/>
      <c r="C4625" s="212"/>
      <c r="D4625" s="335"/>
      <c r="E4625" s="165"/>
      <c r="F4625" s="336"/>
      <c r="G4625" s="158"/>
    </row>
    <row r="4626" spans="1:7">
      <c r="A4626" s="212"/>
      <c r="B4626" s="334"/>
      <c r="C4626" s="212"/>
      <c r="D4626" s="335"/>
      <c r="E4626" s="165"/>
      <c r="F4626" s="336"/>
      <c r="G4626" s="158"/>
    </row>
    <row r="4627" spans="1:7">
      <c r="A4627" s="212"/>
      <c r="B4627" s="334"/>
      <c r="C4627" s="212"/>
      <c r="D4627" s="335"/>
      <c r="E4627" s="166"/>
      <c r="F4627" s="336"/>
      <c r="G4627" s="158"/>
    </row>
    <row r="4628" spans="1:7" ht="12.75" customHeight="1">
      <c r="A4628" s="198">
        <f>+A4618+1</f>
        <v>31</v>
      </c>
      <c r="B4628" s="344" t="s">
        <v>840</v>
      </c>
      <c r="C4628" s="197" t="s">
        <v>36</v>
      </c>
      <c r="D4628" s="200">
        <v>95</v>
      </c>
      <c r="E4628" s="164">
        <v>5.0464733245723714</v>
      </c>
      <c r="F4628" s="199">
        <v>3.9610048305000007</v>
      </c>
      <c r="G4628" s="158">
        <f t="shared" ref="G4628" si="869">D4628*E4628</f>
        <v>479.41496583437527</v>
      </c>
    </row>
    <row r="4629" spans="1:7">
      <c r="A4629" s="198"/>
      <c r="B4629" s="344"/>
      <c r="C4629" s="175"/>
      <c r="D4629" s="200"/>
      <c r="E4629" s="165"/>
      <c r="F4629" s="199"/>
      <c r="G4629" s="158"/>
    </row>
    <row r="4630" spans="1:7">
      <c r="A4630" s="198"/>
      <c r="B4630" s="344"/>
      <c r="C4630" s="175"/>
      <c r="D4630" s="200"/>
      <c r="E4630" s="165"/>
      <c r="F4630" s="199"/>
      <c r="G4630" s="158"/>
    </row>
    <row r="4631" spans="1:7">
      <c r="A4631" s="198"/>
      <c r="B4631" s="344"/>
      <c r="C4631" s="175"/>
      <c r="D4631" s="200"/>
      <c r="E4631" s="165"/>
      <c r="F4631" s="199"/>
      <c r="G4631" s="158"/>
    </row>
    <row r="4632" spans="1:7">
      <c r="A4632" s="198"/>
      <c r="B4632" s="344"/>
      <c r="C4632" s="175"/>
      <c r="D4632" s="200"/>
      <c r="E4632" s="166"/>
      <c r="F4632" s="199"/>
      <c r="G4632" s="158"/>
    </row>
    <row r="4633" spans="1:7" ht="12.75" customHeight="1">
      <c r="A4633" s="240">
        <f>+A4628+1</f>
        <v>32</v>
      </c>
      <c r="B4633" s="345" t="s">
        <v>834</v>
      </c>
      <c r="C4633" s="198" t="s">
        <v>43</v>
      </c>
      <c r="D4633" s="199">
        <v>95</v>
      </c>
      <c r="E4633" s="164">
        <v>16.342713922182792</v>
      </c>
      <c r="F4633" s="199">
        <v>12.827486568500001</v>
      </c>
      <c r="G4633" s="158">
        <f t="shared" ref="G4633" si="870">D4633*E4633</f>
        <v>1552.5578226073653</v>
      </c>
    </row>
    <row r="4634" spans="1:7">
      <c r="A4634" s="240"/>
      <c r="B4634" s="345"/>
      <c r="C4634" s="198"/>
      <c r="D4634" s="199"/>
      <c r="E4634" s="165"/>
      <c r="F4634" s="199"/>
      <c r="G4634" s="158"/>
    </row>
    <row r="4635" spans="1:7">
      <c r="A4635" s="240"/>
      <c r="B4635" s="345"/>
      <c r="C4635" s="198"/>
      <c r="D4635" s="199"/>
      <c r="E4635" s="165"/>
      <c r="F4635" s="199"/>
      <c r="G4635" s="158"/>
    </row>
    <row r="4636" spans="1:7">
      <c r="A4636" s="240"/>
      <c r="B4636" s="345"/>
      <c r="C4636" s="198"/>
      <c r="D4636" s="199"/>
      <c r="E4636" s="165"/>
      <c r="F4636" s="199"/>
      <c r="G4636" s="158"/>
    </row>
    <row r="4637" spans="1:7">
      <c r="A4637" s="240"/>
      <c r="B4637" s="345"/>
      <c r="C4637" s="198"/>
      <c r="D4637" s="199"/>
      <c r="E4637" s="166"/>
      <c r="F4637" s="199"/>
      <c r="G4637" s="158"/>
    </row>
    <row r="4638" spans="1:7">
      <c r="A4638" s="212"/>
      <c r="B4638" s="334" t="s">
        <v>841</v>
      </c>
      <c r="C4638" s="212"/>
      <c r="D4638" s="335"/>
      <c r="E4638" s="164"/>
      <c r="F4638" s="336"/>
      <c r="G4638" s="158"/>
    </row>
    <row r="4639" spans="1:7">
      <c r="A4639" s="212"/>
      <c r="B4639" s="334"/>
      <c r="C4639" s="212"/>
      <c r="D4639" s="335"/>
      <c r="E4639" s="165"/>
      <c r="F4639" s="336"/>
      <c r="G4639" s="158"/>
    </row>
    <row r="4640" spans="1:7">
      <c r="A4640" s="212"/>
      <c r="B4640" s="334"/>
      <c r="C4640" s="212"/>
      <c r="D4640" s="335"/>
      <c r="E4640" s="165"/>
      <c r="F4640" s="336"/>
      <c r="G4640" s="158"/>
    </row>
    <row r="4641" spans="1:7">
      <c r="A4641" s="212"/>
      <c r="B4641" s="334"/>
      <c r="C4641" s="212"/>
      <c r="D4641" s="335"/>
      <c r="E4641" s="165"/>
      <c r="F4641" s="336"/>
      <c r="G4641" s="158"/>
    </row>
    <row r="4642" spans="1:7">
      <c r="A4642" s="212"/>
      <c r="B4642" s="334"/>
      <c r="C4642" s="212"/>
      <c r="D4642" s="335"/>
      <c r="E4642" s="166"/>
      <c r="F4642" s="336"/>
      <c r="G4642" s="158"/>
    </row>
    <row r="4643" spans="1:7" ht="12.75" customHeight="1">
      <c r="A4643" s="198">
        <f>+A4633+1</f>
        <v>33</v>
      </c>
      <c r="B4643" s="344" t="s">
        <v>842</v>
      </c>
      <c r="C4643" s="197" t="s">
        <v>36</v>
      </c>
      <c r="D4643" s="200">
        <v>95</v>
      </c>
      <c r="E4643" s="164">
        <v>5.0464733245723714</v>
      </c>
      <c r="F4643" s="199">
        <v>3.9610048305000007</v>
      </c>
      <c r="G4643" s="158">
        <f t="shared" ref="G4643" si="871">D4643*E4643</f>
        <v>479.41496583437527</v>
      </c>
    </row>
    <row r="4644" spans="1:7">
      <c r="A4644" s="198"/>
      <c r="B4644" s="344"/>
      <c r="C4644" s="175"/>
      <c r="D4644" s="200"/>
      <c r="E4644" s="165"/>
      <c r="F4644" s="199"/>
      <c r="G4644" s="158"/>
    </row>
    <row r="4645" spans="1:7">
      <c r="A4645" s="198"/>
      <c r="B4645" s="344"/>
      <c r="C4645" s="175"/>
      <c r="D4645" s="200"/>
      <c r="E4645" s="165"/>
      <c r="F4645" s="199"/>
      <c r="G4645" s="158"/>
    </row>
    <row r="4646" spans="1:7">
      <c r="A4646" s="198"/>
      <c r="B4646" s="344"/>
      <c r="C4646" s="175"/>
      <c r="D4646" s="200"/>
      <c r="E4646" s="165"/>
      <c r="F4646" s="199"/>
      <c r="G4646" s="158"/>
    </row>
    <row r="4647" spans="1:7">
      <c r="A4647" s="198"/>
      <c r="B4647" s="344"/>
      <c r="C4647" s="175"/>
      <c r="D4647" s="200"/>
      <c r="E4647" s="166"/>
      <c r="F4647" s="199"/>
      <c r="G4647" s="158"/>
    </row>
    <row r="4648" spans="1:7" ht="12.75" customHeight="1">
      <c r="A4648" s="240">
        <f>+A4643+1</f>
        <v>34</v>
      </c>
      <c r="B4648" s="345" t="s">
        <v>834</v>
      </c>
      <c r="C4648" s="198" t="s">
        <v>43</v>
      </c>
      <c r="D4648" s="199">
        <v>95</v>
      </c>
      <c r="E4648" s="164">
        <v>16.342713922182792</v>
      </c>
      <c r="F4648" s="199">
        <v>12.827486568500001</v>
      </c>
      <c r="G4648" s="158">
        <f t="shared" ref="G4648" si="872">D4648*E4648</f>
        <v>1552.5578226073653</v>
      </c>
    </row>
    <row r="4649" spans="1:7">
      <c r="A4649" s="240"/>
      <c r="B4649" s="345"/>
      <c r="C4649" s="198"/>
      <c r="D4649" s="199"/>
      <c r="E4649" s="165"/>
      <c r="F4649" s="199"/>
      <c r="G4649" s="158"/>
    </row>
    <row r="4650" spans="1:7">
      <c r="A4650" s="240"/>
      <c r="B4650" s="345"/>
      <c r="C4650" s="198"/>
      <c r="D4650" s="199"/>
      <c r="E4650" s="165"/>
      <c r="F4650" s="199"/>
      <c r="G4650" s="158"/>
    </row>
    <row r="4651" spans="1:7">
      <c r="A4651" s="240"/>
      <c r="B4651" s="345"/>
      <c r="C4651" s="198"/>
      <c r="D4651" s="199"/>
      <c r="E4651" s="165"/>
      <c r="F4651" s="199"/>
      <c r="G4651" s="158"/>
    </row>
    <row r="4652" spans="1:7">
      <c r="A4652" s="240"/>
      <c r="B4652" s="345"/>
      <c r="C4652" s="198"/>
      <c r="D4652" s="199"/>
      <c r="E4652" s="166"/>
      <c r="F4652" s="199"/>
      <c r="G4652" s="158"/>
    </row>
    <row r="4653" spans="1:7">
      <c r="A4653" s="212"/>
      <c r="B4653" s="334" t="s">
        <v>843</v>
      </c>
      <c r="C4653" s="212"/>
      <c r="D4653" s="335"/>
      <c r="E4653" s="164"/>
      <c r="F4653" s="336"/>
      <c r="G4653" s="158"/>
    </row>
    <row r="4654" spans="1:7">
      <c r="A4654" s="212"/>
      <c r="B4654" s="334"/>
      <c r="C4654" s="212"/>
      <c r="D4654" s="335"/>
      <c r="E4654" s="165"/>
      <c r="F4654" s="336"/>
      <c r="G4654" s="158"/>
    </row>
    <row r="4655" spans="1:7">
      <c r="A4655" s="212"/>
      <c r="B4655" s="334"/>
      <c r="C4655" s="212"/>
      <c r="D4655" s="335"/>
      <c r="E4655" s="165"/>
      <c r="F4655" s="336"/>
      <c r="G4655" s="158"/>
    </row>
    <row r="4656" spans="1:7">
      <c r="A4656" s="212"/>
      <c r="B4656" s="334"/>
      <c r="C4656" s="212"/>
      <c r="D4656" s="335"/>
      <c r="E4656" s="165"/>
      <c r="F4656" s="336"/>
      <c r="G4656" s="158"/>
    </row>
    <row r="4657" spans="1:7">
      <c r="A4657" s="212"/>
      <c r="B4657" s="334"/>
      <c r="C4657" s="212"/>
      <c r="D4657" s="335"/>
      <c r="E4657" s="166"/>
      <c r="F4657" s="336"/>
      <c r="G4657" s="158"/>
    </row>
    <row r="4658" spans="1:7" ht="12.75" customHeight="1">
      <c r="A4658" s="198">
        <f>+A4648+1</f>
        <v>35</v>
      </c>
      <c r="B4658" s="345" t="s">
        <v>844</v>
      </c>
      <c r="C4658" s="198" t="s">
        <v>54</v>
      </c>
      <c r="D4658" s="198">
        <v>0.216</v>
      </c>
      <c r="E4658" s="164">
        <v>167.87682789361057</v>
      </c>
      <c r="F4658" s="199">
        <v>131.76745094</v>
      </c>
      <c r="G4658" s="158">
        <f t="shared" ref="G4658" si="873">D4658*E4658</f>
        <v>36.261394825019885</v>
      </c>
    </row>
    <row r="4659" spans="1:7">
      <c r="A4659" s="198"/>
      <c r="B4659" s="345"/>
      <c r="C4659" s="198"/>
      <c r="D4659" s="198"/>
      <c r="E4659" s="165"/>
      <c r="F4659" s="199"/>
      <c r="G4659" s="158"/>
    </row>
    <row r="4660" spans="1:7">
      <c r="A4660" s="198"/>
      <c r="B4660" s="345"/>
      <c r="C4660" s="198"/>
      <c r="D4660" s="198"/>
      <c r="E4660" s="165"/>
      <c r="F4660" s="199"/>
      <c r="G4660" s="158"/>
    </row>
    <row r="4661" spans="1:7">
      <c r="A4661" s="198"/>
      <c r="B4661" s="345"/>
      <c r="C4661" s="198"/>
      <c r="D4661" s="198"/>
      <c r="E4661" s="165"/>
      <c r="F4661" s="199"/>
      <c r="G4661" s="158"/>
    </row>
    <row r="4662" spans="1:7">
      <c r="A4662" s="198"/>
      <c r="B4662" s="345"/>
      <c r="C4662" s="198"/>
      <c r="D4662" s="198"/>
      <c r="E4662" s="166"/>
      <c r="F4662" s="199"/>
      <c r="G4662" s="158"/>
    </row>
    <row r="4663" spans="1:7" ht="12.75" customHeight="1">
      <c r="A4663" s="240">
        <f>+A4658+1</f>
        <v>36</v>
      </c>
      <c r="B4663" s="345" t="s">
        <v>845</v>
      </c>
      <c r="C4663" s="198" t="s">
        <v>54</v>
      </c>
      <c r="D4663" s="198">
        <v>4.3999999999999997E-2</v>
      </c>
      <c r="E4663" s="164">
        <v>167.87682789361057</v>
      </c>
      <c r="F4663" s="199">
        <v>131.76745094</v>
      </c>
      <c r="G4663" s="158">
        <f t="shared" ref="G4663" si="874">D4663*E4663</f>
        <v>7.3865804273188642</v>
      </c>
    </row>
    <row r="4664" spans="1:7">
      <c r="A4664" s="240"/>
      <c r="B4664" s="345"/>
      <c r="C4664" s="198"/>
      <c r="D4664" s="198"/>
      <c r="E4664" s="165"/>
      <c r="F4664" s="199"/>
      <c r="G4664" s="158"/>
    </row>
    <row r="4665" spans="1:7">
      <c r="A4665" s="240"/>
      <c r="B4665" s="345"/>
      <c r="C4665" s="198"/>
      <c r="D4665" s="198"/>
      <c r="E4665" s="165"/>
      <c r="F4665" s="199"/>
      <c r="G4665" s="158"/>
    </row>
    <row r="4666" spans="1:7">
      <c r="A4666" s="240"/>
      <c r="B4666" s="345"/>
      <c r="C4666" s="198"/>
      <c r="D4666" s="198"/>
      <c r="E4666" s="165"/>
      <c r="F4666" s="199"/>
      <c r="G4666" s="158"/>
    </row>
    <row r="4667" spans="1:7">
      <c r="A4667" s="240"/>
      <c r="B4667" s="345"/>
      <c r="C4667" s="198"/>
      <c r="D4667" s="198"/>
      <c r="E4667" s="166"/>
      <c r="F4667" s="199"/>
      <c r="G4667" s="158"/>
    </row>
    <row r="4668" spans="1:7" ht="12.75" customHeight="1">
      <c r="A4668" s="212"/>
      <c r="B4668" s="334" t="s">
        <v>846</v>
      </c>
      <c r="C4668" s="212"/>
      <c r="D4668" s="335"/>
      <c r="E4668" s="164"/>
      <c r="F4668" s="336"/>
      <c r="G4668" s="158"/>
    </row>
    <row r="4669" spans="1:7">
      <c r="A4669" s="212"/>
      <c r="B4669" s="334"/>
      <c r="C4669" s="212"/>
      <c r="D4669" s="335"/>
      <c r="E4669" s="165"/>
      <c r="F4669" s="336"/>
      <c r="G4669" s="158"/>
    </row>
    <row r="4670" spans="1:7">
      <c r="A4670" s="212"/>
      <c r="B4670" s="334"/>
      <c r="C4670" s="212"/>
      <c r="D4670" s="335"/>
      <c r="E4670" s="165"/>
      <c r="F4670" s="336"/>
      <c r="G4670" s="158"/>
    </row>
    <row r="4671" spans="1:7">
      <c r="A4671" s="212"/>
      <c r="B4671" s="334"/>
      <c r="C4671" s="212"/>
      <c r="D4671" s="335"/>
      <c r="E4671" s="165"/>
      <c r="F4671" s="336"/>
      <c r="G4671" s="158"/>
    </row>
    <row r="4672" spans="1:7">
      <c r="A4672" s="212"/>
      <c r="B4672" s="334"/>
      <c r="C4672" s="212"/>
      <c r="D4672" s="335"/>
      <c r="E4672" s="166"/>
      <c r="F4672" s="336"/>
      <c r="G4672" s="158"/>
    </row>
    <row r="4673" spans="1:7" ht="12.75" customHeight="1">
      <c r="A4673" s="198">
        <f>+A4663+1</f>
        <v>37</v>
      </c>
      <c r="B4673" s="109" t="s">
        <v>847</v>
      </c>
      <c r="C4673" s="173" t="s">
        <v>56</v>
      </c>
      <c r="D4673" s="175">
        <v>143.80000000000001</v>
      </c>
      <c r="E4673" s="164">
        <v>0.65305246488785285</v>
      </c>
      <c r="F4673" s="191">
        <v>0.51258449250000004</v>
      </c>
      <c r="G4673" s="158">
        <f t="shared" ref="G4673" si="875">D4673*E4673</f>
        <v>93.90894445087325</v>
      </c>
    </row>
    <row r="4674" spans="1:7">
      <c r="A4674" s="198"/>
      <c r="B4674" s="109"/>
      <c r="C4674" s="160"/>
      <c r="D4674" s="175"/>
      <c r="E4674" s="165"/>
      <c r="F4674" s="191"/>
      <c r="G4674" s="158"/>
    </row>
    <row r="4675" spans="1:7">
      <c r="A4675" s="198"/>
      <c r="B4675" s="109"/>
      <c r="C4675" s="160"/>
      <c r="D4675" s="175"/>
      <c r="E4675" s="165"/>
      <c r="F4675" s="191"/>
      <c r="G4675" s="158"/>
    </row>
    <row r="4676" spans="1:7">
      <c r="A4676" s="198"/>
      <c r="B4676" s="109"/>
      <c r="C4676" s="160"/>
      <c r="D4676" s="175"/>
      <c r="E4676" s="165"/>
      <c r="F4676" s="191"/>
      <c r="G4676" s="158"/>
    </row>
    <row r="4677" spans="1:7">
      <c r="A4677" s="198"/>
      <c r="B4677" s="109"/>
      <c r="C4677" s="160"/>
      <c r="D4677" s="175"/>
      <c r="E4677" s="166"/>
      <c r="F4677" s="191"/>
      <c r="G4677" s="158"/>
    </row>
    <row r="4678" spans="1:7" ht="12.75" customHeight="1">
      <c r="A4678" s="240">
        <f>+A4673+1</f>
        <v>38</v>
      </c>
      <c r="B4678" s="109" t="s">
        <v>848</v>
      </c>
      <c r="C4678" s="173" t="s">
        <v>56</v>
      </c>
      <c r="D4678" s="197">
        <v>12</v>
      </c>
      <c r="E4678" s="164">
        <v>9.4574377878311946</v>
      </c>
      <c r="F4678" s="161">
        <v>7.4231952400000001</v>
      </c>
      <c r="G4678" s="158">
        <f t="shared" ref="G4678" si="876">D4678*E4678</f>
        <v>113.48925345397433</v>
      </c>
    </row>
    <row r="4679" spans="1:7">
      <c r="A4679" s="240"/>
      <c r="B4679" s="109"/>
      <c r="C4679" s="160"/>
      <c r="D4679" s="197"/>
      <c r="E4679" s="165"/>
      <c r="F4679" s="162"/>
      <c r="G4679" s="158"/>
    </row>
    <row r="4680" spans="1:7">
      <c r="A4680" s="240"/>
      <c r="B4680" s="109"/>
      <c r="C4680" s="160"/>
      <c r="D4680" s="197"/>
      <c r="E4680" s="165"/>
      <c r="F4680" s="162"/>
      <c r="G4680" s="158"/>
    </row>
    <row r="4681" spans="1:7">
      <c r="A4681" s="240"/>
      <c r="B4681" s="109"/>
      <c r="C4681" s="160"/>
      <c r="D4681" s="197"/>
      <c r="E4681" s="165"/>
      <c r="F4681" s="162"/>
      <c r="G4681" s="158"/>
    </row>
    <row r="4682" spans="1:7">
      <c r="A4682" s="240"/>
      <c r="B4682" s="109"/>
      <c r="C4682" s="160"/>
      <c r="D4682" s="197"/>
      <c r="E4682" s="166"/>
      <c r="F4682" s="163"/>
      <c r="G4682" s="158"/>
    </row>
    <row r="4683" spans="1:7" ht="12.75" customHeight="1">
      <c r="A4683" s="240">
        <f>+A4678+1</f>
        <v>39</v>
      </c>
      <c r="B4683" s="109" t="s">
        <v>849</v>
      </c>
      <c r="C4683" s="173" t="s">
        <v>56</v>
      </c>
      <c r="D4683" s="197">
        <v>31.25</v>
      </c>
      <c r="E4683" s="164">
        <v>48.21054938474866</v>
      </c>
      <c r="F4683" s="161">
        <v>37.840726921950001</v>
      </c>
      <c r="G4683" s="158">
        <f t="shared" ref="G4683" si="877">D4683*E4683</f>
        <v>1506.5796682733956</v>
      </c>
    </row>
    <row r="4684" spans="1:7">
      <c r="A4684" s="240"/>
      <c r="B4684" s="109"/>
      <c r="C4684" s="160"/>
      <c r="D4684" s="197"/>
      <c r="E4684" s="165"/>
      <c r="F4684" s="162"/>
      <c r="G4684" s="158"/>
    </row>
    <row r="4685" spans="1:7">
      <c r="A4685" s="240"/>
      <c r="B4685" s="109"/>
      <c r="C4685" s="160"/>
      <c r="D4685" s="197"/>
      <c r="E4685" s="165"/>
      <c r="F4685" s="162"/>
      <c r="G4685" s="158"/>
    </row>
    <row r="4686" spans="1:7">
      <c r="A4686" s="240"/>
      <c r="B4686" s="109"/>
      <c r="C4686" s="160"/>
      <c r="D4686" s="197"/>
      <c r="E4686" s="165"/>
      <c r="F4686" s="162"/>
      <c r="G4686" s="158"/>
    </row>
    <row r="4687" spans="1:7">
      <c r="A4687" s="240"/>
      <c r="B4687" s="109"/>
      <c r="C4687" s="160"/>
      <c r="D4687" s="197"/>
      <c r="E4687" s="166"/>
      <c r="F4687" s="163"/>
      <c r="G4687" s="158"/>
    </row>
    <row r="4688" spans="1:7">
      <c r="A4688" s="240">
        <f>+A4683+1</f>
        <v>40</v>
      </c>
      <c r="B4688" s="190" t="s">
        <v>850</v>
      </c>
      <c r="C4688" s="173" t="s">
        <v>32</v>
      </c>
      <c r="D4688" s="195">
        <v>0.23700000000000002</v>
      </c>
      <c r="E4688" s="164">
        <v>497.07902668363067</v>
      </c>
      <c r="F4688" s="161">
        <v>390.16007797899999</v>
      </c>
      <c r="G4688" s="158">
        <f t="shared" ref="G4688" si="878">D4688*E4688</f>
        <v>117.80772932402047</v>
      </c>
    </row>
    <row r="4689" spans="1:7">
      <c r="A4689" s="240"/>
      <c r="B4689" s="190"/>
      <c r="C4689" s="173"/>
      <c r="D4689" s="195"/>
      <c r="E4689" s="165"/>
      <c r="F4689" s="162"/>
      <c r="G4689" s="158"/>
    </row>
    <row r="4690" spans="1:7">
      <c r="A4690" s="240"/>
      <c r="B4690" s="190"/>
      <c r="C4690" s="173"/>
      <c r="D4690" s="195"/>
      <c r="E4690" s="165"/>
      <c r="F4690" s="162"/>
      <c r="G4690" s="158"/>
    </row>
    <row r="4691" spans="1:7">
      <c r="A4691" s="240"/>
      <c r="B4691" s="190"/>
      <c r="C4691" s="173"/>
      <c r="D4691" s="195"/>
      <c r="E4691" s="165"/>
      <c r="F4691" s="162"/>
      <c r="G4691" s="158"/>
    </row>
    <row r="4692" spans="1:7">
      <c r="A4692" s="240"/>
      <c r="B4692" s="190"/>
      <c r="C4692" s="173"/>
      <c r="D4692" s="195"/>
      <c r="E4692" s="166"/>
      <c r="F4692" s="163"/>
      <c r="G4692" s="158"/>
    </row>
    <row r="4693" spans="1:7">
      <c r="A4693" s="240">
        <f>+A4688+1</f>
        <v>41</v>
      </c>
      <c r="B4693" s="190" t="s">
        <v>851</v>
      </c>
      <c r="C4693" s="173" t="s">
        <v>32</v>
      </c>
      <c r="D4693" s="349">
        <v>0.16400000000000001</v>
      </c>
      <c r="E4693" s="164">
        <v>57.466606157326687</v>
      </c>
      <c r="F4693" s="161">
        <v>45.105857088999997</v>
      </c>
      <c r="G4693" s="158">
        <f t="shared" ref="G4693" si="879">D4693*E4693</f>
        <v>9.4245234098015764</v>
      </c>
    </row>
    <row r="4694" spans="1:7">
      <c r="A4694" s="240"/>
      <c r="B4694" s="190"/>
      <c r="C4694" s="173"/>
      <c r="D4694" s="350"/>
      <c r="E4694" s="165"/>
      <c r="F4694" s="162"/>
      <c r="G4694" s="158"/>
    </row>
    <row r="4695" spans="1:7">
      <c r="A4695" s="240"/>
      <c r="B4695" s="190"/>
      <c r="C4695" s="173"/>
      <c r="D4695" s="350"/>
      <c r="E4695" s="165"/>
      <c r="F4695" s="162"/>
      <c r="G4695" s="158"/>
    </row>
    <row r="4696" spans="1:7">
      <c r="A4696" s="240"/>
      <c r="B4696" s="190"/>
      <c r="C4696" s="173"/>
      <c r="D4696" s="350"/>
      <c r="E4696" s="165"/>
      <c r="F4696" s="162"/>
      <c r="G4696" s="158"/>
    </row>
    <row r="4697" spans="1:7">
      <c r="A4697" s="240"/>
      <c r="B4697" s="190"/>
      <c r="C4697" s="173"/>
      <c r="D4697" s="351"/>
      <c r="E4697" s="166"/>
      <c r="F4697" s="163"/>
      <c r="G4697" s="158"/>
    </row>
    <row r="4698" spans="1:7">
      <c r="A4698" s="240">
        <f>+A4693+1</f>
        <v>42</v>
      </c>
      <c r="B4698" s="178" t="s">
        <v>529</v>
      </c>
      <c r="C4698" s="173" t="s">
        <v>36</v>
      </c>
      <c r="D4698" s="189">
        <v>25</v>
      </c>
      <c r="E4698" s="164">
        <v>1.6184176256951925</v>
      </c>
      <c r="F4698" s="189">
        <v>1.2703049478000001</v>
      </c>
      <c r="G4698" s="158">
        <f t="shared" ref="G4698" si="880">D4698*E4698</f>
        <v>40.460440642379815</v>
      </c>
    </row>
    <row r="4699" spans="1:7">
      <c r="A4699" s="240"/>
      <c r="B4699" s="178"/>
      <c r="C4699" s="160"/>
      <c r="D4699" s="189"/>
      <c r="E4699" s="165"/>
      <c r="F4699" s="189"/>
      <c r="G4699" s="158"/>
    </row>
    <row r="4700" spans="1:7">
      <c r="A4700" s="240"/>
      <c r="B4700" s="178"/>
      <c r="C4700" s="160"/>
      <c r="D4700" s="189"/>
      <c r="E4700" s="165"/>
      <c r="F4700" s="189"/>
      <c r="G4700" s="158"/>
    </row>
    <row r="4701" spans="1:7">
      <c r="A4701" s="240"/>
      <c r="B4701" s="178"/>
      <c r="C4701" s="160"/>
      <c r="D4701" s="189"/>
      <c r="E4701" s="165"/>
      <c r="F4701" s="189"/>
      <c r="G4701" s="158"/>
    </row>
    <row r="4702" spans="1:7">
      <c r="A4702" s="240"/>
      <c r="B4702" s="178"/>
      <c r="C4702" s="160"/>
      <c r="D4702" s="189"/>
      <c r="E4702" s="166"/>
      <c r="F4702" s="189"/>
      <c r="G4702" s="158"/>
    </row>
    <row r="4703" spans="1:7" ht="12.75" customHeight="1">
      <c r="A4703" s="240">
        <f>+A4698+1</f>
        <v>43</v>
      </c>
      <c r="B4703" s="178" t="s">
        <v>852</v>
      </c>
      <c r="C4703" s="201" t="s">
        <v>34</v>
      </c>
      <c r="D4703" s="189">
        <v>12.4</v>
      </c>
      <c r="E4703" s="164">
        <v>4.1703479992961601</v>
      </c>
      <c r="F4703" s="189">
        <v>3.2733292158000005</v>
      </c>
      <c r="G4703" s="158">
        <f t="shared" ref="G4703" si="881">D4703*E4703</f>
        <v>51.712315191272388</v>
      </c>
    </row>
    <row r="4704" spans="1:7">
      <c r="A4704" s="240"/>
      <c r="B4704" s="178"/>
      <c r="C4704" s="159"/>
      <c r="D4704" s="189"/>
      <c r="E4704" s="165"/>
      <c r="F4704" s="189"/>
      <c r="G4704" s="158"/>
    </row>
    <row r="4705" spans="1:7">
      <c r="A4705" s="240"/>
      <c r="B4705" s="178"/>
      <c r="C4705" s="159"/>
      <c r="D4705" s="189"/>
      <c r="E4705" s="165"/>
      <c r="F4705" s="189"/>
      <c r="G4705" s="158"/>
    </row>
    <row r="4706" spans="1:7">
      <c r="A4706" s="240"/>
      <c r="B4706" s="178"/>
      <c r="C4706" s="159"/>
      <c r="D4706" s="189"/>
      <c r="E4706" s="165"/>
      <c r="F4706" s="189"/>
      <c r="G4706" s="158"/>
    </row>
    <row r="4707" spans="1:7">
      <c r="A4707" s="240"/>
      <c r="B4707" s="178"/>
      <c r="C4707" s="159"/>
      <c r="D4707" s="189"/>
      <c r="E4707" s="166"/>
      <c r="F4707" s="189"/>
      <c r="G4707" s="158"/>
    </row>
    <row r="4708" spans="1:7" ht="12.75" customHeight="1">
      <c r="A4708" s="240">
        <f>+A4703+1</f>
        <v>44</v>
      </c>
      <c r="B4708" s="178" t="s">
        <v>853</v>
      </c>
      <c r="C4708" s="201" t="s">
        <v>59</v>
      </c>
      <c r="D4708" s="189">
        <v>2.2800000000000001E-2</v>
      </c>
      <c r="E4708" s="164">
        <v>352.14377706006462</v>
      </c>
      <c r="F4708" s="189">
        <v>276.39959874030001</v>
      </c>
      <c r="G4708" s="158">
        <f t="shared" ref="G4708" si="882">D4708*E4708</f>
        <v>8.028878116969473</v>
      </c>
    </row>
    <row r="4709" spans="1:7">
      <c r="A4709" s="240"/>
      <c r="B4709" s="178"/>
      <c r="C4709" s="159"/>
      <c r="D4709" s="189"/>
      <c r="E4709" s="165"/>
      <c r="F4709" s="189"/>
      <c r="G4709" s="158"/>
    </row>
    <row r="4710" spans="1:7">
      <c r="A4710" s="240"/>
      <c r="B4710" s="178"/>
      <c r="C4710" s="159"/>
      <c r="D4710" s="189"/>
      <c r="E4710" s="165"/>
      <c r="F4710" s="189"/>
      <c r="G4710" s="158"/>
    </row>
    <row r="4711" spans="1:7">
      <c r="A4711" s="240"/>
      <c r="B4711" s="178"/>
      <c r="C4711" s="159"/>
      <c r="D4711" s="189"/>
      <c r="E4711" s="165"/>
      <c r="F4711" s="189"/>
      <c r="G4711" s="158"/>
    </row>
    <row r="4712" spans="1:7">
      <c r="A4712" s="240"/>
      <c r="B4712" s="178"/>
      <c r="C4712" s="159"/>
      <c r="D4712" s="189"/>
      <c r="E4712" s="166"/>
      <c r="F4712" s="189"/>
      <c r="G4712" s="158"/>
    </row>
    <row r="4713" spans="1:7">
      <c r="A4713" s="240">
        <f>+A4708+1</f>
        <v>45</v>
      </c>
      <c r="B4713" s="345" t="s">
        <v>854</v>
      </c>
      <c r="C4713" s="198" t="s">
        <v>47</v>
      </c>
      <c r="D4713" s="198">
        <v>25</v>
      </c>
      <c r="E4713" s="164">
        <v>104.69201814338261</v>
      </c>
      <c r="F4713" s="200">
        <v>82.173344216749996</v>
      </c>
      <c r="G4713" s="158">
        <f t="shared" ref="G4713" si="883">D4713*E4713</f>
        <v>2617.3004535845653</v>
      </c>
    </row>
    <row r="4714" spans="1:7">
      <c r="A4714" s="240"/>
      <c r="B4714" s="345"/>
      <c r="C4714" s="198"/>
      <c r="D4714" s="198"/>
      <c r="E4714" s="165"/>
      <c r="F4714" s="200"/>
      <c r="G4714" s="158"/>
    </row>
    <row r="4715" spans="1:7">
      <c r="A4715" s="240"/>
      <c r="B4715" s="345"/>
      <c r="C4715" s="198"/>
      <c r="D4715" s="198"/>
      <c r="E4715" s="165"/>
      <c r="F4715" s="200"/>
      <c r="G4715" s="158"/>
    </row>
    <row r="4716" spans="1:7">
      <c r="A4716" s="240"/>
      <c r="B4716" s="345"/>
      <c r="C4716" s="198"/>
      <c r="D4716" s="198"/>
      <c r="E4716" s="165"/>
      <c r="F4716" s="200"/>
      <c r="G4716" s="158"/>
    </row>
    <row r="4717" spans="1:7">
      <c r="A4717" s="240"/>
      <c r="B4717" s="345"/>
      <c r="C4717" s="198"/>
      <c r="D4717" s="198"/>
      <c r="E4717" s="166"/>
      <c r="F4717" s="200"/>
      <c r="G4717" s="158"/>
    </row>
    <row r="4718" spans="1:7" ht="12.75" customHeight="1">
      <c r="A4718" s="240">
        <f>+A4713+1</f>
        <v>46</v>
      </c>
      <c r="B4718" s="178" t="s">
        <v>855</v>
      </c>
      <c r="C4718" s="201" t="s">
        <v>59</v>
      </c>
      <c r="D4718" s="189">
        <v>1.21</v>
      </c>
      <c r="E4718" s="164">
        <v>352.14377706006462</v>
      </c>
      <c r="F4718" s="189">
        <v>276.39959874030001</v>
      </c>
      <c r="G4718" s="158">
        <f t="shared" ref="G4718" si="884">D4718*E4718</f>
        <v>426.09397024267815</v>
      </c>
    </row>
    <row r="4719" spans="1:7">
      <c r="A4719" s="240"/>
      <c r="B4719" s="178"/>
      <c r="C4719" s="159"/>
      <c r="D4719" s="189"/>
      <c r="E4719" s="165"/>
      <c r="F4719" s="189"/>
      <c r="G4719" s="158"/>
    </row>
    <row r="4720" spans="1:7">
      <c r="A4720" s="240"/>
      <c r="B4720" s="178"/>
      <c r="C4720" s="159"/>
      <c r="D4720" s="189"/>
      <c r="E4720" s="165"/>
      <c r="F4720" s="189"/>
      <c r="G4720" s="158"/>
    </row>
    <row r="4721" spans="1:7">
      <c r="A4721" s="240"/>
      <c r="B4721" s="178"/>
      <c r="C4721" s="159"/>
      <c r="D4721" s="189"/>
      <c r="E4721" s="165"/>
      <c r="F4721" s="189"/>
      <c r="G4721" s="158"/>
    </row>
    <row r="4722" spans="1:7">
      <c r="A4722" s="240"/>
      <c r="B4722" s="178"/>
      <c r="C4722" s="159"/>
      <c r="D4722" s="189"/>
      <c r="E4722" s="166"/>
      <c r="F4722" s="189"/>
      <c r="G4722" s="158"/>
    </row>
    <row r="4723" spans="1:7" ht="12.75" customHeight="1">
      <c r="A4723" s="240">
        <f>+A4718+1</f>
        <v>47</v>
      </c>
      <c r="B4723" s="178" t="s">
        <v>856</v>
      </c>
      <c r="C4723" s="201" t="s">
        <v>59</v>
      </c>
      <c r="D4723" s="189">
        <v>0.27</v>
      </c>
      <c r="E4723" s="164">
        <v>364.28616346053104</v>
      </c>
      <c r="F4723" s="189">
        <v>285.93022500000001</v>
      </c>
      <c r="G4723" s="158">
        <f t="shared" ref="G4723" si="885">D4723*E4723</f>
        <v>98.357264134343382</v>
      </c>
    </row>
    <row r="4724" spans="1:7">
      <c r="A4724" s="240"/>
      <c r="B4724" s="178"/>
      <c r="C4724" s="159"/>
      <c r="D4724" s="189"/>
      <c r="E4724" s="165"/>
      <c r="F4724" s="189"/>
      <c r="G4724" s="158"/>
    </row>
    <row r="4725" spans="1:7">
      <c r="A4725" s="240"/>
      <c r="B4725" s="178"/>
      <c r="C4725" s="159"/>
      <c r="D4725" s="189"/>
      <c r="E4725" s="165"/>
      <c r="F4725" s="189"/>
      <c r="G4725" s="158"/>
    </row>
    <row r="4726" spans="1:7">
      <c r="A4726" s="240"/>
      <c r="B4726" s="178"/>
      <c r="C4726" s="159"/>
      <c r="D4726" s="189"/>
      <c r="E4726" s="165"/>
      <c r="F4726" s="189"/>
      <c r="G4726" s="158"/>
    </row>
    <row r="4727" spans="1:7">
      <c r="A4727" s="240"/>
      <c r="B4727" s="178"/>
      <c r="C4727" s="159"/>
      <c r="D4727" s="189"/>
      <c r="E4727" s="166"/>
      <c r="F4727" s="189"/>
      <c r="G4727" s="158"/>
    </row>
    <row r="4728" spans="1:7">
      <c r="A4728" s="240">
        <f>+A4723+1</f>
        <v>48</v>
      </c>
      <c r="B4728" s="345" t="s">
        <v>857</v>
      </c>
      <c r="C4728" s="198" t="s">
        <v>47</v>
      </c>
      <c r="D4728" s="198">
        <v>15</v>
      </c>
      <c r="E4728" s="164">
        <v>75.378866443980371</v>
      </c>
      <c r="F4728" s="200">
        <v>59.165289282000003</v>
      </c>
      <c r="G4728" s="158">
        <f t="shared" ref="G4728" si="886">D4728*E4728</f>
        <v>1130.6829966597056</v>
      </c>
    </row>
    <row r="4729" spans="1:7">
      <c r="A4729" s="240"/>
      <c r="B4729" s="345"/>
      <c r="C4729" s="198"/>
      <c r="D4729" s="198"/>
      <c r="E4729" s="165"/>
      <c r="F4729" s="200"/>
      <c r="G4729" s="158"/>
    </row>
    <row r="4730" spans="1:7">
      <c r="A4730" s="240"/>
      <c r="B4730" s="345"/>
      <c r="C4730" s="198"/>
      <c r="D4730" s="198"/>
      <c r="E4730" s="165"/>
      <c r="F4730" s="200"/>
      <c r="G4730" s="158"/>
    </row>
    <row r="4731" spans="1:7">
      <c r="A4731" s="240"/>
      <c r="B4731" s="345"/>
      <c r="C4731" s="198"/>
      <c r="D4731" s="198"/>
      <c r="E4731" s="165"/>
      <c r="F4731" s="200"/>
      <c r="G4731" s="158"/>
    </row>
    <row r="4732" spans="1:7">
      <c r="A4732" s="240"/>
      <c r="B4732" s="345"/>
      <c r="C4732" s="198"/>
      <c r="D4732" s="198"/>
      <c r="E4732" s="166"/>
      <c r="F4732" s="200"/>
      <c r="G4732" s="158"/>
    </row>
    <row r="4733" spans="1:7" ht="12.75" customHeight="1">
      <c r="A4733" s="240">
        <f>+A4728+1</f>
        <v>49</v>
      </c>
      <c r="B4733" s="178" t="s">
        <v>855</v>
      </c>
      <c r="C4733" s="201" t="s">
        <v>59</v>
      </c>
      <c r="D4733" s="189">
        <v>0.55000000000000004</v>
      </c>
      <c r="E4733" s="164">
        <v>352.14377706006462</v>
      </c>
      <c r="F4733" s="189">
        <v>276.39959874030001</v>
      </c>
      <c r="G4733" s="158">
        <f t="shared" ref="G4733" si="887">D4733*E4733</f>
        <v>193.67907738303555</v>
      </c>
    </row>
    <row r="4734" spans="1:7">
      <c r="A4734" s="240"/>
      <c r="B4734" s="178"/>
      <c r="C4734" s="159"/>
      <c r="D4734" s="189"/>
      <c r="E4734" s="165"/>
      <c r="F4734" s="189"/>
      <c r="G4734" s="158"/>
    </row>
    <row r="4735" spans="1:7">
      <c r="A4735" s="240"/>
      <c r="B4735" s="178"/>
      <c r="C4735" s="159"/>
      <c r="D4735" s="189"/>
      <c r="E4735" s="165"/>
      <c r="F4735" s="189"/>
      <c r="G4735" s="158"/>
    </row>
    <row r="4736" spans="1:7">
      <c r="A4736" s="240"/>
      <c r="B4736" s="178"/>
      <c r="C4736" s="159"/>
      <c r="D4736" s="189"/>
      <c r="E4736" s="165"/>
      <c r="F4736" s="189"/>
      <c r="G4736" s="158"/>
    </row>
    <row r="4737" spans="1:7">
      <c r="A4737" s="240"/>
      <c r="B4737" s="178"/>
      <c r="C4737" s="159"/>
      <c r="D4737" s="189"/>
      <c r="E4737" s="166"/>
      <c r="F4737" s="189"/>
      <c r="G4737" s="158"/>
    </row>
    <row r="4738" spans="1:7" ht="12.75" customHeight="1">
      <c r="A4738" s="240">
        <f>+A4733+1</f>
        <v>50</v>
      </c>
      <c r="B4738" s="178" t="s">
        <v>856</v>
      </c>
      <c r="C4738" s="201" t="s">
        <v>59</v>
      </c>
      <c r="D4738" s="189">
        <v>0.17449999999999999</v>
      </c>
      <c r="E4738" s="164">
        <v>364.28616346053104</v>
      </c>
      <c r="F4738" s="189">
        <v>285.93022500000001</v>
      </c>
      <c r="G4738" s="158">
        <f t="shared" ref="G4738" si="888">D4738*E4738</f>
        <v>63.567935523862666</v>
      </c>
    </row>
    <row r="4739" spans="1:7">
      <c r="A4739" s="240"/>
      <c r="B4739" s="178"/>
      <c r="C4739" s="159"/>
      <c r="D4739" s="189"/>
      <c r="E4739" s="165"/>
      <c r="F4739" s="189"/>
      <c r="G4739" s="158"/>
    </row>
    <row r="4740" spans="1:7">
      <c r="A4740" s="240"/>
      <c r="B4740" s="178"/>
      <c r="C4740" s="159"/>
      <c r="D4740" s="189"/>
      <c r="E4740" s="165"/>
      <c r="F4740" s="189"/>
      <c r="G4740" s="158"/>
    </row>
    <row r="4741" spans="1:7">
      <c r="A4741" s="240"/>
      <c r="B4741" s="178"/>
      <c r="C4741" s="159"/>
      <c r="D4741" s="189"/>
      <c r="E4741" s="165"/>
      <c r="F4741" s="189"/>
      <c r="G4741" s="158"/>
    </row>
    <row r="4742" spans="1:7">
      <c r="A4742" s="240"/>
      <c r="B4742" s="178"/>
      <c r="C4742" s="159"/>
      <c r="D4742" s="189"/>
      <c r="E4742" s="166"/>
      <c r="F4742" s="189"/>
      <c r="G4742" s="158"/>
    </row>
    <row r="4743" spans="1:7">
      <c r="A4743" s="240">
        <f>+A4738+1</f>
        <v>51</v>
      </c>
      <c r="B4743" s="345" t="s">
        <v>858</v>
      </c>
      <c r="C4743" s="198" t="s">
        <v>47</v>
      </c>
      <c r="D4743" s="198">
        <v>60</v>
      </c>
      <c r="E4743" s="164">
        <v>83.941989464539475</v>
      </c>
      <c r="F4743" s="200">
        <v>65.886531913650003</v>
      </c>
      <c r="G4743" s="158">
        <f t="shared" ref="G4743" si="889">D4743*E4743</f>
        <v>5036.5193678723681</v>
      </c>
    </row>
    <row r="4744" spans="1:7">
      <c r="A4744" s="240"/>
      <c r="B4744" s="345"/>
      <c r="C4744" s="198"/>
      <c r="D4744" s="198"/>
      <c r="E4744" s="165"/>
      <c r="F4744" s="200"/>
      <c r="G4744" s="158"/>
    </row>
    <row r="4745" spans="1:7">
      <c r="A4745" s="240"/>
      <c r="B4745" s="345"/>
      <c r="C4745" s="198"/>
      <c r="D4745" s="198"/>
      <c r="E4745" s="165"/>
      <c r="F4745" s="200"/>
      <c r="G4745" s="158"/>
    </row>
    <row r="4746" spans="1:7">
      <c r="A4746" s="240"/>
      <c r="B4746" s="345"/>
      <c r="C4746" s="198"/>
      <c r="D4746" s="198"/>
      <c r="E4746" s="165"/>
      <c r="F4746" s="200"/>
      <c r="G4746" s="158"/>
    </row>
    <row r="4747" spans="1:7">
      <c r="A4747" s="240"/>
      <c r="B4747" s="345"/>
      <c r="C4747" s="198"/>
      <c r="D4747" s="198"/>
      <c r="E4747" s="166"/>
      <c r="F4747" s="200"/>
      <c r="G4747" s="158"/>
    </row>
    <row r="4748" spans="1:7" ht="12.75" customHeight="1">
      <c r="A4748" s="240">
        <f>+A4743+1</f>
        <v>52</v>
      </c>
      <c r="B4748" s="178" t="s">
        <v>855</v>
      </c>
      <c r="C4748" s="201" t="s">
        <v>59</v>
      </c>
      <c r="D4748" s="189">
        <v>0.94</v>
      </c>
      <c r="E4748" s="164">
        <v>352.14377706006462</v>
      </c>
      <c r="F4748" s="189">
        <v>276.39959874030001</v>
      </c>
      <c r="G4748" s="158">
        <f t="shared" ref="G4748" si="890">D4748*E4748</f>
        <v>331.01515043646071</v>
      </c>
    </row>
    <row r="4749" spans="1:7">
      <c r="A4749" s="240"/>
      <c r="B4749" s="178"/>
      <c r="C4749" s="159"/>
      <c r="D4749" s="189"/>
      <c r="E4749" s="165"/>
      <c r="F4749" s="189"/>
      <c r="G4749" s="158"/>
    </row>
    <row r="4750" spans="1:7">
      <c r="A4750" s="240"/>
      <c r="B4750" s="178"/>
      <c r="C4750" s="159"/>
      <c r="D4750" s="189"/>
      <c r="E4750" s="165"/>
      <c r="F4750" s="189"/>
      <c r="G4750" s="158"/>
    </row>
    <row r="4751" spans="1:7">
      <c r="A4751" s="240"/>
      <c r="B4751" s="178"/>
      <c r="C4751" s="159"/>
      <c r="D4751" s="189"/>
      <c r="E4751" s="165"/>
      <c r="F4751" s="189"/>
      <c r="G4751" s="158"/>
    </row>
    <row r="4752" spans="1:7">
      <c r="A4752" s="240"/>
      <c r="B4752" s="178"/>
      <c r="C4752" s="159"/>
      <c r="D4752" s="189"/>
      <c r="E4752" s="166"/>
      <c r="F4752" s="189"/>
      <c r="G4752" s="158"/>
    </row>
    <row r="4753" spans="1:7" ht="12.75" customHeight="1">
      <c r="A4753" s="240">
        <f>+A4748+1</f>
        <v>53</v>
      </c>
      <c r="B4753" s="178" t="s">
        <v>856</v>
      </c>
      <c r="C4753" s="201" t="s">
        <v>59</v>
      </c>
      <c r="D4753" s="189">
        <v>0.35499999999999998</v>
      </c>
      <c r="E4753" s="164">
        <v>364.28616346053104</v>
      </c>
      <c r="F4753" s="189">
        <v>285.93022500000001</v>
      </c>
      <c r="G4753" s="158">
        <f t="shared" ref="G4753" si="891">D4753*E4753</f>
        <v>129.32158802848852</v>
      </c>
    </row>
    <row r="4754" spans="1:7">
      <c r="A4754" s="240"/>
      <c r="B4754" s="178"/>
      <c r="C4754" s="159"/>
      <c r="D4754" s="189"/>
      <c r="E4754" s="165"/>
      <c r="F4754" s="189"/>
      <c r="G4754" s="158"/>
    </row>
    <row r="4755" spans="1:7">
      <c r="A4755" s="240"/>
      <c r="B4755" s="178"/>
      <c r="C4755" s="159"/>
      <c r="D4755" s="189"/>
      <c r="E4755" s="165"/>
      <c r="F4755" s="189"/>
      <c r="G4755" s="158"/>
    </row>
    <row r="4756" spans="1:7">
      <c r="A4756" s="240"/>
      <c r="B4756" s="178"/>
      <c r="C4756" s="159"/>
      <c r="D4756" s="189"/>
      <c r="E4756" s="165"/>
      <c r="F4756" s="189"/>
      <c r="G4756" s="158"/>
    </row>
    <row r="4757" spans="1:7">
      <c r="A4757" s="240"/>
      <c r="B4757" s="178"/>
      <c r="C4757" s="159"/>
      <c r="D4757" s="189"/>
      <c r="E4757" s="166"/>
      <c r="F4757" s="189"/>
      <c r="G4757" s="158"/>
    </row>
    <row r="4758" spans="1:7" ht="16.5" customHeight="1">
      <c r="A4758" s="240">
        <f>+A4753+1</f>
        <v>54</v>
      </c>
      <c r="B4758" s="109" t="s">
        <v>859</v>
      </c>
      <c r="C4758" s="160" t="s">
        <v>33</v>
      </c>
      <c r="D4758" s="175">
        <v>520</v>
      </c>
      <c r="E4758" s="164">
        <v>29.598574929666999</v>
      </c>
      <c r="F4758" s="164">
        <v>23.232085207200001</v>
      </c>
      <c r="G4758" s="158">
        <f t="shared" ref="G4758" si="892">D4758*E4758</f>
        <v>15391.258963426839</v>
      </c>
    </row>
    <row r="4759" spans="1:7" ht="16.5" customHeight="1">
      <c r="A4759" s="240"/>
      <c r="B4759" s="109"/>
      <c r="C4759" s="160"/>
      <c r="D4759" s="175"/>
      <c r="E4759" s="165"/>
      <c r="F4759" s="165"/>
      <c r="G4759" s="158"/>
    </row>
    <row r="4760" spans="1:7" ht="16.5" customHeight="1">
      <c r="A4760" s="240"/>
      <c r="B4760" s="109"/>
      <c r="C4760" s="160"/>
      <c r="D4760" s="175"/>
      <c r="E4760" s="165"/>
      <c r="F4760" s="165"/>
      <c r="G4760" s="158"/>
    </row>
    <row r="4761" spans="1:7" ht="16.5" customHeight="1">
      <c r="A4761" s="240"/>
      <c r="B4761" s="109"/>
      <c r="C4761" s="160"/>
      <c r="D4761" s="175"/>
      <c r="E4761" s="165"/>
      <c r="F4761" s="165"/>
      <c r="G4761" s="158"/>
    </row>
    <row r="4762" spans="1:7" ht="16.5" customHeight="1">
      <c r="A4762" s="240"/>
      <c r="B4762" s="109"/>
      <c r="C4762" s="160"/>
      <c r="D4762" s="175"/>
      <c r="E4762" s="166"/>
      <c r="F4762" s="166"/>
      <c r="G4762" s="158"/>
    </row>
    <row r="4763" spans="1:7">
      <c r="A4763" s="240">
        <f>+A4758+1</f>
        <v>55</v>
      </c>
      <c r="B4763" s="109" t="s">
        <v>860</v>
      </c>
      <c r="C4763" s="160" t="s">
        <v>33</v>
      </c>
      <c r="D4763" s="175">
        <v>25</v>
      </c>
      <c r="E4763" s="164">
        <v>17.236313363753933</v>
      </c>
      <c r="F4763" s="164">
        <v>13.528877713750003</v>
      </c>
      <c r="G4763" s="158">
        <f t="shared" ref="G4763" si="893">D4763*E4763</f>
        <v>430.90783409384829</v>
      </c>
    </row>
    <row r="4764" spans="1:7">
      <c r="A4764" s="240"/>
      <c r="B4764" s="109"/>
      <c r="C4764" s="160"/>
      <c r="D4764" s="175"/>
      <c r="E4764" s="165"/>
      <c r="F4764" s="165"/>
      <c r="G4764" s="158"/>
    </row>
    <row r="4765" spans="1:7">
      <c r="A4765" s="240"/>
      <c r="B4765" s="109"/>
      <c r="C4765" s="160"/>
      <c r="D4765" s="175"/>
      <c r="E4765" s="165"/>
      <c r="F4765" s="165"/>
      <c r="G4765" s="158"/>
    </row>
    <row r="4766" spans="1:7">
      <c r="A4766" s="240"/>
      <c r="B4766" s="109"/>
      <c r="C4766" s="160"/>
      <c r="D4766" s="175"/>
      <c r="E4766" s="165"/>
      <c r="F4766" s="165"/>
      <c r="G4766" s="158"/>
    </row>
    <row r="4767" spans="1:7">
      <c r="A4767" s="240"/>
      <c r="B4767" s="109"/>
      <c r="C4767" s="160"/>
      <c r="D4767" s="175"/>
      <c r="E4767" s="166"/>
      <c r="F4767" s="166"/>
      <c r="G4767" s="158"/>
    </row>
    <row r="4768" spans="1:7" ht="12.75" customHeight="1">
      <c r="A4768" s="240">
        <f>+A4763+1</f>
        <v>56</v>
      </c>
      <c r="B4768" s="109" t="s">
        <v>861</v>
      </c>
      <c r="C4768" s="173" t="s">
        <v>56</v>
      </c>
      <c r="D4768" s="175">
        <v>18</v>
      </c>
      <c r="E4768" s="164">
        <v>0.52874176315549248</v>
      </c>
      <c r="F4768" s="191">
        <v>0.41501233500000001</v>
      </c>
      <c r="G4768" s="158">
        <f t="shared" ref="G4768" si="894">D4768*E4768</f>
        <v>9.5173517367988651</v>
      </c>
    </row>
    <row r="4769" spans="1:7">
      <c r="A4769" s="240"/>
      <c r="B4769" s="109"/>
      <c r="C4769" s="160"/>
      <c r="D4769" s="175"/>
      <c r="E4769" s="165"/>
      <c r="F4769" s="191"/>
      <c r="G4769" s="158"/>
    </row>
    <row r="4770" spans="1:7">
      <c r="A4770" s="240"/>
      <c r="B4770" s="109"/>
      <c r="C4770" s="160"/>
      <c r="D4770" s="175"/>
      <c r="E4770" s="165"/>
      <c r="F4770" s="191"/>
      <c r="G4770" s="158"/>
    </row>
    <row r="4771" spans="1:7">
      <c r="A4771" s="240"/>
      <c r="B4771" s="109"/>
      <c r="C4771" s="160"/>
      <c r="D4771" s="175"/>
      <c r="E4771" s="165"/>
      <c r="F4771" s="191"/>
      <c r="G4771" s="158"/>
    </row>
    <row r="4772" spans="1:7">
      <c r="A4772" s="240"/>
      <c r="B4772" s="109"/>
      <c r="C4772" s="160"/>
      <c r="D4772" s="175"/>
      <c r="E4772" s="166"/>
      <c r="F4772" s="191"/>
      <c r="G4772" s="158"/>
    </row>
    <row r="4773" spans="1:7" ht="12.75" customHeight="1">
      <c r="A4773" s="240">
        <f>+A4768+1</f>
        <v>57</v>
      </c>
      <c r="B4773" s="190" t="s">
        <v>862</v>
      </c>
      <c r="C4773" s="201" t="s">
        <v>59</v>
      </c>
      <c r="D4773" s="175">
        <v>209</v>
      </c>
      <c r="E4773" s="164">
        <v>3.1688822386867215</v>
      </c>
      <c r="F4773" s="191">
        <v>2.4872731999999997</v>
      </c>
      <c r="G4773" s="158">
        <f t="shared" ref="G4773" si="895">D4773*E4773</f>
        <v>662.29638788552484</v>
      </c>
    </row>
    <row r="4774" spans="1:7">
      <c r="A4774" s="240"/>
      <c r="B4774" s="190"/>
      <c r="C4774" s="159"/>
      <c r="D4774" s="175"/>
      <c r="E4774" s="165"/>
      <c r="F4774" s="191"/>
      <c r="G4774" s="158"/>
    </row>
    <row r="4775" spans="1:7">
      <c r="A4775" s="240"/>
      <c r="B4775" s="190"/>
      <c r="C4775" s="159"/>
      <c r="D4775" s="175"/>
      <c r="E4775" s="165"/>
      <c r="F4775" s="191"/>
      <c r="G4775" s="158"/>
    </row>
    <row r="4776" spans="1:7">
      <c r="A4776" s="240"/>
      <c r="B4776" s="190"/>
      <c r="C4776" s="159"/>
      <c r="D4776" s="175"/>
      <c r="E4776" s="165"/>
      <c r="F4776" s="191"/>
      <c r="G4776" s="158"/>
    </row>
    <row r="4777" spans="1:7">
      <c r="A4777" s="240"/>
      <c r="B4777" s="190"/>
      <c r="C4777" s="159"/>
      <c r="D4777" s="175"/>
      <c r="E4777" s="166"/>
      <c r="F4777" s="191"/>
      <c r="G4777" s="158"/>
    </row>
    <row r="4778" spans="1:7" ht="12.75" customHeight="1">
      <c r="A4778" s="240">
        <f>+A4773+1</f>
        <v>58</v>
      </c>
      <c r="B4778" s="178" t="s">
        <v>863</v>
      </c>
      <c r="C4778" s="201" t="s">
        <v>28</v>
      </c>
      <c r="D4778" s="189">
        <v>1</v>
      </c>
      <c r="E4778" s="164">
        <v>334.11544307163757</v>
      </c>
      <c r="F4778" s="189">
        <f>326.7774-300</f>
        <v>26.7774</v>
      </c>
      <c r="G4778" s="158">
        <f t="shared" ref="G4778" si="896">D4778*E4778</f>
        <v>334.11544307163757</v>
      </c>
    </row>
    <row r="4779" spans="1:7">
      <c r="A4779" s="240"/>
      <c r="B4779" s="178"/>
      <c r="C4779" s="159"/>
      <c r="D4779" s="189"/>
      <c r="E4779" s="165"/>
      <c r="F4779" s="189"/>
      <c r="G4779" s="158"/>
    </row>
    <row r="4780" spans="1:7">
      <c r="A4780" s="240"/>
      <c r="B4780" s="178"/>
      <c r="C4780" s="159"/>
      <c r="D4780" s="189"/>
      <c r="E4780" s="165"/>
      <c r="F4780" s="189"/>
      <c r="G4780" s="158"/>
    </row>
    <row r="4781" spans="1:7">
      <c r="A4781" s="240"/>
      <c r="B4781" s="178"/>
      <c r="C4781" s="159"/>
      <c r="D4781" s="189"/>
      <c r="E4781" s="165"/>
      <c r="F4781" s="189"/>
      <c r="G4781" s="158"/>
    </row>
    <row r="4782" spans="1:7">
      <c r="A4782" s="240"/>
      <c r="B4782" s="178"/>
      <c r="C4782" s="159"/>
      <c r="D4782" s="189"/>
      <c r="E4782" s="166"/>
      <c r="F4782" s="189"/>
      <c r="G4782" s="158"/>
    </row>
    <row r="4783" spans="1:7">
      <c r="A4783" s="212"/>
      <c r="B4783" s="334" t="s">
        <v>864</v>
      </c>
      <c r="C4783" s="212"/>
      <c r="D4783" s="335"/>
      <c r="E4783" s="164"/>
      <c r="F4783" s="336"/>
      <c r="G4783" s="158"/>
    </row>
    <row r="4784" spans="1:7">
      <c r="A4784" s="212"/>
      <c r="B4784" s="334"/>
      <c r="C4784" s="212"/>
      <c r="D4784" s="335"/>
      <c r="E4784" s="165"/>
      <c r="F4784" s="336"/>
      <c r="G4784" s="158"/>
    </row>
    <row r="4785" spans="1:7">
      <c r="A4785" s="212"/>
      <c r="B4785" s="334"/>
      <c r="C4785" s="212"/>
      <c r="D4785" s="335"/>
      <c r="E4785" s="165"/>
      <c r="F4785" s="336"/>
      <c r="G4785" s="158"/>
    </row>
    <row r="4786" spans="1:7">
      <c r="A4786" s="212"/>
      <c r="B4786" s="334"/>
      <c r="C4786" s="212"/>
      <c r="D4786" s="335"/>
      <c r="E4786" s="165"/>
      <c r="F4786" s="336"/>
      <c r="G4786" s="158"/>
    </row>
    <row r="4787" spans="1:7">
      <c r="A4787" s="212"/>
      <c r="B4787" s="334"/>
      <c r="C4787" s="212"/>
      <c r="D4787" s="335"/>
      <c r="E4787" s="166"/>
      <c r="F4787" s="336"/>
      <c r="G4787" s="158"/>
    </row>
    <row r="4788" spans="1:7">
      <c r="A4788" s="198">
        <f>+A4778+1</f>
        <v>59</v>
      </c>
      <c r="B4788" s="109" t="s">
        <v>865</v>
      </c>
      <c r="C4788" s="173" t="s">
        <v>56</v>
      </c>
      <c r="D4788" s="175">
        <v>142.4</v>
      </c>
      <c r="E4788" s="164">
        <v>0.65305246488785285</v>
      </c>
      <c r="F4788" s="191">
        <v>0.51258449250000004</v>
      </c>
      <c r="G4788" s="158">
        <f t="shared" ref="G4788" si="897">D4788*E4788</f>
        <v>92.994671000030252</v>
      </c>
    </row>
    <row r="4789" spans="1:7">
      <c r="A4789" s="198"/>
      <c r="B4789" s="109"/>
      <c r="C4789" s="160"/>
      <c r="D4789" s="175"/>
      <c r="E4789" s="165"/>
      <c r="F4789" s="191"/>
      <c r="G4789" s="158"/>
    </row>
    <row r="4790" spans="1:7">
      <c r="A4790" s="198"/>
      <c r="B4790" s="109"/>
      <c r="C4790" s="160"/>
      <c r="D4790" s="175"/>
      <c r="E4790" s="165"/>
      <c r="F4790" s="191"/>
      <c r="G4790" s="158"/>
    </row>
    <row r="4791" spans="1:7">
      <c r="A4791" s="198"/>
      <c r="B4791" s="109"/>
      <c r="C4791" s="160"/>
      <c r="D4791" s="175"/>
      <c r="E4791" s="165"/>
      <c r="F4791" s="191"/>
      <c r="G4791" s="158"/>
    </row>
    <row r="4792" spans="1:7">
      <c r="A4792" s="198"/>
      <c r="B4792" s="109"/>
      <c r="C4792" s="160"/>
      <c r="D4792" s="175"/>
      <c r="E4792" s="166"/>
      <c r="F4792" s="191"/>
      <c r="G4792" s="158"/>
    </row>
    <row r="4793" spans="1:7">
      <c r="A4793" s="240">
        <f>+A4788+1</f>
        <v>60</v>
      </c>
      <c r="B4793" s="109" t="s">
        <v>866</v>
      </c>
      <c r="C4793" s="173" t="s">
        <v>56</v>
      </c>
      <c r="D4793" s="197">
        <v>51.01</v>
      </c>
      <c r="E4793" s="164">
        <v>9.4574377878311946</v>
      </c>
      <c r="F4793" s="161">
        <v>7.4231952400000001</v>
      </c>
      <c r="G4793" s="158">
        <f t="shared" ref="G4793" si="898">D4793*E4793</f>
        <v>482.42390155726923</v>
      </c>
    </row>
    <row r="4794" spans="1:7">
      <c r="A4794" s="240"/>
      <c r="B4794" s="109"/>
      <c r="C4794" s="160"/>
      <c r="D4794" s="197"/>
      <c r="E4794" s="165"/>
      <c r="F4794" s="162"/>
      <c r="G4794" s="158"/>
    </row>
    <row r="4795" spans="1:7">
      <c r="A4795" s="240"/>
      <c r="B4795" s="109"/>
      <c r="C4795" s="160"/>
      <c r="D4795" s="197"/>
      <c r="E4795" s="165"/>
      <c r="F4795" s="162"/>
      <c r="G4795" s="158"/>
    </row>
    <row r="4796" spans="1:7">
      <c r="A4796" s="240"/>
      <c r="B4796" s="109"/>
      <c r="C4796" s="160"/>
      <c r="D4796" s="197"/>
      <c r="E4796" s="165"/>
      <c r="F4796" s="162"/>
      <c r="G4796" s="158"/>
    </row>
    <row r="4797" spans="1:7">
      <c r="A4797" s="240"/>
      <c r="B4797" s="109"/>
      <c r="C4797" s="160"/>
      <c r="D4797" s="197"/>
      <c r="E4797" s="166"/>
      <c r="F4797" s="163"/>
      <c r="G4797" s="158"/>
    </row>
    <row r="4798" spans="1:7">
      <c r="A4798" s="240">
        <f>+A4793+1</f>
        <v>61</v>
      </c>
      <c r="B4798" s="109" t="s">
        <v>867</v>
      </c>
      <c r="C4798" s="173" t="s">
        <v>56</v>
      </c>
      <c r="D4798" s="197">
        <v>68.8</v>
      </c>
      <c r="E4798" s="164">
        <v>80.313026443719664</v>
      </c>
      <c r="F4798" s="161">
        <v>63.038138762499997</v>
      </c>
      <c r="G4798" s="158">
        <f t="shared" ref="G4798" si="899">D4798*E4798</f>
        <v>5525.5362193279125</v>
      </c>
    </row>
    <row r="4799" spans="1:7">
      <c r="A4799" s="240"/>
      <c r="B4799" s="109"/>
      <c r="C4799" s="160"/>
      <c r="D4799" s="197"/>
      <c r="E4799" s="165"/>
      <c r="F4799" s="162"/>
      <c r="G4799" s="158"/>
    </row>
    <row r="4800" spans="1:7">
      <c r="A4800" s="240"/>
      <c r="B4800" s="109"/>
      <c r="C4800" s="160"/>
      <c r="D4800" s="197"/>
      <c r="E4800" s="165"/>
      <c r="F4800" s="162"/>
      <c r="G4800" s="158"/>
    </row>
    <row r="4801" spans="1:7">
      <c r="A4801" s="240"/>
      <c r="B4801" s="109"/>
      <c r="C4801" s="160"/>
      <c r="D4801" s="197"/>
      <c r="E4801" s="165"/>
      <c r="F4801" s="162"/>
      <c r="G4801" s="158"/>
    </row>
    <row r="4802" spans="1:7">
      <c r="A4802" s="240"/>
      <c r="B4802" s="109"/>
      <c r="C4802" s="160"/>
      <c r="D4802" s="197"/>
      <c r="E4802" s="166"/>
      <c r="F4802" s="163"/>
      <c r="G4802" s="158"/>
    </row>
    <row r="4803" spans="1:7" ht="12.75" customHeight="1">
      <c r="A4803" s="240">
        <f>+A4798+1</f>
        <v>62</v>
      </c>
      <c r="B4803" s="178" t="s">
        <v>868</v>
      </c>
      <c r="C4803" s="201" t="s">
        <v>59</v>
      </c>
      <c r="D4803" s="189">
        <v>0.41720000000000002</v>
      </c>
      <c r="E4803" s="164">
        <v>364.28616346053104</v>
      </c>
      <c r="F4803" s="189">
        <v>285.93022500000001</v>
      </c>
      <c r="G4803" s="158">
        <f t="shared" ref="G4803" si="900">D4803*E4803</f>
        <v>151.98018739573357</v>
      </c>
    </row>
    <row r="4804" spans="1:7">
      <c r="A4804" s="240"/>
      <c r="B4804" s="178"/>
      <c r="C4804" s="159"/>
      <c r="D4804" s="189"/>
      <c r="E4804" s="165"/>
      <c r="F4804" s="189"/>
      <c r="G4804" s="158"/>
    </row>
    <row r="4805" spans="1:7">
      <c r="A4805" s="240"/>
      <c r="B4805" s="178"/>
      <c r="C4805" s="159"/>
      <c r="D4805" s="189"/>
      <c r="E4805" s="165"/>
      <c r="F4805" s="189"/>
      <c r="G4805" s="158"/>
    </row>
    <row r="4806" spans="1:7">
      <c r="A4806" s="240"/>
      <c r="B4806" s="178"/>
      <c r="C4806" s="159"/>
      <c r="D4806" s="189"/>
      <c r="E4806" s="165"/>
      <c r="F4806" s="189"/>
      <c r="G4806" s="158"/>
    </row>
    <row r="4807" spans="1:7">
      <c r="A4807" s="240"/>
      <c r="B4807" s="178"/>
      <c r="C4807" s="159"/>
      <c r="D4807" s="189"/>
      <c r="E4807" s="166"/>
      <c r="F4807" s="189"/>
      <c r="G4807" s="158"/>
    </row>
    <row r="4808" spans="1:7" ht="12.75" customHeight="1">
      <c r="A4808" s="240">
        <f>+A4803+1</f>
        <v>63</v>
      </c>
      <c r="B4808" s="178" t="s">
        <v>75</v>
      </c>
      <c r="C4808" s="201" t="s">
        <v>59</v>
      </c>
      <c r="D4808" s="189">
        <v>0.73099999999999998</v>
      </c>
      <c r="E4808" s="164">
        <v>447.45998030183949</v>
      </c>
      <c r="F4808" s="189">
        <v>351.21381397200003</v>
      </c>
      <c r="G4808" s="158">
        <f t="shared" ref="G4808" si="901">D4808*E4808</f>
        <v>327.09324560064465</v>
      </c>
    </row>
    <row r="4809" spans="1:7">
      <c r="A4809" s="240"/>
      <c r="B4809" s="178"/>
      <c r="C4809" s="159"/>
      <c r="D4809" s="189"/>
      <c r="E4809" s="165"/>
      <c r="F4809" s="189"/>
      <c r="G4809" s="158"/>
    </row>
    <row r="4810" spans="1:7">
      <c r="A4810" s="240"/>
      <c r="B4810" s="178"/>
      <c r="C4810" s="159"/>
      <c r="D4810" s="189"/>
      <c r="E4810" s="165"/>
      <c r="F4810" s="189"/>
      <c r="G4810" s="158"/>
    </row>
    <row r="4811" spans="1:7">
      <c r="A4811" s="240"/>
      <c r="B4811" s="178"/>
      <c r="C4811" s="159"/>
      <c r="D4811" s="189"/>
      <c r="E4811" s="165"/>
      <c r="F4811" s="189"/>
      <c r="G4811" s="158"/>
    </row>
    <row r="4812" spans="1:7">
      <c r="A4812" s="240"/>
      <c r="B4812" s="178"/>
      <c r="C4812" s="159"/>
      <c r="D4812" s="189"/>
      <c r="E4812" s="166"/>
      <c r="F4812" s="189"/>
      <c r="G4812" s="158"/>
    </row>
    <row r="4813" spans="1:7" ht="15" customHeight="1">
      <c r="A4813" s="240">
        <f>+A4808+1</f>
        <v>64</v>
      </c>
      <c r="B4813" s="109" t="s">
        <v>869</v>
      </c>
      <c r="C4813" s="160" t="s">
        <v>33</v>
      </c>
      <c r="D4813" s="175">
        <v>200</v>
      </c>
      <c r="E4813" s="164">
        <v>29.598574929666999</v>
      </c>
      <c r="F4813" s="164">
        <v>23.232085207200001</v>
      </c>
      <c r="G4813" s="158">
        <f t="shared" ref="G4813" si="902">D4813*E4813</f>
        <v>5919.7149859333995</v>
      </c>
    </row>
    <row r="4814" spans="1:7" ht="15" customHeight="1">
      <c r="A4814" s="240"/>
      <c r="B4814" s="109"/>
      <c r="C4814" s="160"/>
      <c r="D4814" s="175"/>
      <c r="E4814" s="165"/>
      <c r="F4814" s="165"/>
      <c r="G4814" s="158"/>
    </row>
    <row r="4815" spans="1:7" ht="15" customHeight="1">
      <c r="A4815" s="240"/>
      <c r="B4815" s="109"/>
      <c r="C4815" s="160"/>
      <c r="D4815" s="175"/>
      <c r="E4815" s="165"/>
      <c r="F4815" s="165"/>
      <c r="G4815" s="158"/>
    </row>
    <row r="4816" spans="1:7" ht="15" customHeight="1">
      <c r="A4816" s="240"/>
      <c r="B4816" s="109"/>
      <c r="C4816" s="160"/>
      <c r="D4816" s="175"/>
      <c r="E4816" s="165"/>
      <c r="F4816" s="165"/>
      <c r="G4816" s="158"/>
    </row>
    <row r="4817" spans="1:7" ht="15" customHeight="1">
      <c r="A4817" s="240"/>
      <c r="B4817" s="109"/>
      <c r="C4817" s="160"/>
      <c r="D4817" s="175"/>
      <c r="E4817" s="166"/>
      <c r="F4817" s="166"/>
      <c r="G4817" s="158"/>
    </row>
    <row r="4818" spans="1:7">
      <c r="A4818" s="240">
        <f>+A4813+1</f>
        <v>65</v>
      </c>
      <c r="B4818" s="109" t="s">
        <v>870</v>
      </c>
      <c r="C4818" s="160" t="s">
        <v>33</v>
      </c>
      <c r="D4818" s="175">
        <v>13.2</v>
      </c>
      <c r="E4818" s="164">
        <v>17.236313363753933</v>
      </c>
      <c r="F4818" s="164">
        <v>13.528877713750003</v>
      </c>
      <c r="G4818" s="158">
        <f t="shared" ref="G4818" si="903">D4818*E4818</f>
        <v>227.5193364015519</v>
      </c>
    </row>
    <row r="4819" spans="1:7">
      <c r="A4819" s="240"/>
      <c r="B4819" s="109"/>
      <c r="C4819" s="160"/>
      <c r="D4819" s="175"/>
      <c r="E4819" s="165"/>
      <c r="F4819" s="165"/>
      <c r="G4819" s="158"/>
    </row>
    <row r="4820" spans="1:7">
      <c r="A4820" s="240"/>
      <c r="B4820" s="109"/>
      <c r="C4820" s="160"/>
      <c r="D4820" s="175"/>
      <c r="E4820" s="165"/>
      <c r="F4820" s="165"/>
      <c r="G4820" s="158"/>
    </row>
    <row r="4821" spans="1:7">
      <c r="A4821" s="240"/>
      <c r="B4821" s="109"/>
      <c r="C4821" s="160"/>
      <c r="D4821" s="175"/>
      <c r="E4821" s="165"/>
      <c r="F4821" s="165"/>
      <c r="G4821" s="158"/>
    </row>
    <row r="4822" spans="1:7">
      <c r="A4822" s="240"/>
      <c r="B4822" s="109"/>
      <c r="C4822" s="160"/>
      <c r="D4822" s="175"/>
      <c r="E4822" s="166"/>
      <c r="F4822" s="166"/>
      <c r="G4822" s="158"/>
    </row>
    <row r="4823" spans="1:7">
      <c r="A4823" s="240">
        <f>+A4818+1</f>
        <v>66</v>
      </c>
      <c r="B4823" s="109" t="s">
        <v>860</v>
      </c>
      <c r="C4823" s="160" t="s">
        <v>33</v>
      </c>
      <c r="D4823" s="175">
        <v>5.5</v>
      </c>
      <c r="E4823" s="164">
        <v>17.236313363753933</v>
      </c>
      <c r="F4823" s="164">
        <v>13.528877713750003</v>
      </c>
      <c r="G4823" s="158">
        <f t="shared" ref="G4823" si="904">D4823*E4823</f>
        <v>94.799723500646635</v>
      </c>
    </row>
    <row r="4824" spans="1:7">
      <c r="A4824" s="240"/>
      <c r="B4824" s="109"/>
      <c r="C4824" s="160"/>
      <c r="D4824" s="175"/>
      <c r="E4824" s="165"/>
      <c r="F4824" s="165"/>
      <c r="G4824" s="158"/>
    </row>
    <row r="4825" spans="1:7">
      <c r="A4825" s="240"/>
      <c r="B4825" s="109"/>
      <c r="C4825" s="160"/>
      <c r="D4825" s="175"/>
      <c r="E4825" s="165"/>
      <c r="F4825" s="165"/>
      <c r="G4825" s="158"/>
    </row>
    <row r="4826" spans="1:7">
      <c r="A4826" s="240"/>
      <c r="B4826" s="109"/>
      <c r="C4826" s="160"/>
      <c r="D4826" s="175"/>
      <c r="E4826" s="165"/>
      <c r="F4826" s="165"/>
      <c r="G4826" s="158"/>
    </row>
    <row r="4827" spans="1:7">
      <c r="A4827" s="240"/>
      <c r="B4827" s="109"/>
      <c r="C4827" s="160"/>
      <c r="D4827" s="175"/>
      <c r="E4827" s="166"/>
      <c r="F4827" s="166"/>
      <c r="G4827" s="158"/>
    </row>
    <row r="4828" spans="1:7">
      <c r="A4828" s="240">
        <f>+A4823+1</f>
        <v>67</v>
      </c>
      <c r="B4828" s="109" t="s">
        <v>871</v>
      </c>
      <c r="C4828" s="160" t="s">
        <v>33</v>
      </c>
      <c r="D4828" s="175">
        <v>31</v>
      </c>
      <c r="E4828" s="164">
        <v>22.336319652201368</v>
      </c>
      <c r="F4828" s="164">
        <v>17.531900863750003</v>
      </c>
      <c r="G4828" s="158">
        <f t="shared" ref="G4828" si="905">D4828*E4828</f>
        <v>692.4259092182424</v>
      </c>
    </row>
    <row r="4829" spans="1:7">
      <c r="A4829" s="240"/>
      <c r="B4829" s="109"/>
      <c r="C4829" s="160"/>
      <c r="D4829" s="175"/>
      <c r="E4829" s="165"/>
      <c r="F4829" s="165"/>
      <c r="G4829" s="158"/>
    </row>
    <row r="4830" spans="1:7">
      <c r="A4830" s="240"/>
      <c r="B4830" s="109"/>
      <c r="C4830" s="160"/>
      <c r="D4830" s="175"/>
      <c r="E4830" s="165"/>
      <c r="F4830" s="165"/>
      <c r="G4830" s="158"/>
    </row>
    <row r="4831" spans="1:7">
      <c r="A4831" s="240"/>
      <c r="B4831" s="109"/>
      <c r="C4831" s="160"/>
      <c r="D4831" s="175"/>
      <c r="E4831" s="165"/>
      <c r="F4831" s="165"/>
      <c r="G4831" s="158"/>
    </row>
    <row r="4832" spans="1:7">
      <c r="A4832" s="240"/>
      <c r="B4832" s="109"/>
      <c r="C4832" s="160"/>
      <c r="D4832" s="175"/>
      <c r="E4832" s="166"/>
      <c r="F4832" s="166"/>
      <c r="G4832" s="158"/>
    </row>
    <row r="4833" spans="1:7" ht="12.75" customHeight="1">
      <c r="A4833" s="240">
        <f>+A4828+1</f>
        <v>68</v>
      </c>
      <c r="B4833" s="237" t="s">
        <v>872</v>
      </c>
      <c r="C4833" s="252" t="s">
        <v>60</v>
      </c>
      <c r="D4833" s="279">
        <v>10</v>
      </c>
      <c r="E4833" s="164">
        <v>1.9628927646791374</v>
      </c>
      <c r="F4833" s="192">
        <v>1.5406853900900002</v>
      </c>
      <c r="G4833" s="158">
        <f t="shared" ref="G4833" si="906">D4833*E4833</f>
        <v>19.628927646791375</v>
      </c>
    </row>
    <row r="4834" spans="1:7">
      <c r="A4834" s="240"/>
      <c r="B4834" s="237"/>
      <c r="C4834" s="174"/>
      <c r="D4834" s="279"/>
      <c r="E4834" s="165"/>
      <c r="F4834" s="192"/>
      <c r="G4834" s="158"/>
    </row>
    <row r="4835" spans="1:7">
      <c r="A4835" s="240"/>
      <c r="B4835" s="237"/>
      <c r="C4835" s="174"/>
      <c r="D4835" s="279"/>
      <c r="E4835" s="165"/>
      <c r="F4835" s="192"/>
      <c r="G4835" s="158"/>
    </row>
    <row r="4836" spans="1:7">
      <c r="A4836" s="240"/>
      <c r="B4836" s="237"/>
      <c r="C4836" s="174"/>
      <c r="D4836" s="279"/>
      <c r="E4836" s="165"/>
      <c r="F4836" s="192"/>
      <c r="G4836" s="158"/>
    </row>
    <row r="4837" spans="1:7">
      <c r="A4837" s="240"/>
      <c r="B4837" s="237"/>
      <c r="C4837" s="174"/>
      <c r="D4837" s="279"/>
      <c r="E4837" s="166"/>
      <c r="F4837" s="192"/>
      <c r="G4837" s="158"/>
    </row>
    <row r="4838" spans="1:7" ht="12.75" customHeight="1">
      <c r="A4838" s="240">
        <f>+A4833+1</f>
        <v>69</v>
      </c>
      <c r="B4838" s="109" t="s">
        <v>873</v>
      </c>
      <c r="C4838" s="173" t="s">
        <v>62</v>
      </c>
      <c r="D4838" s="175">
        <v>279</v>
      </c>
      <c r="E4838" s="164">
        <v>2.0055453386986408</v>
      </c>
      <c r="F4838" s="200">
        <v>1.5741636314</v>
      </c>
      <c r="G4838" s="158">
        <f t="shared" ref="G4838" si="907">D4838*E4838</f>
        <v>559.54714949692084</v>
      </c>
    </row>
    <row r="4839" spans="1:7">
      <c r="A4839" s="240"/>
      <c r="B4839" s="109"/>
      <c r="C4839" s="160"/>
      <c r="D4839" s="175"/>
      <c r="E4839" s="165"/>
      <c r="F4839" s="200"/>
      <c r="G4839" s="158"/>
    </row>
    <row r="4840" spans="1:7">
      <c r="A4840" s="240"/>
      <c r="B4840" s="109"/>
      <c r="C4840" s="160"/>
      <c r="D4840" s="175"/>
      <c r="E4840" s="165"/>
      <c r="F4840" s="200"/>
      <c r="G4840" s="158"/>
    </row>
    <row r="4841" spans="1:7">
      <c r="A4841" s="240"/>
      <c r="B4841" s="109"/>
      <c r="C4841" s="160"/>
      <c r="D4841" s="175"/>
      <c r="E4841" s="165"/>
      <c r="F4841" s="200"/>
      <c r="G4841" s="158"/>
    </row>
    <row r="4842" spans="1:7">
      <c r="A4842" s="240"/>
      <c r="B4842" s="109"/>
      <c r="C4842" s="160"/>
      <c r="D4842" s="175"/>
      <c r="E4842" s="166"/>
      <c r="F4842" s="200"/>
      <c r="G4842" s="158"/>
    </row>
    <row r="4843" spans="1:7" ht="12.75" customHeight="1">
      <c r="A4843" s="240">
        <f>+A4838+1</f>
        <v>70</v>
      </c>
      <c r="B4843" s="109" t="s">
        <v>861</v>
      </c>
      <c r="C4843" s="173" t="s">
        <v>56</v>
      </c>
      <c r="D4843" s="175">
        <v>75</v>
      </c>
      <c r="E4843" s="164">
        <v>0.52874176315549248</v>
      </c>
      <c r="F4843" s="191">
        <v>0.41501233500000001</v>
      </c>
      <c r="G4843" s="158">
        <f t="shared" ref="G4843" si="908">D4843*E4843</f>
        <v>39.655632236661937</v>
      </c>
    </row>
    <row r="4844" spans="1:7">
      <c r="A4844" s="240"/>
      <c r="B4844" s="109"/>
      <c r="C4844" s="160"/>
      <c r="D4844" s="175"/>
      <c r="E4844" s="165"/>
      <c r="F4844" s="191"/>
      <c r="G4844" s="158"/>
    </row>
    <row r="4845" spans="1:7">
      <c r="A4845" s="240"/>
      <c r="B4845" s="109"/>
      <c r="C4845" s="160"/>
      <c r="D4845" s="175"/>
      <c r="E4845" s="165"/>
      <c r="F4845" s="191"/>
      <c r="G4845" s="158"/>
    </row>
    <row r="4846" spans="1:7">
      <c r="A4846" s="240"/>
      <c r="B4846" s="109"/>
      <c r="C4846" s="160"/>
      <c r="D4846" s="175"/>
      <c r="E4846" s="165"/>
      <c r="F4846" s="191"/>
      <c r="G4846" s="158"/>
    </row>
    <row r="4847" spans="1:7">
      <c r="A4847" s="240"/>
      <c r="B4847" s="109"/>
      <c r="C4847" s="160"/>
      <c r="D4847" s="175"/>
      <c r="E4847" s="166"/>
      <c r="F4847" s="191"/>
      <c r="G4847" s="158"/>
    </row>
    <row r="4848" spans="1:7" ht="12.75" customHeight="1">
      <c r="A4848" s="240">
        <f>+A4843+1</f>
        <v>71</v>
      </c>
      <c r="B4848" s="190" t="s">
        <v>874</v>
      </c>
      <c r="C4848" s="201" t="s">
        <v>59</v>
      </c>
      <c r="D4848" s="175">
        <v>125</v>
      </c>
      <c r="E4848" s="164">
        <v>3.1688822386867215</v>
      </c>
      <c r="F4848" s="191">
        <v>2.4872731999999997</v>
      </c>
      <c r="G4848" s="158">
        <f t="shared" ref="G4848" si="909">D4848*E4848</f>
        <v>396.11027983584017</v>
      </c>
    </row>
    <row r="4849" spans="1:7">
      <c r="A4849" s="240"/>
      <c r="B4849" s="190"/>
      <c r="C4849" s="159"/>
      <c r="D4849" s="175"/>
      <c r="E4849" s="165"/>
      <c r="F4849" s="191"/>
      <c r="G4849" s="158"/>
    </row>
    <row r="4850" spans="1:7">
      <c r="A4850" s="240"/>
      <c r="B4850" s="190"/>
      <c r="C4850" s="159"/>
      <c r="D4850" s="175"/>
      <c r="E4850" s="165"/>
      <c r="F4850" s="191"/>
      <c r="G4850" s="158"/>
    </row>
    <row r="4851" spans="1:7">
      <c r="A4851" s="240"/>
      <c r="B4851" s="190"/>
      <c r="C4851" s="159"/>
      <c r="D4851" s="175"/>
      <c r="E4851" s="165"/>
      <c r="F4851" s="191"/>
      <c r="G4851" s="158"/>
    </row>
    <row r="4852" spans="1:7">
      <c r="A4852" s="240"/>
      <c r="B4852" s="190"/>
      <c r="C4852" s="159"/>
      <c r="D4852" s="175"/>
      <c r="E4852" s="166"/>
      <c r="F4852" s="191"/>
      <c r="G4852" s="158"/>
    </row>
    <row r="4853" spans="1:7">
      <c r="A4853" s="240">
        <f>+A4848+1</f>
        <v>72</v>
      </c>
      <c r="B4853" s="109" t="s">
        <v>875</v>
      </c>
      <c r="C4853" s="173" t="s">
        <v>56</v>
      </c>
      <c r="D4853" s="197">
        <v>1.9</v>
      </c>
      <c r="E4853" s="164">
        <v>85.83121810421396</v>
      </c>
      <c r="F4853" s="161">
        <v>67.369397924500007</v>
      </c>
      <c r="G4853" s="158">
        <f t="shared" ref="G4853" si="910">D4853*E4853</f>
        <v>163.07931439800652</v>
      </c>
    </row>
    <row r="4854" spans="1:7">
      <c r="A4854" s="240"/>
      <c r="B4854" s="109"/>
      <c r="C4854" s="160"/>
      <c r="D4854" s="197"/>
      <c r="E4854" s="165"/>
      <c r="F4854" s="162"/>
      <c r="G4854" s="158"/>
    </row>
    <row r="4855" spans="1:7">
      <c r="A4855" s="240"/>
      <c r="B4855" s="109"/>
      <c r="C4855" s="160"/>
      <c r="D4855" s="197"/>
      <c r="E4855" s="165"/>
      <c r="F4855" s="162"/>
      <c r="G4855" s="158"/>
    </row>
    <row r="4856" spans="1:7">
      <c r="A4856" s="240"/>
      <c r="B4856" s="109"/>
      <c r="C4856" s="160"/>
      <c r="D4856" s="197"/>
      <c r="E4856" s="165"/>
      <c r="F4856" s="162"/>
      <c r="G4856" s="158"/>
    </row>
    <row r="4857" spans="1:7">
      <c r="A4857" s="240"/>
      <c r="B4857" s="109"/>
      <c r="C4857" s="160"/>
      <c r="D4857" s="197"/>
      <c r="E4857" s="166"/>
      <c r="F4857" s="163"/>
      <c r="G4857" s="158"/>
    </row>
    <row r="4858" spans="1:7" ht="12.75" customHeight="1">
      <c r="A4858" s="240">
        <f>+A4853+1</f>
        <v>73</v>
      </c>
      <c r="B4858" s="178" t="s">
        <v>75</v>
      </c>
      <c r="C4858" s="201" t="s">
        <v>59</v>
      </c>
      <c r="D4858" s="189">
        <v>0.01</v>
      </c>
      <c r="E4858" s="164">
        <v>447.45998030183949</v>
      </c>
      <c r="F4858" s="189">
        <v>351.21381397200003</v>
      </c>
      <c r="G4858" s="158">
        <f t="shared" ref="G4858" si="911">D4858*E4858</f>
        <v>4.4745998030183953</v>
      </c>
    </row>
    <row r="4859" spans="1:7">
      <c r="A4859" s="240"/>
      <c r="B4859" s="178"/>
      <c r="C4859" s="159"/>
      <c r="D4859" s="189"/>
      <c r="E4859" s="165"/>
      <c r="F4859" s="189"/>
      <c r="G4859" s="158"/>
    </row>
    <row r="4860" spans="1:7">
      <c r="A4860" s="240"/>
      <c r="B4860" s="178"/>
      <c r="C4860" s="159"/>
      <c r="D4860" s="189"/>
      <c r="E4860" s="165"/>
      <c r="F4860" s="189"/>
      <c r="G4860" s="158"/>
    </row>
    <row r="4861" spans="1:7">
      <c r="A4861" s="240"/>
      <c r="B4861" s="178"/>
      <c r="C4861" s="159"/>
      <c r="D4861" s="189"/>
      <c r="E4861" s="165"/>
      <c r="F4861" s="189"/>
      <c r="G4861" s="158"/>
    </row>
    <row r="4862" spans="1:7">
      <c r="A4862" s="240"/>
      <c r="B4862" s="178"/>
      <c r="C4862" s="159"/>
      <c r="D4862" s="189"/>
      <c r="E4862" s="166"/>
      <c r="F4862" s="189"/>
      <c r="G4862" s="158"/>
    </row>
    <row r="4863" spans="1:7">
      <c r="A4863" s="240">
        <f>+A4858+1</f>
        <v>74</v>
      </c>
      <c r="B4863" s="109" t="s">
        <v>876</v>
      </c>
      <c r="C4863" s="173" t="s">
        <v>56</v>
      </c>
      <c r="D4863" s="197">
        <v>0.8</v>
      </c>
      <c r="E4863" s="164">
        <v>95.359830014355396</v>
      </c>
      <c r="F4863" s="161">
        <v>74.848458126850005</v>
      </c>
      <c r="G4863" s="158">
        <f t="shared" ref="G4863" si="912">D4863*E4863</f>
        <v>76.287864011484317</v>
      </c>
    </row>
    <row r="4864" spans="1:7">
      <c r="A4864" s="240"/>
      <c r="B4864" s="109"/>
      <c r="C4864" s="160"/>
      <c r="D4864" s="197"/>
      <c r="E4864" s="165"/>
      <c r="F4864" s="162"/>
      <c r="G4864" s="158"/>
    </row>
    <row r="4865" spans="1:7">
      <c r="A4865" s="240"/>
      <c r="B4865" s="109"/>
      <c r="C4865" s="160"/>
      <c r="D4865" s="197"/>
      <c r="E4865" s="165"/>
      <c r="F4865" s="162"/>
      <c r="G4865" s="158"/>
    </row>
    <row r="4866" spans="1:7">
      <c r="A4866" s="240"/>
      <c r="B4866" s="109"/>
      <c r="C4866" s="160"/>
      <c r="D4866" s="197"/>
      <c r="E4866" s="165"/>
      <c r="F4866" s="162"/>
      <c r="G4866" s="158"/>
    </row>
    <row r="4867" spans="1:7">
      <c r="A4867" s="240"/>
      <c r="B4867" s="109"/>
      <c r="C4867" s="160"/>
      <c r="D4867" s="197"/>
      <c r="E4867" s="166"/>
      <c r="F4867" s="163"/>
      <c r="G4867" s="158"/>
    </row>
    <row r="4868" spans="1:7" ht="12.75" customHeight="1">
      <c r="A4868" s="240">
        <f>+A4863+1</f>
        <v>75</v>
      </c>
      <c r="B4868" s="178" t="s">
        <v>877</v>
      </c>
      <c r="C4868" s="201" t="s">
        <v>59</v>
      </c>
      <c r="D4868" s="189">
        <v>6.0000000000000001E-3</v>
      </c>
      <c r="E4868" s="164">
        <v>364.28616346053104</v>
      </c>
      <c r="F4868" s="189">
        <v>285.93022500000001</v>
      </c>
      <c r="G4868" s="158">
        <f t="shared" ref="G4868" si="913">D4868*E4868</f>
        <v>2.1857169807631864</v>
      </c>
    </row>
    <row r="4869" spans="1:7">
      <c r="A4869" s="240"/>
      <c r="B4869" s="178"/>
      <c r="C4869" s="159"/>
      <c r="D4869" s="189"/>
      <c r="E4869" s="165"/>
      <c r="F4869" s="189"/>
      <c r="G4869" s="158"/>
    </row>
    <row r="4870" spans="1:7">
      <c r="A4870" s="240"/>
      <c r="B4870" s="178"/>
      <c r="C4870" s="159"/>
      <c r="D4870" s="189"/>
      <c r="E4870" s="165"/>
      <c r="F4870" s="189"/>
      <c r="G4870" s="158"/>
    </row>
    <row r="4871" spans="1:7">
      <c r="A4871" s="240"/>
      <c r="B4871" s="178"/>
      <c r="C4871" s="159"/>
      <c r="D4871" s="189"/>
      <c r="E4871" s="165"/>
      <c r="F4871" s="189"/>
      <c r="G4871" s="158"/>
    </row>
    <row r="4872" spans="1:7">
      <c r="A4872" s="240"/>
      <c r="B4872" s="178"/>
      <c r="C4872" s="159"/>
      <c r="D4872" s="189"/>
      <c r="E4872" s="166"/>
      <c r="F4872" s="189"/>
      <c r="G4872" s="158"/>
    </row>
    <row r="4873" spans="1:7" ht="12.75" customHeight="1">
      <c r="A4873" s="240">
        <f>+A4868+1</f>
        <v>76</v>
      </c>
      <c r="B4873" s="178" t="s">
        <v>75</v>
      </c>
      <c r="C4873" s="201" t="s">
        <v>59</v>
      </c>
      <c r="D4873" s="189">
        <v>1.0999999999999999E-2</v>
      </c>
      <c r="E4873" s="164">
        <v>447.45998030183949</v>
      </c>
      <c r="F4873" s="189">
        <v>351.21381397200003</v>
      </c>
      <c r="G4873" s="158">
        <f t="shared" ref="G4873" si="914">D4873*E4873</f>
        <v>4.9220597833202344</v>
      </c>
    </row>
    <row r="4874" spans="1:7">
      <c r="A4874" s="240"/>
      <c r="B4874" s="178"/>
      <c r="C4874" s="159"/>
      <c r="D4874" s="189"/>
      <c r="E4874" s="165"/>
      <c r="F4874" s="189"/>
      <c r="G4874" s="158"/>
    </row>
    <row r="4875" spans="1:7">
      <c r="A4875" s="240"/>
      <c r="B4875" s="178"/>
      <c r="C4875" s="159"/>
      <c r="D4875" s="189"/>
      <c r="E4875" s="165"/>
      <c r="F4875" s="189"/>
      <c r="G4875" s="158"/>
    </row>
    <row r="4876" spans="1:7">
      <c r="A4876" s="240"/>
      <c r="B4876" s="178"/>
      <c r="C4876" s="159"/>
      <c r="D4876" s="189"/>
      <c r="E4876" s="165"/>
      <c r="F4876" s="189"/>
      <c r="G4876" s="158"/>
    </row>
    <row r="4877" spans="1:7">
      <c r="A4877" s="240"/>
      <c r="B4877" s="178"/>
      <c r="C4877" s="159"/>
      <c r="D4877" s="189"/>
      <c r="E4877" s="166"/>
      <c r="F4877" s="189"/>
      <c r="G4877" s="158"/>
    </row>
    <row r="4878" spans="1:7">
      <c r="A4878" s="240">
        <f>+A4873+1</f>
        <v>77</v>
      </c>
      <c r="B4878" s="109" t="s">
        <v>878</v>
      </c>
      <c r="C4878" s="173" t="s">
        <v>56</v>
      </c>
      <c r="D4878" s="197">
        <v>1.6</v>
      </c>
      <c r="E4878" s="164">
        <v>80.313026443719664</v>
      </c>
      <c r="F4878" s="161">
        <v>63.038138762499997</v>
      </c>
      <c r="G4878" s="158">
        <f t="shared" ref="G4878" si="915">D4878*E4878</f>
        <v>128.50084230995148</v>
      </c>
    </row>
    <row r="4879" spans="1:7">
      <c r="A4879" s="240"/>
      <c r="B4879" s="109"/>
      <c r="C4879" s="160"/>
      <c r="D4879" s="197"/>
      <c r="E4879" s="165"/>
      <c r="F4879" s="162"/>
      <c r="G4879" s="158"/>
    </row>
    <row r="4880" spans="1:7">
      <c r="A4880" s="240"/>
      <c r="B4880" s="109"/>
      <c r="C4880" s="160"/>
      <c r="D4880" s="197"/>
      <c r="E4880" s="165"/>
      <c r="F4880" s="162"/>
      <c r="G4880" s="158"/>
    </row>
    <row r="4881" spans="1:7">
      <c r="A4881" s="240"/>
      <c r="B4881" s="109"/>
      <c r="C4881" s="160"/>
      <c r="D4881" s="197"/>
      <c r="E4881" s="165"/>
      <c r="F4881" s="162"/>
      <c r="G4881" s="158"/>
    </row>
    <row r="4882" spans="1:7">
      <c r="A4882" s="240"/>
      <c r="B4882" s="109"/>
      <c r="C4882" s="160"/>
      <c r="D4882" s="197"/>
      <c r="E4882" s="166"/>
      <c r="F4882" s="163"/>
      <c r="G4882" s="158"/>
    </row>
    <row r="4883" spans="1:7" ht="12.75" customHeight="1">
      <c r="A4883" s="240">
        <f>+A4878+1</f>
        <v>78</v>
      </c>
      <c r="B4883" s="178" t="s">
        <v>75</v>
      </c>
      <c r="C4883" s="201" t="s">
        <v>59</v>
      </c>
      <c r="D4883" s="189">
        <v>0.01</v>
      </c>
      <c r="E4883" s="164">
        <v>447.45998030183949</v>
      </c>
      <c r="F4883" s="189">
        <v>351.21381397200003</v>
      </c>
      <c r="G4883" s="158">
        <f t="shared" ref="G4883" si="916">D4883*E4883</f>
        <v>4.4745998030183953</v>
      </c>
    </row>
    <row r="4884" spans="1:7">
      <c r="A4884" s="240"/>
      <c r="B4884" s="178"/>
      <c r="C4884" s="159"/>
      <c r="D4884" s="189"/>
      <c r="E4884" s="165"/>
      <c r="F4884" s="189"/>
      <c r="G4884" s="158"/>
    </row>
    <row r="4885" spans="1:7">
      <c r="A4885" s="240"/>
      <c r="B4885" s="178"/>
      <c r="C4885" s="159"/>
      <c r="D4885" s="189"/>
      <c r="E4885" s="165"/>
      <c r="F4885" s="189"/>
      <c r="G4885" s="158"/>
    </row>
    <row r="4886" spans="1:7">
      <c r="A4886" s="240"/>
      <c r="B4886" s="178"/>
      <c r="C4886" s="159"/>
      <c r="D4886" s="189"/>
      <c r="E4886" s="165"/>
      <c r="F4886" s="189"/>
      <c r="G4886" s="158"/>
    </row>
    <row r="4887" spans="1:7">
      <c r="A4887" s="240"/>
      <c r="B4887" s="178"/>
      <c r="C4887" s="159"/>
      <c r="D4887" s="189"/>
      <c r="E4887" s="166"/>
      <c r="F4887" s="189"/>
      <c r="G4887" s="158"/>
    </row>
    <row r="4888" spans="1:7">
      <c r="A4888" s="212"/>
      <c r="B4888" s="334" t="s">
        <v>879</v>
      </c>
      <c r="C4888" s="212"/>
      <c r="D4888" s="335"/>
      <c r="E4888" s="164"/>
      <c r="F4888" s="336"/>
      <c r="G4888" s="158"/>
    </row>
    <row r="4889" spans="1:7">
      <c r="A4889" s="212"/>
      <c r="B4889" s="334"/>
      <c r="C4889" s="212"/>
      <c r="D4889" s="335"/>
      <c r="E4889" s="165"/>
      <c r="F4889" s="336"/>
      <c r="G4889" s="158"/>
    </row>
    <row r="4890" spans="1:7">
      <c r="A4890" s="212"/>
      <c r="B4890" s="334"/>
      <c r="C4890" s="212"/>
      <c r="D4890" s="335"/>
      <c r="E4890" s="165"/>
      <c r="F4890" s="336"/>
      <c r="G4890" s="158"/>
    </row>
    <row r="4891" spans="1:7">
      <c r="A4891" s="212"/>
      <c r="B4891" s="334"/>
      <c r="C4891" s="212"/>
      <c r="D4891" s="335"/>
      <c r="E4891" s="165"/>
      <c r="F4891" s="336"/>
      <c r="G4891" s="158"/>
    </row>
    <row r="4892" spans="1:7">
      <c r="A4892" s="212"/>
      <c r="B4892" s="334"/>
      <c r="C4892" s="212"/>
      <c r="D4892" s="335"/>
      <c r="E4892" s="166"/>
      <c r="F4892" s="336"/>
      <c r="G4892" s="158"/>
    </row>
    <row r="4893" spans="1:7">
      <c r="A4893" s="159">
        <f>+A4883+1</f>
        <v>79</v>
      </c>
      <c r="B4893" s="109" t="s">
        <v>880</v>
      </c>
      <c r="C4893" s="173" t="s">
        <v>56</v>
      </c>
      <c r="D4893" s="175">
        <v>13.2</v>
      </c>
      <c r="E4893" s="164">
        <v>0.65305246488785285</v>
      </c>
      <c r="F4893" s="191">
        <v>0.51258449250000004</v>
      </c>
      <c r="G4893" s="158">
        <f t="shared" ref="G4893" si="917">D4893*E4893</f>
        <v>8.6202925365196563</v>
      </c>
    </row>
    <row r="4894" spans="1:7">
      <c r="A4894" s="159"/>
      <c r="B4894" s="109"/>
      <c r="C4894" s="160"/>
      <c r="D4894" s="175"/>
      <c r="E4894" s="165"/>
      <c r="F4894" s="191"/>
      <c r="G4894" s="158"/>
    </row>
    <row r="4895" spans="1:7">
      <c r="A4895" s="159"/>
      <c r="B4895" s="109"/>
      <c r="C4895" s="160"/>
      <c r="D4895" s="175"/>
      <c r="E4895" s="165"/>
      <c r="F4895" s="191"/>
      <c r="G4895" s="158"/>
    </row>
    <row r="4896" spans="1:7">
      <c r="A4896" s="159"/>
      <c r="B4896" s="109"/>
      <c r="C4896" s="160"/>
      <c r="D4896" s="175"/>
      <c r="E4896" s="165"/>
      <c r="F4896" s="191"/>
      <c r="G4896" s="158"/>
    </row>
    <row r="4897" spans="1:7">
      <c r="A4897" s="159"/>
      <c r="B4897" s="109"/>
      <c r="C4897" s="160"/>
      <c r="D4897" s="175"/>
      <c r="E4897" s="166"/>
      <c r="F4897" s="191"/>
      <c r="G4897" s="158"/>
    </row>
    <row r="4898" spans="1:7">
      <c r="A4898" s="173">
        <f>+A4893+1</f>
        <v>80</v>
      </c>
      <c r="B4898" s="109" t="s">
        <v>866</v>
      </c>
      <c r="C4898" s="173" t="s">
        <v>56</v>
      </c>
      <c r="D4898" s="197">
        <v>1</v>
      </c>
      <c r="E4898" s="164">
        <v>9.4574377878311946</v>
      </c>
      <c r="F4898" s="161">
        <v>7.4231952400000001</v>
      </c>
      <c r="G4898" s="158">
        <f t="shared" ref="G4898" si="918">D4898*E4898</f>
        <v>9.4574377878311946</v>
      </c>
    </row>
    <row r="4899" spans="1:7">
      <c r="A4899" s="173"/>
      <c r="B4899" s="109"/>
      <c r="C4899" s="160"/>
      <c r="D4899" s="197"/>
      <c r="E4899" s="165"/>
      <c r="F4899" s="162"/>
      <c r="G4899" s="158"/>
    </row>
    <row r="4900" spans="1:7">
      <c r="A4900" s="173"/>
      <c r="B4900" s="109"/>
      <c r="C4900" s="160"/>
      <c r="D4900" s="197"/>
      <c r="E4900" s="165"/>
      <c r="F4900" s="162"/>
      <c r="G4900" s="158"/>
    </row>
    <row r="4901" spans="1:7">
      <c r="A4901" s="173"/>
      <c r="B4901" s="109"/>
      <c r="C4901" s="160"/>
      <c r="D4901" s="197"/>
      <c r="E4901" s="165"/>
      <c r="F4901" s="162"/>
      <c r="G4901" s="158"/>
    </row>
    <row r="4902" spans="1:7">
      <c r="A4902" s="173"/>
      <c r="B4902" s="109"/>
      <c r="C4902" s="160"/>
      <c r="D4902" s="197"/>
      <c r="E4902" s="166"/>
      <c r="F4902" s="163"/>
      <c r="G4902" s="158"/>
    </row>
    <row r="4903" spans="1:7">
      <c r="A4903" s="173">
        <f>+A4898+1</f>
        <v>81</v>
      </c>
      <c r="B4903" s="109" t="s">
        <v>881</v>
      </c>
      <c r="C4903" s="173" t="s">
        <v>56</v>
      </c>
      <c r="D4903" s="197">
        <v>2.9</v>
      </c>
      <c r="E4903" s="164">
        <v>58.916919728853664</v>
      </c>
      <c r="F4903" s="161">
        <v>46.244216234699998</v>
      </c>
      <c r="G4903" s="158">
        <f t="shared" ref="G4903" si="919">D4903*E4903</f>
        <v>170.85906721367562</v>
      </c>
    </row>
    <row r="4904" spans="1:7">
      <c r="A4904" s="173"/>
      <c r="B4904" s="109"/>
      <c r="C4904" s="160"/>
      <c r="D4904" s="197"/>
      <c r="E4904" s="165"/>
      <c r="F4904" s="162"/>
      <c r="G4904" s="158"/>
    </row>
    <row r="4905" spans="1:7">
      <c r="A4905" s="173"/>
      <c r="B4905" s="109"/>
      <c r="C4905" s="160"/>
      <c r="D4905" s="197"/>
      <c r="E4905" s="165"/>
      <c r="F4905" s="162"/>
      <c r="G4905" s="158"/>
    </row>
    <row r="4906" spans="1:7">
      <c r="A4906" s="173"/>
      <c r="B4906" s="109"/>
      <c r="C4906" s="160"/>
      <c r="D4906" s="197"/>
      <c r="E4906" s="165"/>
      <c r="F4906" s="162"/>
      <c r="G4906" s="158"/>
    </row>
    <row r="4907" spans="1:7">
      <c r="A4907" s="173"/>
      <c r="B4907" s="109"/>
      <c r="C4907" s="160"/>
      <c r="D4907" s="197"/>
      <c r="E4907" s="166"/>
      <c r="F4907" s="163"/>
      <c r="G4907" s="158"/>
    </row>
    <row r="4908" spans="1:7">
      <c r="A4908" s="173">
        <f>+A4903+1</f>
        <v>82</v>
      </c>
      <c r="B4908" s="109" t="s">
        <v>882</v>
      </c>
      <c r="C4908" s="173" t="s">
        <v>56</v>
      </c>
      <c r="D4908" s="197">
        <v>2.9</v>
      </c>
      <c r="E4908" s="164">
        <v>57.666333959426446</v>
      </c>
      <c r="F4908" s="161">
        <v>45.262624545800001</v>
      </c>
      <c r="G4908" s="158">
        <f t="shared" ref="G4908" si="920">D4908*E4908</f>
        <v>167.23236848233668</v>
      </c>
    </row>
    <row r="4909" spans="1:7">
      <c r="A4909" s="173"/>
      <c r="B4909" s="109"/>
      <c r="C4909" s="160"/>
      <c r="D4909" s="197"/>
      <c r="E4909" s="165"/>
      <c r="F4909" s="162"/>
      <c r="G4909" s="158"/>
    </row>
    <row r="4910" spans="1:7">
      <c r="A4910" s="173"/>
      <c r="B4910" s="109"/>
      <c r="C4910" s="160"/>
      <c r="D4910" s="197"/>
      <c r="E4910" s="165"/>
      <c r="F4910" s="162"/>
      <c r="G4910" s="158"/>
    </row>
    <row r="4911" spans="1:7">
      <c r="A4911" s="173"/>
      <c r="B4911" s="109"/>
      <c r="C4911" s="160"/>
      <c r="D4911" s="197"/>
      <c r="E4911" s="165"/>
      <c r="F4911" s="162"/>
      <c r="G4911" s="158"/>
    </row>
    <row r="4912" spans="1:7">
      <c r="A4912" s="173"/>
      <c r="B4912" s="109"/>
      <c r="C4912" s="160"/>
      <c r="D4912" s="197"/>
      <c r="E4912" s="166"/>
      <c r="F4912" s="163"/>
      <c r="G4912" s="158"/>
    </row>
    <row r="4913" spans="1:7" ht="16.5" customHeight="1">
      <c r="A4913" s="173">
        <f>+A4908+1</f>
        <v>83</v>
      </c>
      <c r="B4913" s="109" t="s">
        <v>883</v>
      </c>
      <c r="C4913" s="160" t="s">
        <v>33</v>
      </c>
      <c r="D4913" s="175">
        <v>11.1</v>
      </c>
      <c r="E4913" s="164">
        <v>29.598574929666999</v>
      </c>
      <c r="F4913" s="164">
        <v>23.232085207200001</v>
      </c>
      <c r="G4913" s="158">
        <f t="shared" ref="G4913" si="921">D4913*E4913</f>
        <v>328.54418171930365</v>
      </c>
    </row>
    <row r="4914" spans="1:7" ht="16.5" customHeight="1">
      <c r="A4914" s="173"/>
      <c r="B4914" s="109"/>
      <c r="C4914" s="160"/>
      <c r="D4914" s="175"/>
      <c r="E4914" s="165"/>
      <c r="F4914" s="165"/>
      <c r="G4914" s="158"/>
    </row>
    <row r="4915" spans="1:7" ht="16.5" customHeight="1">
      <c r="A4915" s="173"/>
      <c r="B4915" s="109"/>
      <c r="C4915" s="160"/>
      <c r="D4915" s="175"/>
      <c r="E4915" s="165"/>
      <c r="F4915" s="165"/>
      <c r="G4915" s="158"/>
    </row>
    <row r="4916" spans="1:7" ht="16.5" customHeight="1">
      <c r="A4916" s="173"/>
      <c r="B4916" s="109"/>
      <c r="C4916" s="160"/>
      <c r="D4916" s="175"/>
      <c r="E4916" s="165"/>
      <c r="F4916" s="165"/>
      <c r="G4916" s="158"/>
    </row>
    <row r="4917" spans="1:7" ht="16.5" customHeight="1">
      <c r="A4917" s="173"/>
      <c r="B4917" s="109"/>
      <c r="C4917" s="160"/>
      <c r="D4917" s="175"/>
      <c r="E4917" s="166"/>
      <c r="F4917" s="166"/>
      <c r="G4917" s="158"/>
    </row>
    <row r="4918" spans="1:7">
      <c r="A4918" s="173">
        <f>+A4913+1</f>
        <v>84</v>
      </c>
      <c r="B4918" s="109" t="s">
        <v>884</v>
      </c>
      <c r="C4918" s="160" t="s">
        <v>33</v>
      </c>
      <c r="D4918" s="175">
        <v>2.5</v>
      </c>
      <c r="E4918" s="164">
        <v>17.236313363753933</v>
      </c>
      <c r="F4918" s="164">
        <v>13.528877713750003</v>
      </c>
      <c r="G4918" s="158">
        <f t="shared" ref="G4918" si="922">D4918*E4918</f>
        <v>43.090783409384834</v>
      </c>
    </row>
    <row r="4919" spans="1:7">
      <c r="A4919" s="173"/>
      <c r="B4919" s="109"/>
      <c r="C4919" s="160"/>
      <c r="D4919" s="175"/>
      <c r="E4919" s="165"/>
      <c r="F4919" s="165"/>
      <c r="G4919" s="158"/>
    </row>
    <row r="4920" spans="1:7">
      <c r="A4920" s="173"/>
      <c r="B4920" s="109"/>
      <c r="C4920" s="160"/>
      <c r="D4920" s="175"/>
      <c r="E4920" s="165"/>
      <c r="F4920" s="165"/>
      <c r="G4920" s="158"/>
    </row>
    <row r="4921" spans="1:7">
      <c r="A4921" s="173"/>
      <c r="B4921" s="109"/>
      <c r="C4921" s="160"/>
      <c r="D4921" s="175"/>
      <c r="E4921" s="165"/>
      <c r="F4921" s="165"/>
      <c r="G4921" s="158"/>
    </row>
    <row r="4922" spans="1:7">
      <c r="A4922" s="173"/>
      <c r="B4922" s="109"/>
      <c r="C4922" s="160"/>
      <c r="D4922" s="175"/>
      <c r="E4922" s="166"/>
      <c r="F4922" s="166"/>
      <c r="G4922" s="158"/>
    </row>
    <row r="4923" spans="1:7">
      <c r="A4923" s="173">
        <f>+A4918+1</f>
        <v>85</v>
      </c>
      <c r="B4923" s="237" t="s">
        <v>885</v>
      </c>
      <c r="C4923" s="252" t="s">
        <v>60</v>
      </c>
      <c r="D4923" s="279">
        <v>1</v>
      </c>
      <c r="E4923" s="164">
        <v>2.8797718952162175</v>
      </c>
      <c r="F4923" s="192">
        <v>2.2603488919970003</v>
      </c>
      <c r="G4923" s="158">
        <f t="shared" ref="G4923" si="923">D4923*E4923</f>
        <v>2.8797718952162175</v>
      </c>
    </row>
    <row r="4924" spans="1:7">
      <c r="A4924" s="173"/>
      <c r="B4924" s="237"/>
      <c r="C4924" s="174"/>
      <c r="D4924" s="279"/>
      <c r="E4924" s="165"/>
      <c r="F4924" s="192"/>
      <c r="G4924" s="158"/>
    </row>
    <row r="4925" spans="1:7">
      <c r="A4925" s="173"/>
      <c r="B4925" s="237"/>
      <c r="C4925" s="174"/>
      <c r="D4925" s="279"/>
      <c r="E4925" s="165"/>
      <c r="F4925" s="192"/>
      <c r="G4925" s="158"/>
    </row>
    <row r="4926" spans="1:7">
      <c r="A4926" s="173"/>
      <c r="B4926" s="237"/>
      <c r="C4926" s="174"/>
      <c r="D4926" s="279"/>
      <c r="E4926" s="165"/>
      <c r="F4926" s="192"/>
      <c r="G4926" s="158"/>
    </row>
    <row r="4927" spans="1:7">
      <c r="A4927" s="173"/>
      <c r="B4927" s="237"/>
      <c r="C4927" s="174"/>
      <c r="D4927" s="279"/>
      <c r="E4927" s="166"/>
      <c r="F4927" s="192"/>
      <c r="G4927" s="158"/>
    </row>
    <row r="4928" spans="1:7" ht="12.75" customHeight="1">
      <c r="A4928" s="173">
        <f>+A4923+1</f>
        <v>86</v>
      </c>
      <c r="B4928" s="109" t="s">
        <v>873</v>
      </c>
      <c r="C4928" s="173" t="s">
        <v>62</v>
      </c>
      <c r="D4928" s="175">
        <v>20.8</v>
      </c>
      <c r="E4928" s="164">
        <v>2.0055453386986408</v>
      </c>
      <c r="F4928" s="200">
        <v>1.5741636314</v>
      </c>
      <c r="G4928" s="158">
        <f t="shared" ref="G4928" si="924">D4928*E4928</f>
        <v>41.715343044931728</v>
      </c>
    </row>
    <row r="4929" spans="1:7">
      <c r="A4929" s="173"/>
      <c r="B4929" s="109"/>
      <c r="C4929" s="160"/>
      <c r="D4929" s="175"/>
      <c r="E4929" s="165"/>
      <c r="F4929" s="200"/>
      <c r="G4929" s="158"/>
    </row>
    <row r="4930" spans="1:7">
      <c r="A4930" s="173"/>
      <c r="B4930" s="109"/>
      <c r="C4930" s="160"/>
      <c r="D4930" s="175"/>
      <c r="E4930" s="165"/>
      <c r="F4930" s="200"/>
      <c r="G4930" s="158"/>
    </row>
    <row r="4931" spans="1:7">
      <c r="A4931" s="173"/>
      <c r="B4931" s="109"/>
      <c r="C4931" s="160"/>
      <c r="D4931" s="175"/>
      <c r="E4931" s="165"/>
      <c r="F4931" s="200"/>
      <c r="G4931" s="158"/>
    </row>
    <row r="4932" spans="1:7">
      <c r="A4932" s="173"/>
      <c r="B4932" s="109"/>
      <c r="C4932" s="160"/>
      <c r="D4932" s="175"/>
      <c r="E4932" s="166"/>
      <c r="F4932" s="200"/>
      <c r="G4932" s="158"/>
    </row>
    <row r="4933" spans="1:7" ht="12.75" customHeight="1">
      <c r="A4933" s="173">
        <f>+A4928+1</f>
        <v>87</v>
      </c>
      <c r="B4933" s="109" t="s">
        <v>861</v>
      </c>
      <c r="C4933" s="173" t="s">
        <v>56</v>
      </c>
      <c r="D4933" s="175">
        <v>8</v>
      </c>
      <c r="E4933" s="164">
        <v>0.52874176315549248</v>
      </c>
      <c r="F4933" s="191">
        <v>0.41501233500000001</v>
      </c>
      <c r="G4933" s="158">
        <f t="shared" ref="G4933" si="925">D4933*E4933</f>
        <v>4.2299341052439399</v>
      </c>
    </row>
    <row r="4934" spans="1:7">
      <c r="A4934" s="173"/>
      <c r="B4934" s="109"/>
      <c r="C4934" s="160"/>
      <c r="D4934" s="175"/>
      <c r="E4934" s="165"/>
      <c r="F4934" s="191"/>
      <c r="G4934" s="158"/>
    </row>
    <row r="4935" spans="1:7">
      <c r="A4935" s="173"/>
      <c r="B4935" s="109"/>
      <c r="C4935" s="160"/>
      <c r="D4935" s="175"/>
      <c r="E4935" s="165"/>
      <c r="F4935" s="191"/>
      <c r="G4935" s="158"/>
    </row>
    <row r="4936" spans="1:7">
      <c r="A4936" s="173"/>
      <c r="B4936" s="109"/>
      <c r="C4936" s="160"/>
      <c r="D4936" s="175"/>
      <c r="E4936" s="165"/>
      <c r="F4936" s="191"/>
      <c r="G4936" s="158"/>
    </row>
    <row r="4937" spans="1:7">
      <c r="A4937" s="173"/>
      <c r="B4937" s="109"/>
      <c r="C4937" s="160"/>
      <c r="D4937" s="175"/>
      <c r="E4937" s="166"/>
      <c r="F4937" s="191"/>
      <c r="G4937" s="158"/>
    </row>
    <row r="4938" spans="1:7" ht="12.75" customHeight="1">
      <c r="A4938" s="173">
        <f>+A4933+1</f>
        <v>88</v>
      </c>
      <c r="B4938" s="190" t="s">
        <v>886</v>
      </c>
      <c r="C4938" s="201" t="s">
        <v>59</v>
      </c>
      <c r="D4938" s="175">
        <v>9.6</v>
      </c>
      <c r="E4938" s="164">
        <v>3.1688822386867215</v>
      </c>
      <c r="F4938" s="191">
        <v>2.4872731999999997</v>
      </c>
      <c r="G4938" s="158">
        <f t="shared" ref="G4938" si="926">D4938*E4938</f>
        <v>30.421269491392525</v>
      </c>
    </row>
    <row r="4939" spans="1:7">
      <c r="A4939" s="173"/>
      <c r="B4939" s="190"/>
      <c r="C4939" s="159"/>
      <c r="D4939" s="175"/>
      <c r="E4939" s="165"/>
      <c r="F4939" s="191"/>
      <c r="G4939" s="158"/>
    </row>
    <row r="4940" spans="1:7">
      <c r="A4940" s="173"/>
      <c r="B4940" s="190"/>
      <c r="C4940" s="159"/>
      <c r="D4940" s="175"/>
      <c r="E4940" s="165"/>
      <c r="F4940" s="191"/>
      <c r="G4940" s="158"/>
    </row>
    <row r="4941" spans="1:7">
      <c r="A4941" s="173"/>
      <c r="B4941" s="190"/>
      <c r="C4941" s="159"/>
      <c r="D4941" s="175"/>
      <c r="E4941" s="165"/>
      <c r="F4941" s="191"/>
      <c r="G4941" s="158"/>
    </row>
    <row r="4942" spans="1:7">
      <c r="A4942" s="173"/>
      <c r="B4942" s="190"/>
      <c r="C4942" s="159"/>
      <c r="D4942" s="175"/>
      <c r="E4942" s="166"/>
      <c r="F4942" s="191"/>
      <c r="G4942" s="158"/>
    </row>
    <row r="4943" spans="1:7">
      <c r="A4943" s="212"/>
      <c r="B4943" s="334" t="s">
        <v>887</v>
      </c>
      <c r="C4943" s="212"/>
      <c r="D4943" s="335"/>
      <c r="E4943" s="164"/>
      <c r="F4943" s="336"/>
      <c r="G4943" s="158"/>
    </row>
    <row r="4944" spans="1:7">
      <c r="A4944" s="212"/>
      <c r="B4944" s="334"/>
      <c r="C4944" s="212"/>
      <c r="D4944" s="335"/>
      <c r="E4944" s="165"/>
      <c r="F4944" s="336"/>
      <c r="G4944" s="158"/>
    </row>
    <row r="4945" spans="1:7">
      <c r="A4945" s="212"/>
      <c r="B4945" s="334"/>
      <c r="C4945" s="212"/>
      <c r="D4945" s="335"/>
      <c r="E4945" s="165"/>
      <c r="F4945" s="336"/>
      <c r="G4945" s="158"/>
    </row>
    <row r="4946" spans="1:7">
      <c r="A4946" s="212"/>
      <c r="B4946" s="334"/>
      <c r="C4946" s="212"/>
      <c r="D4946" s="335"/>
      <c r="E4946" s="165"/>
      <c r="F4946" s="336"/>
      <c r="G4946" s="158"/>
    </row>
    <row r="4947" spans="1:7">
      <c r="A4947" s="212"/>
      <c r="B4947" s="334"/>
      <c r="C4947" s="212"/>
      <c r="D4947" s="335"/>
      <c r="E4947" s="166"/>
      <c r="F4947" s="336"/>
      <c r="G4947" s="158"/>
    </row>
    <row r="4948" spans="1:7">
      <c r="A4948" s="159">
        <f>+A4938+1</f>
        <v>89</v>
      </c>
      <c r="B4948" s="109" t="s">
        <v>888</v>
      </c>
      <c r="C4948" s="173" t="s">
        <v>56</v>
      </c>
      <c r="D4948" s="175">
        <v>8.5</v>
      </c>
      <c r="E4948" s="164">
        <v>0.65305246488785285</v>
      </c>
      <c r="F4948" s="191">
        <v>0.51258449250000004</v>
      </c>
      <c r="G4948" s="158">
        <f t="shared" ref="G4948" si="927">D4948*E4948</f>
        <v>5.5509459515467494</v>
      </c>
    </row>
    <row r="4949" spans="1:7">
      <c r="A4949" s="159"/>
      <c r="B4949" s="109"/>
      <c r="C4949" s="160"/>
      <c r="D4949" s="175"/>
      <c r="E4949" s="165"/>
      <c r="F4949" s="191"/>
      <c r="G4949" s="158"/>
    </row>
    <row r="4950" spans="1:7">
      <c r="A4950" s="159"/>
      <c r="B4950" s="109"/>
      <c r="C4950" s="160"/>
      <c r="D4950" s="175"/>
      <c r="E4950" s="165"/>
      <c r="F4950" s="191"/>
      <c r="G4950" s="158"/>
    </row>
    <row r="4951" spans="1:7">
      <c r="A4951" s="159"/>
      <c r="B4951" s="109"/>
      <c r="C4951" s="160"/>
      <c r="D4951" s="175"/>
      <c r="E4951" s="165"/>
      <c r="F4951" s="191"/>
      <c r="G4951" s="158"/>
    </row>
    <row r="4952" spans="1:7">
      <c r="A4952" s="159"/>
      <c r="B4952" s="109"/>
      <c r="C4952" s="160"/>
      <c r="D4952" s="175"/>
      <c r="E4952" s="166"/>
      <c r="F4952" s="191"/>
      <c r="G4952" s="158"/>
    </row>
    <row r="4953" spans="1:7">
      <c r="A4953" s="173">
        <f>+A4948+1</f>
        <v>90</v>
      </c>
      <c r="B4953" s="109" t="s">
        <v>866</v>
      </c>
      <c r="C4953" s="173" t="s">
        <v>56</v>
      </c>
      <c r="D4953" s="197">
        <v>0.53</v>
      </c>
      <c r="E4953" s="164">
        <v>9.4574377878311946</v>
      </c>
      <c r="F4953" s="161">
        <v>7.4231952400000001</v>
      </c>
      <c r="G4953" s="158">
        <f t="shared" ref="G4953" si="928">D4953*E4953</f>
        <v>5.0124420275505335</v>
      </c>
    </row>
    <row r="4954" spans="1:7">
      <c r="A4954" s="173"/>
      <c r="B4954" s="109"/>
      <c r="C4954" s="160"/>
      <c r="D4954" s="197"/>
      <c r="E4954" s="165"/>
      <c r="F4954" s="162"/>
      <c r="G4954" s="158"/>
    </row>
    <row r="4955" spans="1:7">
      <c r="A4955" s="173"/>
      <c r="B4955" s="109"/>
      <c r="C4955" s="160"/>
      <c r="D4955" s="197"/>
      <c r="E4955" s="165"/>
      <c r="F4955" s="162"/>
      <c r="G4955" s="158"/>
    </row>
    <row r="4956" spans="1:7">
      <c r="A4956" s="173"/>
      <c r="B4956" s="109"/>
      <c r="C4956" s="160"/>
      <c r="D4956" s="197"/>
      <c r="E4956" s="165"/>
      <c r="F4956" s="162"/>
      <c r="G4956" s="158"/>
    </row>
    <row r="4957" spans="1:7">
      <c r="A4957" s="173"/>
      <c r="B4957" s="109"/>
      <c r="C4957" s="160"/>
      <c r="D4957" s="197"/>
      <c r="E4957" s="166"/>
      <c r="F4957" s="163"/>
      <c r="G4957" s="158"/>
    </row>
    <row r="4958" spans="1:7">
      <c r="A4958" s="173">
        <f>+A4953+1</f>
        <v>91</v>
      </c>
      <c r="B4958" s="109" t="s">
        <v>889</v>
      </c>
      <c r="C4958" s="173" t="s">
        <v>56</v>
      </c>
      <c r="D4958" s="197">
        <v>1.5</v>
      </c>
      <c r="E4958" s="164">
        <v>56.156052418545578</v>
      </c>
      <c r="F4958" s="161">
        <v>44.077196209200004</v>
      </c>
      <c r="G4958" s="158">
        <f t="shared" ref="G4958" si="929">D4958*E4958</f>
        <v>84.234078627818363</v>
      </c>
    </row>
    <row r="4959" spans="1:7">
      <c r="A4959" s="173"/>
      <c r="B4959" s="109"/>
      <c r="C4959" s="160"/>
      <c r="D4959" s="197"/>
      <c r="E4959" s="165"/>
      <c r="F4959" s="162"/>
      <c r="G4959" s="158"/>
    </row>
    <row r="4960" spans="1:7">
      <c r="A4960" s="173"/>
      <c r="B4960" s="109"/>
      <c r="C4960" s="160"/>
      <c r="D4960" s="197"/>
      <c r="E4960" s="165"/>
      <c r="F4960" s="162"/>
      <c r="G4960" s="158"/>
    </row>
    <row r="4961" spans="1:7">
      <c r="A4961" s="173"/>
      <c r="B4961" s="109"/>
      <c r="C4961" s="160"/>
      <c r="D4961" s="197"/>
      <c r="E4961" s="165"/>
      <c r="F4961" s="162"/>
      <c r="G4961" s="158"/>
    </row>
    <row r="4962" spans="1:7">
      <c r="A4962" s="173"/>
      <c r="B4962" s="109"/>
      <c r="C4962" s="160"/>
      <c r="D4962" s="197"/>
      <c r="E4962" s="166"/>
      <c r="F4962" s="163"/>
      <c r="G4962" s="158"/>
    </row>
    <row r="4963" spans="1:7">
      <c r="A4963" s="173">
        <f>+A4958+1</f>
        <v>92</v>
      </c>
      <c r="B4963" s="109" t="s">
        <v>882</v>
      </c>
      <c r="C4963" s="173" t="s">
        <v>56</v>
      </c>
      <c r="D4963" s="197">
        <v>1.5</v>
      </c>
      <c r="E4963" s="164">
        <v>57.666333959426446</v>
      </c>
      <c r="F4963" s="161">
        <v>45.262624545800001</v>
      </c>
      <c r="G4963" s="158">
        <f t="shared" ref="G4963" si="930">D4963*E4963</f>
        <v>86.499500939139665</v>
      </c>
    </row>
    <row r="4964" spans="1:7">
      <c r="A4964" s="173"/>
      <c r="B4964" s="109"/>
      <c r="C4964" s="160"/>
      <c r="D4964" s="197"/>
      <c r="E4964" s="165"/>
      <c r="F4964" s="162"/>
      <c r="G4964" s="158"/>
    </row>
    <row r="4965" spans="1:7">
      <c r="A4965" s="173"/>
      <c r="B4965" s="109"/>
      <c r="C4965" s="160"/>
      <c r="D4965" s="197"/>
      <c r="E4965" s="165"/>
      <c r="F4965" s="162"/>
      <c r="G4965" s="158"/>
    </row>
    <row r="4966" spans="1:7">
      <c r="A4966" s="173"/>
      <c r="B4966" s="109"/>
      <c r="C4966" s="160"/>
      <c r="D4966" s="197"/>
      <c r="E4966" s="165"/>
      <c r="F4966" s="162"/>
      <c r="G4966" s="158"/>
    </row>
    <row r="4967" spans="1:7">
      <c r="A4967" s="173"/>
      <c r="B4967" s="109"/>
      <c r="C4967" s="160"/>
      <c r="D4967" s="197"/>
      <c r="E4967" s="166"/>
      <c r="F4967" s="163"/>
      <c r="G4967" s="158"/>
    </row>
    <row r="4968" spans="1:7" ht="15" customHeight="1">
      <c r="A4968" s="173">
        <f>+A4963+1</f>
        <v>93</v>
      </c>
      <c r="B4968" s="109" t="s">
        <v>890</v>
      </c>
      <c r="C4968" s="160" t="s">
        <v>33</v>
      </c>
      <c r="D4968" s="175">
        <v>7</v>
      </c>
      <c r="E4968" s="164">
        <v>29.598574929666999</v>
      </c>
      <c r="F4968" s="164">
        <v>23.232085207200001</v>
      </c>
      <c r="G4968" s="158">
        <f t="shared" ref="G4968" si="931">D4968*E4968</f>
        <v>207.19002450766899</v>
      </c>
    </row>
    <row r="4969" spans="1:7" ht="15" customHeight="1">
      <c r="A4969" s="173"/>
      <c r="B4969" s="109"/>
      <c r="C4969" s="160"/>
      <c r="D4969" s="175"/>
      <c r="E4969" s="165"/>
      <c r="F4969" s="165"/>
      <c r="G4969" s="158"/>
    </row>
    <row r="4970" spans="1:7" ht="15" customHeight="1">
      <c r="A4970" s="173"/>
      <c r="B4970" s="109"/>
      <c r="C4970" s="160"/>
      <c r="D4970" s="175"/>
      <c r="E4970" s="165"/>
      <c r="F4970" s="165"/>
      <c r="G4970" s="158"/>
    </row>
    <row r="4971" spans="1:7" ht="15" customHeight="1">
      <c r="A4971" s="173"/>
      <c r="B4971" s="109"/>
      <c r="C4971" s="160"/>
      <c r="D4971" s="175"/>
      <c r="E4971" s="165"/>
      <c r="F4971" s="165"/>
      <c r="G4971" s="158"/>
    </row>
    <row r="4972" spans="1:7" ht="15" customHeight="1">
      <c r="A4972" s="173"/>
      <c r="B4972" s="109"/>
      <c r="C4972" s="160"/>
      <c r="D4972" s="175"/>
      <c r="E4972" s="166"/>
      <c r="F4972" s="166"/>
      <c r="G4972" s="158"/>
    </row>
    <row r="4973" spans="1:7">
      <c r="A4973" s="173">
        <f>+A4968+1</f>
        <v>94</v>
      </c>
      <c r="B4973" s="109" t="s">
        <v>884</v>
      </c>
      <c r="C4973" s="160" t="s">
        <v>33</v>
      </c>
      <c r="D4973" s="175">
        <v>9.5</v>
      </c>
      <c r="E4973" s="164">
        <v>17.236313363753933</v>
      </c>
      <c r="F4973" s="164">
        <v>13.528877713750003</v>
      </c>
      <c r="G4973" s="158">
        <f t="shared" ref="G4973" si="932">D4973*E4973</f>
        <v>163.74497695566237</v>
      </c>
    </row>
    <row r="4974" spans="1:7">
      <c r="A4974" s="173"/>
      <c r="B4974" s="109"/>
      <c r="C4974" s="160"/>
      <c r="D4974" s="175"/>
      <c r="E4974" s="165"/>
      <c r="F4974" s="165"/>
      <c r="G4974" s="158"/>
    </row>
    <row r="4975" spans="1:7">
      <c r="A4975" s="173"/>
      <c r="B4975" s="109"/>
      <c r="C4975" s="160"/>
      <c r="D4975" s="175"/>
      <c r="E4975" s="165"/>
      <c r="F4975" s="165"/>
      <c r="G4975" s="158"/>
    </row>
    <row r="4976" spans="1:7">
      <c r="A4976" s="173"/>
      <c r="B4976" s="109"/>
      <c r="C4976" s="160"/>
      <c r="D4976" s="175"/>
      <c r="E4976" s="165"/>
      <c r="F4976" s="165"/>
      <c r="G4976" s="158"/>
    </row>
    <row r="4977" spans="1:7">
      <c r="A4977" s="173"/>
      <c r="B4977" s="109"/>
      <c r="C4977" s="160"/>
      <c r="D4977" s="175"/>
      <c r="E4977" s="166"/>
      <c r="F4977" s="166"/>
      <c r="G4977" s="158"/>
    </row>
    <row r="4978" spans="1:7" ht="12.75" customHeight="1">
      <c r="A4978" s="173">
        <f>+A4973+1</f>
        <v>95</v>
      </c>
      <c r="B4978" s="109" t="s">
        <v>873</v>
      </c>
      <c r="C4978" s="173" t="s">
        <v>62</v>
      </c>
      <c r="D4978" s="175">
        <v>6</v>
      </c>
      <c r="E4978" s="164">
        <v>2.0055453386986408</v>
      </c>
      <c r="F4978" s="200">
        <v>1.5741636314</v>
      </c>
      <c r="G4978" s="158">
        <f t="shared" ref="G4978" si="933">D4978*E4978</f>
        <v>12.033272032191846</v>
      </c>
    </row>
    <row r="4979" spans="1:7">
      <c r="A4979" s="173"/>
      <c r="B4979" s="109"/>
      <c r="C4979" s="160"/>
      <c r="D4979" s="175"/>
      <c r="E4979" s="165"/>
      <c r="F4979" s="200"/>
      <c r="G4979" s="158"/>
    </row>
    <row r="4980" spans="1:7">
      <c r="A4980" s="173"/>
      <c r="B4980" s="109"/>
      <c r="C4980" s="160"/>
      <c r="D4980" s="175"/>
      <c r="E4980" s="165"/>
      <c r="F4980" s="200"/>
      <c r="G4980" s="158"/>
    </row>
    <row r="4981" spans="1:7">
      <c r="A4981" s="173"/>
      <c r="B4981" s="109"/>
      <c r="C4981" s="160"/>
      <c r="D4981" s="175"/>
      <c r="E4981" s="165"/>
      <c r="F4981" s="200"/>
      <c r="G4981" s="158"/>
    </row>
    <row r="4982" spans="1:7">
      <c r="A4982" s="173"/>
      <c r="B4982" s="109"/>
      <c r="C4982" s="160"/>
      <c r="D4982" s="175"/>
      <c r="E4982" s="166"/>
      <c r="F4982" s="200"/>
      <c r="G4982" s="158"/>
    </row>
    <row r="4983" spans="1:7" ht="12.75" customHeight="1">
      <c r="A4983" s="173">
        <f>+A4978+1</f>
        <v>96</v>
      </c>
      <c r="B4983" s="109" t="s">
        <v>861</v>
      </c>
      <c r="C4983" s="173" t="s">
        <v>56</v>
      </c>
      <c r="D4983" s="175">
        <v>7</v>
      </c>
      <c r="E4983" s="164">
        <v>0.52874176315549248</v>
      </c>
      <c r="F4983" s="191">
        <v>0.41501233500000001</v>
      </c>
      <c r="G4983" s="158">
        <f t="shared" ref="G4983" si="934">D4983*E4983</f>
        <v>3.7011923420884472</v>
      </c>
    </row>
    <row r="4984" spans="1:7">
      <c r="A4984" s="173"/>
      <c r="B4984" s="109"/>
      <c r="C4984" s="160"/>
      <c r="D4984" s="175"/>
      <c r="E4984" s="165"/>
      <c r="F4984" s="191"/>
      <c r="G4984" s="158"/>
    </row>
    <row r="4985" spans="1:7">
      <c r="A4985" s="173"/>
      <c r="B4985" s="109"/>
      <c r="C4985" s="160"/>
      <c r="D4985" s="175"/>
      <c r="E4985" s="165"/>
      <c r="F4985" s="191"/>
      <c r="G4985" s="158"/>
    </row>
    <row r="4986" spans="1:7">
      <c r="A4986" s="173"/>
      <c r="B4986" s="109"/>
      <c r="C4986" s="160"/>
      <c r="D4986" s="175"/>
      <c r="E4986" s="165"/>
      <c r="F4986" s="191"/>
      <c r="G4986" s="158"/>
    </row>
    <row r="4987" spans="1:7">
      <c r="A4987" s="173"/>
      <c r="B4987" s="109"/>
      <c r="C4987" s="160"/>
      <c r="D4987" s="175"/>
      <c r="E4987" s="166"/>
      <c r="F4987" s="191"/>
      <c r="G4987" s="158"/>
    </row>
    <row r="4988" spans="1:7" ht="12.75" customHeight="1">
      <c r="A4988" s="173">
        <f>+A4983+1</f>
        <v>97</v>
      </c>
      <c r="B4988" s="190" t="s">
        <v>891</v>
      </c>
      <c r="C4988" s="201" t="s">
        <v>59</v>
      </c>
      <c r="D4988" s="175">
        <v>7</v>
      </c>
      <c r="E4988" s="164">
        <v>3.1688822386867215</v>
      </c>
      <c r="F4988" s="191">
        <v>2.4872731999999997</v>
      </c>
      <c r="G4988" s="158">
        <f t="shared" ref="G4988" si="935">D4988*E4988</f>
        <v>22.182175670807052</v>
      </c>
    </row>
    <row r="4989" spans="1:7">
      <c r="A4989" s="173"/>
      <c r="B4989" s="190"/>
      <c r="C4989" s="159"/>
      <c r="D4989" s="175"/>
      <c r="E4989" s="165"/>
      <c r="F4989" s="191"/>
      <c r="G4989" s="158"/>
    </row>
    <row r="4990" spans="1:7">
      <c r="A4990" s="173"/>
      <c r="B4990" s="190"/>
      <c r="C4990" s="159"/>
      <c r="D4990" s="175"/>
      <c r="E4990" s="165"/>
      <c r="F4990" s="191"/>
      <c r="G4990" s="158"/>
    </row>
    <row r="4991" spans="1:7">
      <c r="A4991" s="173"/>
      <c r="B4991" s="190"/>
      <c r="C4991" s="159"/>
      <c r="D4991" s="175"/>
      <c r="E4991" s="165"/>
      <c r="F4991" s="191"/>
      <c r="G4991" s="158"/>
    </row>
    <row r="4992" spans="1:7">
      <c r="A4992" s="173"/>
      <c r="B4992" s="190"/>
      <c r="C4992" s="159"/>
      <c r="D4992" s="175"/>
      <c r="E4992" s="166"/>
      <c r="F4992" s="191"/>
      <c r="G4992" s="158"/>
    </row>
    <row r="4993" spans="1:7">
      <c r="A4993" s="173">
        <f>+A4988+1</f>
        <v>98</v>
      </c>
      <c r="B4993" s="109" t="s">
        <v>892</v>
      </c>
      <c r="C4993" s="173" t="s">
        <v>56</v>
      </c>
      <c r="D4993" s="197">
        <v>0.53</v>
      </c>
      <c r="E4993" s="164">
        <v>12.808870491668083</v>
      </c>
      <c r="F4993" s="161">
        <v>10.053753310000001</v>
      </c>
      <c r="G4993" s="158">
        <f t="shared" ref="G4993" si="936">D4993*E4993</f>
        <v>6.788701360584084</v>
      </c>
    </row>
    <row r="4994" spans="1:7">
      <c r="A4994" s="173"/>
      <c r="B4994" s="109"/>
      <c r="C4994" s="160"/>
      <c r="D4994" s="197"/>
      <c r="E4994" s="165"/>
      <c r="F4994" s="162"/>
      <c r="G4994" s="158"/>
    </row>
    <row r="4995" spans="1:7">
      <c r="A4995" s="173"/>
      <c r="B4995" s="109"/>
      <c r="C4995" s="160"/>
      <c r="D4995" s="197"/>
      <c r="E4995" s="165"/>
      <c r="F4995" s="162"/>
      <c r="G4995" s="158"/>
    </row>
    <row r="4996" spans="1:7">
      <c r="A4996" s="173"/>
      <c r="B4996" s="109"/>
      <c r="C4996" s="160"/>
      <c r="D4996" s="197"/>
      <c r="E4996" s="165"/>
      <c r="F4996" s="162"/>
      <c r="G4996" s="158"/>
    </row>
    <row r="4997" spans="1:7">
      <c r="A4997" s="173"/>
      <c r="B4997" s="109"/>
      <c r="C4997" s="160"/>
      <c r="D4997" s="197"/>
      <c r="E4997" s="166"/>
      <c r="F4997" s="163"/>
      <c r="G4997" s="158"/>
    </row>
    <row r="4998" spans="1:7">
      <c r="A4998" s="173">
        <f>+A4993+1</f>
        <v>99</v>
      </c>
      <c r="B4998" s="109" t="s">
        <v>893</v>
      </c>
      <c r="C4998" s="173" t="s">
        <v>56</v>
      </c>
      <c r="D4998" s="197">
        <v>1.6</v>
      </c>
      <c r="E4998" s="164">
        <v>57.666333959426446</v>
      </c>
      <c r="F4998" s="161">
        <v>45.262624545800001</v>
      </c>
      <c r="G4998" s="158">
        <f t="shared" ref="G4998" si="937">D4998*E4998</f>
        <v>92.266134335082313</v>
      </c>
    </row>
    <row r="4999" spans="1:7">
      <c r="A4999" s="173"/>
      <c r="B4999" s="109"/>
      <c r="C4999" s="160"/>
      <c r="D4999" s="197"/>
      <c r="E4999" s="165"/>
      <c r="F4999" s="162"/>
      <c r="G4999" s="158"/>
    </row>
    <row r="5000" spans="1:7">
      <c r="A5000" s="173"/>
      <c r="B5000" s="109"/>
      <c r="C5000" s="160"/>
      <c r="D5000" s="197"/>
      <c r="E5000" s="165"/>
      <c r="F5000" s="162"/>
      <c r="G5000" s="158"/>
    </row>
    <row r="5001" spans="1:7">
      <c r="A5001" s="173"/>
      <c r="B5001" s="109"/>
      <c r="C5001" s="160"/>
      <c r="D5001" s="197"/>
      <c r="E5001" s="165"/>
      <c r="F5001" s="162"/>
      <c r="G5001" s="158"/>
    </row>
    <row r="5002" spans="1:7">
      <c r="A5002" s="173"/>
      <c r="B5002" s="109"/>
      <c r="C5002" s="160"/>
      <c r="D5002" s="197"/>
      <c r="E5002" s="166"/>
      <c r="F5002" s="163"/>
      <c r="G5002" s="158"/>
    </row>
    <row r="5003" spans="1:7" ht="15.75" customHeight="1">
      <c r="A5003" s="173">
        <f>+A4998+1</f>
        <v>100</v>
      </c>
      <c r="B5003" s="109" t="s">
        <v>894</v>
      </c>
      <c r="C5003" s="160" t="s">
        <v>33</v>
      </c>
      <c r="D5003" s="175">
        <v>8.1</v>
      </c>
      <c r="E5003" s="164">
        <v>29.598574929666999</v>
      </c>
      <c r="F5003" s="164">
        <v>23.232085207200001</v>
      </c>
      <c r="G5003" s="158">
        <f t="shared" ref="G5003" si="938">D5003*E5003</f>
        <v>239.74845693030267</v>
      </c>
    </row>
    <row r="5004" spans="1:7" ht="15.75" customHeight="1">
      <c r="A5004" s="173"/>
      <c r="B5004" s="109"/>
      <c r="C5004" s="160"/>
      <c r="D5004" s="175"/>
      <c r="E5004" s="165"/>
      <c r="F5004" s="165"/>
      <c r="G5004" s="158"/>
    </row>
    <row r="5005" spans="1:7" ht="15.75" customHeight="1">
      <c r="A5005" s="173"/>
      <c r="B5005" s="109"/>
      <c r="C5005" s="160"/>
      <c r="D5005" s="175"/>
      <c r="E5005" s="165"/>
      <c r="F5005" s="165"/>
      <c r="G5005" s="158"/>
    </row>
    <row r="5006" spans="1:7" ht="15.75" customHeight="1">
      <c r="A5006" s="173"/>
      <c r="B5006" s="109"/>
      <c r="C5006" s="160"/>
      <c r="D5006" s="175"/>
      <c r="E5006" s="165"/>
      <c r="F5006" s="165"/>
      <c r="G5006" s="158"/>
    </row>
    <row r="5007" spans="1:7" ht="15.75" customHeight="1">
      <c r="A5007" s="173"/>
      <c r="B5007" s="109"/>
      <c r="C5007" s="160"/>
      <c r="D5007" s="175"/>
      <c r="E5007" s="166"/>
      <c r="F5007" s="166"/>
      <c r="G5007" s="158"/>
    </row>
    <row r="5008" spans="1:7">
      <c r="A5008" s="173">
        <f>+A5003+1</f>
        <v>101</v>
      </c>
      <c r="B5008" s="109" t="s">
        <v>884</v>
      </c>
      <c r="C5008" s="160" t="s">
        <v>33</v>
      </c>
      <c r="D5008" s="175">
        <v>7</v>
      </c>
      <c r="E5008" s="164">
        <v>17.236313363753933</v>
      </c>
      <c r="F5008" s="164">
        <v>13.528877713750003</v>
      </c>
      <c r="G5008" s="158">
        <f t="shared" ref="G5008" si="939">D5008*E5008</f>
        <v>120.65419354627753</v>
      </c>
    </row>
    <row r="5009" spans="1:7">
      <c r="A5009" s="173"/>
      <c r="B5009" s="109"/>
      <c r="C5009" s="160"/>
      <c r="D5009" s="175"/>
      <c r="E5009" s="165"/>
      <c r="F5009" s="165"/>
      <c r="G5009" s="158"/>
    </row>
    <row r="5010" spans="1:7">
      <c r="A5010" s="173"/>
      <c r="B5010" s="109"/>
      <c r="C5010" s="160"/>
      <c r="D5010" s="175"/>
      <c r="E5010" s="165"/>
      <c r="F5010" s="165"/>
      <c r="G5010" s="158"/>
    </row>
    <row r="5011" spans="1:7">
      <c r="A5011" s="173"/>
      <c r="B5011" s="109"/>
      <c r="C5011" s="160"/>
      <c r="D5011" s="175"/>
      <c r="E5011" s="165"/>
      <c r="F5011" s="165"/>
      <c r="G5011" s="158"/>
    </row>
    <row r="5012" spans="1:7">
      <c r="A5012" s="173"/>
      <c r="B5012" s="109"/>
      <c r="C5012" s="160"/>
      <c r="D5012" s="175"/>
      <c r="E5012" s="166"/>
      <c r="F5012" s="166"/>
      <c r="G5012" s="158"/>
    </row>
    <row r="5013" spans="1:7" ht="12" customHeight="1">
      <c r="A5013" s="149"/>
      <c r="B5013" s="150" t="s">
        <v>895</v>
      </c>
      <c r="C5013" s="152"/>
      <c r="D5013" s="153"/>
      <c r="E5013" s="164"/>
      <c r="F5013" s="154"/>
      <c r="G5013" s="158"/>
    </row>
    <row r="5014" spans="1:7" ht="12" customHeight="1">
      <c r="A5014" s="149"/>
      <c r="B5014" s="151"/>
      <c r="C5014" s="152"/>
      <c r="D5014" s="153"/>
      <c r="E5014" s="165"/>
      <c r="F5014" s="155"/>
      <c r="G5014" s="158"/>
    </row>
    <row r="5015" spans="1:7" ht="12" customHeight="1">
      <c r="A5015" s="149"/>
      <c r="B5015" s="151"/>
      <c r="C5015" s="152"/>
      <c r="D5015" s="153"/>
      <c r="E5015" s="165"/>
      <c r="F5015" s="155"/>
      <c r="G5015" s="158"/>
    </row>
    <row r="5016" spans="1:7" ht="12" customHeight="1">
      <c r="A5016" s="149"/>
      <c r="B5016" s="151"/>
      <c r="C5016" s="152"/>
      <c r="D5016" s="153"/>
      <c r="E5016" s="165"/>
      <c r="F5016" s="155"/>
      <c r="G5016" s="158"/>
    </row>
    <row r="5017" spans="1:7" ht="12" customHeight="1">
      <c r="A5017" s="149"/>
      <c r="B5017" s="151"/>
      <c r="C5017" s="152"/>
      <c r="D5017" s="153"/>
      <c r="E5017" s="166"/>
      <c r="F5017" s="156"/>
      <c r="G5017" s="158"/>
    </row>
    <row r="5018" spans="1:7" customFormat="1">
      <c r="A5018" s="212"/>
      <c r="B5018" s="334" t="s">
        <v>73</v>
      </c>
      <c r="C5018" s="212"/>
      <c r="D5018" s="335"/>
      <c r="E5018" s="164"/>
      <c r="F5018" s="336"/>
      <c r="G5018" s="158"/>
    </row>
    <row r="5019" spans="1:7" customFormat="1">
      <c r="A5019" s="212"/>
      <c r="B5019" s="334"/>
      <c r="C5019" s="212"/>
      <c r="D5019" s="335"/>
      <c r="E5019" s="165"/>
      <c r="F5019" s="336"/>
      <c r="G5019" s="158"/>
    </row>
    <row r="5020" spans="1:7" customFormat="1">
      <c r="A5020" s="212"/>
      <c r="B5020" s="334"/>
      <c r="C5020" s="212"/>
      <c r="D5020" s="335"/>
      <c r="E5020" s="165"/>
      <c r="F5020" s="336"/>
      <c r="G5020" s="158"/>
    </row>
    <row r="5021" spans="1:7" customFormat="1">
      <c r="A5021" s="212"/>
      <c r="B5021" s="334"/>
      <c r="C5021" s="212"/>
      <c r="D5021" s="335"/>
      <c r="E5021" s="165"/>
      <c r="F5021" s="336"/>
      <c r="G5021" s="158"/>
    </row>
    <row r="5022" spans="1:7" customFormat="1">
      <c r="A5022" s="212"/>
      <c r="B5022" s="334"/>
      <c r="C5022" s="212"/>
      <c r="D5022" s="335"/>
      <c r="E5022" s="166"/>
      <c r="F5022" s="336"/>
      <c r="G5022" s="158"/>
    </row>
    <row r="5023" spans="1:7" customFormat="1" ht="12.75" customHeight="1">
      <c r="A5023" s="159">
        <v>1</v>
      </c>
      <c r="B5023" s="109" t="s">
        <v>888</v>
      </c>
      <c r="C5023" s="173" t="s">
        <v>42</v>
      </c>
      <c r="D5023" s="175">
        <v>42.25</v>
      </c>
      <c r="E5023" s="164">
        <v>0.89629932666953005</v>
      </c>
      <c r="F5023" s="191">
        <v>0.70351030000000003</v>
      </c>
      <c r="G5023" s="158">
        <f t="shared" ref="G5023" si="940">D5023*E5023</f>
        <v>37.868646551787641</v>
      </c>
    </row>
    <row r="5024" spans="1:7" customFormat="1">
      <c r="A5024" s="159"/>
      <c r="B5024" s="109"/>
      <c r="C5024" s="160"/>
      <c r="D5024" s="175"/>
      <c r="E5024" s="165"/>
      <c r="F5024" s="191"/>
      <c r="G5024" s="158"/>
    </row>
    <row r="5025" spans="1:7" customFormat="1">
      <c r="A5025" s="159"/>
      <c r="B5025" s="109"/>
      <c r="C5025" s="160"/>
      <c r="D5025" s="175"/>
      <c r="E5025" s="165"/>
      <c r="F5025" s="191"/>
      <c r="G5025" s="158"/>
    </row>
    <row r="5026" spans="1:7" customFormat="1">
      <c r="A5026" s="159"/>
      <c r="B5026" s="109"/>
      <c r="C5026" s="160"/>
      <c r="D5026" s="175"/>
      <c r="E5026" s="165"/>
      <c r="F5026" s="191"/>
      <c r="G5026" s="158"/>
    </row>
    <row r="5027" spans="1:7" customFormat="1">
      <c r="A5027" s="159"/>
      <c r="B5027" s="109"/>
      <c r="C5027" s="160"/>
      <c r="D5027" s="175"/>
      <c r="E5027" s="166"/>
      <c r="F5027" s="191"/>
      <c r="G5027" s="158"/>
    </row>
    <row r="5028" spans="1:7" customFormat="1" ht="12.75" customHeight="1">
      <c r="A5028" s="159">
        <f>+A5023+1</f>
        <v>2</v>
      </c>
      <c r="B5028" s="109" t="s">
        <v>896</v>
      </c>
      <c r="C5028" s="173" t="s">
        <v>42</v>
      </c>
      <c r="D5028" s="175">
        <v>3.95</v>
      </c>
      <c r="E5028" s="164">
        <v>9.5342969224989975</v>
      </c>
      <c r="F5028" s="191">
        <v>7.4835224000000009</v>
      </c>
      <c r="G5028" s="158">
        <f t="shared" ref="G5028" si="941">D5028*E5028</f>
        <v>37.660472843871041</v>
      </c>
    </row>
    <row r="5029" spans="1:7" customFormat="1">
      <c r="A5029" s="159"/>
      <c r="B5029" s="109"/>
      <c r="C5029" s="160"/>
      <c r="D5029" s="175"/>
      <c r="E5029" s="165"/>
      <c r="F5029" s="191"/>
      <c r="G5029" s="158"/>
    </row>
    <row r="5030" spans="1:7" customFormat="1">
      <c r="A5030" s="159"/>
      <c r="B5030" s="109"/>
      <c r="C5030" s="160"/>
      <c r="D5030" s="175"/>
      <c r="E5030" s="165"/>
      <c r="F5030" s="191"/>
      <c r="G5030" s="158"/>
    </row>
    <row r="5031" spans="1:7" customFormat="1">
      <c r="A5031" s="159"/>
      <c r="B5031" s="109"/>
      <c r="C5031" s="160"/>
      <c r="D5031" s="175"/>
      <c r="E5031" s="165"/>
      <c r="F5031" s="191"/>
      <c r="G5031" s="158"/>
    </row>
    <row r="5032" spans="1:7" customFormat="1">
      <c r="A5032" s="159"/>
      <c r="B5032" s="109"/>
      <c r="C5032" s="160"/>
      <c r="D5032" s="175"/>
      <c r="E5032" s="166"/>
      <c r="F5032" s="191"/>
      <c r="G5032" s="158"/>
    </row>
    <row r="5033" spans="1:7" customFormat="1">
      <c r="A5033" s="159">
        <f>+A5028+1</f>
        <v>3</v>
      </c>
      <c r="B5033" s="289" t="s">
        <v>78</v>
      </c>
      <c r="C5033" s="173" t="s">
        <v>56</v>
      </c>
      <c r="D5033" s="175">
        <v>11.65</v>
      </c>
      <c r="E5033" s="164">
        <v>9.038533771340056</v>
      </c>
      <c r="F5033" s="191">
        <v>7.0943951600000013</v>
      </c>
      <c r="G5033" s="158">
        <f t="shared" ref="G5033" si="942">D5033*E5033</f>
        <v>105.29891843611165</v>
      </c>
    </row>
    <row r="5034" spans="1:7" customFormat="1">
      <c r="A5034" s="159"/>
      <c r="B5034" s="289"/>
      <c r="C5034" s="160"/>
      <c r="D5034" s="175"/>
      <c r="E5034" s="165"/>
      <c r="F5034" s="191"/>
      <c r="G5034" s="158"/>
    </row>
    <row r="5035" spans="1:7" customFormat="1">
      <c r="A5035" s="159"/>
      <c r="B5035" s="289"/>
      <c r="C5035" s="160"/>
      <c r="D5035" s="175"/>
      <c r="E5035" s="165"/>
      <c r="F5035" s="191"/>
      <c r="G5035" s="158"/>
    </row>
    <row r="5036" spans="1:7" customFormat="1">
      <c r="A5036" s="159"/>
      <c r="B5036" s="289"/>
      <c r="C5036" s="160"/>
      <c r="D5036" s="175"/>
      <c r="E5036" s="165"/>
      <c r="F5036" s="191"/>
      <c r="G5036" s="158"/>
    </row>
    <row r="5037" spans="1:7" customFormat="1">
      <c r="A5037" s="159"/>
      <c r="B5037" s="289"/>
      <c r="C5037" s="160"/>
      <c r="D5037" s="175"/>
      <c r="E5037" s="166"/>
      <c r="F5037" s="191"/>
      <c r="G5037" s="158"/>
    </row>
    <row r="5038" spans="1:7" customFormat="1" ht="12.75" customHeight="1">
      <c r="A5038" s="159">
        <f>+A5033+1</f>
        <v>4</v>
      </c>
      <c r="B5038" s="109" t="s">
        <v>57</v>
      </c>
      <c r="C5038" s="173" t="s">
        <v>56</v>
      </c>
      <c r="D5038" s="175">
        <f>+D5023+D5028</f>
        <v>46.2</v>
      </c>
      <c r="E5038" s="164">
        <v>0.44050988280821157</v>
      </c>
      <c r="F5038" s="191">
        <v>0.345758644</v>
      </c>
      <c r="G5038" s="158">
        <f t="shared" ref="G5038" si="943">D5038*E5038</f>
        <v>20.351556585739377</v>
      </c>
    </row>
    <row r="5039" spans="1:7" customFormat="1">
      <c r="A5039" s="159"/>
      <c r="B5039" s="109"/>
      <c r="C5039" s="160"/>
      <c r="D5039" s="175"/>
      <c r="E5039" s="165"/>
      <c r="F5039" s="191"/>
      <c r="G5039" s="158"/>
    </row>
    <row r="5040" spans="1:7" customFormat="1">
      <c r="A5040" s="159"/>
      <c r="B5040" s="109"/>
      <c r="C5040" s="160"/>
      <c r="D5040" s="175"/>
      <c r="E5040" s="165"/>
      <c r="F5040" s="191"/>
      <c r="G5040" s="158"/>
    </row>
    <row r="5041" spans="1:7" customFormat="1">
      <c r="A5041" s="159"/>
      <c r="B5041" s="109"/>
      <c r="C5041" s="160"/>
      <c r="D5041" s="175"/>
      <c r="E5041" s="165"/>
      <c r="F5041" s="191"/>
      <c r="G5041" s="158"/>
    </row>
    <row r="5042" spans="1:7" customFormat="1">
      <c r="A5042" s="159"/>
      <c r="B5042" s="109"/>
      <c r="C5042" s="160"/>
      <c r="D5042" s="175"/>
      <c r="E5042" s="166"/>
      <c r="F5042" s="191"/>
      <c r="G5042" s="158"/>
    </row>
    <row r="5043" spans="1:7" customFormat="1" ht="12.75" customHeight="1">
      <c r="A5043" s="159">
        <f>+A5038+1</f>
        <v>5</v>
      </c>
      <c r="B5043" s="190" t="s">
        <v>58</v>
      </c>
      <c r="C5043" s="201" t="s">
        <v>59</v>
      </c>
      <c r="D5043" s="192">
        <f>+D5033*1.85</f>
        <v>21.552500000000002</v>
      </c>
      <c r="E5043" s="164">
        <v>2.7834052766932542</v>
      </c>
      <c r="F5043" s="191">
        <v>2.1847102</v>
      </c>
      <c r="G5043" s="158">
        <f t="shared" ref="G5043" si="944">D5043*E5043</f>
        <v>59.989342225931367</v>
      </c>
    </row>
    <row r="5044" spans="1:7" customFormat="1">
      <c r="A5044" s="159"/>
      <c r="B5044" s="190"/>
      <c r="C5044" s="159"/>
      <c r="D5044" s="192"/>
      <c r="E5044" s="165"/>
      <c r="F5044" s="191"/>
      <c r="G5044" s="158"/>
    </row>
    <row r="5045" spans="1:7" customFormat="1">
      <c r="A5045" s="159"/>
      <c r="B5045" s="190"/>
      <c r="C5045" s="159"/>
      <c r="D5045" s="192"/>
      <c r="E5045" s="165"/>
      <c r="F5045" s="191"/>
      <c r="G5045" s="158"/>
    </row>
    <row r="5046" spans="1:7" customFormat="1">
      <c r="A5046" s="159"/>
      <c r="B5046" s="190"/>
      <c r="C5046" s="159"/>
      <c r="D5046" s="192"/>
      <c r="E5046" s="165"/>
      <c r="F5046" s="191"/>
      <c r="G5046" s="158"/>
    </row>
    <row r="5047" spans="1:7" customFormat="1">
      <c r="A5047" s="159"/>
      <c r="B5047" s="190"/>
      <c r="C5047" s="159"/>
      <c r="D5047" s="192"/>
      <c r="E5047" s="166"/>
      <c r="F5047" s="191"/>
      <c r="G5047" s="158"/>
    </row>
    <row r="5048" spans="1:7" customFormat="1">
      <c r="A5048" s="212"/>
      <c r="B5048" s="334" t="s">
        <v>72</v>
      </c>
      <c r="C5048" s="212"/>
      <c r="D5048" s="335"/>
      <c r="E5048" s="164"/>
      <c r="F5048" s="336"/>
      <c r="G5048" s="158"/>
    </row>
    <row r="5049" spans="1:7" customFormat="1">
      <c r="A5049" s="212"/>
      <c r="B5049" s="334"/>
      <c r="C5049" s="212"/>
      <c r="D5049" s="335"/>
      <c r="E5049" s="165"/>
      <c r="F5049" s="336"/>
      <c r="G5049" s="158"/>
    </row>
    <row r="5050" spans="1:7" customFormat="1">
      <c r="A5050" s="212"/>
      <c r="B5050" s="334"/>
      <c r="C5050" s="212"/>
      <c r="D5050" s="335"/>
      <c r="E5050" s="165"/>
      <c r="F5050" s="336"/>
      <c r="G5050" s="158"/>
    </row>
    <row r="5051" spans="1:7" customFormat="1">
      <c r="A5051" s="212"/>
      <c r="B5051" s="334"/>
      <c r="C5051" s="212"/>
      <c r="D5051" s="335"/>
      <c r="E5051" s="165"/>
      <c r="F5051" s="336"/>
      <c r="G5051" s="158"/>
    </row>
    <row r="5052" spans="1:7" customFormat="1">
      <c r="A5052" s="212"/>
      <c r="B5052" s="334"/>
      <c r="C5052" s="212"/>
      <c r="D5052" s="335"/>
      <c r="E5052" s="166"/>
      <c r="F5052" s="336"/>
      <c r="G5052" s="158"/>
    </row>
    <row r="5053" spans="1:7" customFormat="1" ht="21.75" customHeight="1">
      <c r="A5053" s="159">
        <f>+A5043+1</f>
        <v>6</v>
      </c>
      <c r="B5053" s="237" t="s">
        <v>897</v>
      </c>
      <c r="C5053" s="252" t="s">
        <v>60</v>
      </c>
      <c r="D5053" s="279">
        <v>65</v>
      </c>
      <c r="E5053" s="164">
        <v>1.8268742460374301</v>
      </c>
      <c r="F5053" s="192">
        <v>1.4339237023280003</v>
      </c>
      <c r="G5053" s="158">
        <f t="shared" ref="G5053" si="945">D5053*E5053</f>
        <v>118.74682599243296</v>
      </c>
    </row>
    <row r="5054" spans="1:7" customFormat="1">
      <c r="A5054" s="159"/>
      <c r="B5054" s="237"/>
      <c r="C5054" s="174"/>
      <c r="D5054" s="279"/>
      <c r="E5054" s="165"/>
      <c r="F5054" s="192"/>
      <c r="G5054" s="158"/>
    </row>
    <row r="5055" spans="1:7" customFormat="1">
      <c r="A5055" s="159"/>
      <c r="B5055" s="237"/>
      <c r="C5055" s="174"/>
      <c r="D5055" s="279"/>
      <c r="E5055" s="165"/>
      <c r="F5055" s="192"/>
      <c r="G5055" s="158"/>
    </row>
    <row r="5056" spans="1:7" customFormat="1">
      <c r="A5056" s="159"/>
      <c r="B5056" s="237"/>
      <c r="C5056" s="174"/>
      <c r="D5056" s="279"/>
      <c r="E5056" s="165"/>
      <c r="F5056" s="192"/>
      <c r="G5056" s="158"/>
    </row>
    <row r="5057" spans="1:7" customFormat="1">
      <c r="A5057" s="159"/>
      <c r="B5057" s="237"/>
      <c r="C5057" s="174"/>
      <c r="D5057" s="279"/>
      <c r="E5057" s="166"/>
      <c r="F5057" s="192"/>
      <c r="G5057" s="158"/>
    </row>
    <row r="5058" spans="1:7" customFormat="1">
      <c r="A5058" s="159">
        <f>+A5053+1</f>
        <v>7</v>
      </c>
      <c r="B5058" s="237" t="s">
        <v>898</v>
      </c>
      <c r="C5058" s="252" t="s">
        <v>60</v>
      </c>
      <c r="D5058" s="279">
        <v>10</v>
      </c>
      <c r="E5058" s="164">
        <v>1.3971331447263109</v>
      </c>
      <c r="F5058" s="192">
        <v>1.0966175345000002</v>
      </c>
      <c r="G5058" s="158">
        <f t="shared" ref="G5058" si="946">D5058*E5058</f>
        <v>13.971331447263109</v>
      </c>
    </row>
    <row r="5059" spans="1:7" customFormat="1">
      <c r="A5059" s="159"/>
      <c r="B5059" s="237"/>
      <c r="C5059" s="174"/>
      <c r="D5059" s="279"/>
      <c r="E5059" s="165"/>
      <c r="F5059" s="192"/>
      <c r="G5059" s="158"/>
    </row>
    <row r="5060" spans="1:7" customFormat="1">
      <c r="A5060" s="159"/>
      <c r="B5060" s="237"/>
      <c r="C5060" s="174"/>
      <c r="D5060" s="279"/>
      <c r="E5060" s="165"/>
      <c r="F5060" s="192"/>
      <c r="G5060" s="158"/>
    </row>
    <row r="5061" spans="1:7" customFormat="1">
      <c r="A5061" s="159"/>
      <c r="B5061" s="237"/>
      <c r="C5061" s="174"/>
      <c r="D5061" s="279"/>
      <c r="E5061" s="165"/>
      <c r="F5061" s="192"/>
      <c r="G5061" s="158"/>
    </row>
    <row r="5062" spans="1:7" customFormat="1">
      <c r="A5062" s="159"/>
      <c r="B5062" s="237"/>
      <c r="C5062" s="174"/>
      <c r="D5062" s="279"/>
      <c r="E5062" s="166"/>
      <c r="F5062" s="192"/>
      <c r="G5062" s="158"/>
    </row>
    <row r="5063" spans="1:7" customFormat="1">
      <c r="A5063" s="159">
        <f>+A5058+1</f>
        <v>8</v>
      </c>
      <c r="B5063" s="355" t="s">
        <v>899</v>
      </c>
      <c r="C5063" s="328" t="s">
        <v>55</v>
      </c>
      <c r="D5063" s="279">
        <v>5</v>
      </c>
      <c r="E5063" s="164">
        <v>3.3574226667141875</v>
      </c>
      <c r="F5063" s="192">
        <v>2.6352596249999998</v>
      </c>
      <c r="G5063" s="158">
        <f t="shared" ref="G5063" si="947">D5063*E5063</f>
        <v>16.787113333570936</v>
      </c>
    </row>
    <row r="5064" spans="1:7" customFormat="1">
      <c r="A5064" s="159"/>
      <c r="B5064" s="355"/>
      <c r="C5064" s="299"/>
      <c r="D5064" s="279"/>
      <c r="E5064" s="165"/>
      <c r="F5064" s="192"/>
      <c r="G5064" s="158"/>
    </row>
    <row r="5065" spans="1:7" customFormat="1">
      <c r="A5065" s="159"/>
      <c r="B5065" s="355"/>
      <c r="C5065" s="299"/>
      <c r="D5065" s="279"/>
      <c r="E5065" s="165"/>
      <c r="F5065" s="192"/>
      <c r="G5065" s="158"/>
    </row>
    <row r="5066" spans="1:7" customFormat="1">
      <c r="A5066" s="159"/>
      <c r="B5066" s="355"/>
      <c r="C5066" s="299"/>
      <c r="D5066" s="279"/>
      <c r="E5066" s="165"/>
      <c r="F5066" s="192"/>
      <c r="G5066" s="158"/>
    </row>
    <row r="5067" spans="1:7" customFormat="1">
      <c r="A5067" s="159"/>
      <c r="B5067" s="355"/>
      <c r="C5067" s="300"/>
      <c r="D5067" s="279"/>
      <c r="E5067" s="166"/>
      <c r="F5067" s="192"/>
      <c r="G5067" s="158"/>
    </row>
    <row r="5068" spans="1:7" customFormat="1">
      <c r="A5068" s="159">
        <f>+A5063+1</f>
        <v>9</v>
      </c>
      <c r="B5068" s="243" t="s">
        <v>900</v>
      </c>
      <c r="C5068" s="244" t="s">
        <v>54</v>
      </c>
      <c r="D5068" s="191">
        <v>7.4999999999999997E-2</v>
      </c>
      <c r="E5068" s="164">
        <v>104.99313201232292</v>
      </c>
      <c r="F5068" s="189">
        <v>82.409690158300009</v>
      </c>
      <c r="G5068" s="158">
        <f t="shared" ref="G5068" si="948">D5068*E5068</f>
        <v>7.8744849009242186</v>
      </c>
    </row>
    <row r="5069" spans="1:7" customFormat="1">
      <c r="A5069" s="159"/>
      <c r="B5069" s="243"/>
      <c r="C5069" s="244"/>
      <c r="D5069" s="191"/>
      <c r="E5069" s="165"/>
      <c r="F5069" s="189"/>
      <c r="G5069" s="158"/>
    </row>
    <row r="5070" spans="1:7" customFormat="1">
      <c r="A5070" s="159"/>
      <c r="B5070" s="243"/>
      <c r="C5070" s="244"/>
      <c r="D5070" s="191"/>
      <c r="E5070" s="165"/>
      <c r="F5070" s="189"/>
      <c r="G5070" s="158"/>
    </row>
    <row r="5071" spans="1:7" customFormat="1">
      <c r="A5071" s="159"/>
      <c r="B5071" s="243"/>
      <c r="C5071" s="244"/>
      <c r="D5071" s="191"/>
      <c r="E5071" s="165"/>
      <c r="F5071" s="189"/>
      <c r="G5071" s="158"/>
    </row>
    <row r="5072" spans="1:7" customFormat="1">
      <c r="A5072" s="159"/>
      <c r="B5072" s="243"/>
      <c r="C5072" s="244"/>
      <c r="D5072" s="191"/>
      <c r="E5072" s="166"/>
      <c r="F5072" s="189"/>
      <c r="G5072" s="158"/>
    </row>
    <row r="5073" spans="1:7" customFormat="1">
      <c r="A5073" s="212"/>
      <c r="B5073" s="334" t="s">
        <v>901</v>
      </c>
      <c r="C5073" s="212"/>
      <c r="D5073" s="335"/>
      <c r="E5073" s="164"/>
      <c r="F5073" s="336"/>
      <c r="G5073" s="158"/>
    </row>
    <row r="5074" spans="1:7" customFormat="1">
      <c r="A5074" s="212"/>
      <c r="B5074" s="334"/>
      <c r="C5074" s="212"/>
      <c r="D5074" s="335"/>
      <c r="E5074" s="165"/>
      <c r="F5074" s="336"/>
      <c r="G5074" s="158"/>
    </row>
    <row r="5075" spans="1:7" customFormat="1">
      <c r="A5075" s="212"/>
      <c r="B5075" s="334"/>
      <c r="C5075" s="212"/>
      <c r="D5075" s="335"/>
      <c r="E5075" s="165"/>
      <c r="F5075" s="336"/>
      <c r="G5075" s="158"/>
    </row>
    <row r="5076" spans="1:7" customFormat="1">
      <c r="A5076" s="212"/>
      <c r="B5076" s="334"/>
      <c r="C5076" s="212"/>
      <c r="D5076" s="335"/>
      <c r="E5076" s="165"/>
      <c r="F5076" s="336"/>
      <c r="G5076" s="158"/>
    </row>
    <row r="5077" spans="1:7" customFormat="1">
      <c r="A5077" s="212"/>
      <c r="B5077" s="334"/>
      <c r="C5077" s="212"/>
      <c r="D5077" s="335"/>
      <c r="E5077" s="166"/>
      <c r="F5077" s="336"/>
      <c r="G5077" s="158"/>
    </row>
    <row r="5078" spans="1:7" customFormat="1">
      <c r="A5078" s="159">
        <f>+A5068+1</f>
        <v>10</v>
      </c>
      <c r="B5078" s="289" t="s">
        <v>78</v>
      </c>
      <c r="C5078" s="173" t="s">
        <v>56</v>
      </c>
      <c r="D5078" s="352">
        <v>0.26</v>
      </c>
      <c r="E5078" s="164">
        <v>9.038533771340056</v>
      </c>
      <c r="F5078" s="164">
        <v>7.0943951600000013</v>
      </c>
      <c r="G5078" s="158">
        <f t="shared" ref="G5078" si="949">D5078*E5078</f>
        <v>2.3500187805484147</v>
      </c>
    </row>
    <row r="5079" spans="1:7" customFormat="1">
      <c r="A5079" s="159"/>
      <c r="B5079" s="289"/>
      <c r="C5079" s="160"/>
      <c r="D5079" s="353"/>
      <c r="E5079" s="165"/>
      <c r="F5079" s="165"/>
      <c r="G5079" s="158"/>
    </row>
    <row r="5080" spans="1:7" customFormat="1">
      <c r="A5080" s="159"/>
      <c r="B5080" s="289"/>
      <c r="C5080" s="160"/>
      <c r="D5080" s="353"/>
      <c r="E5080" s="165"/>
      <c r="F5080" s="165"/>
      <c r="G5080" s="158"/>
    </row>
    <row r="5081" spans="1:7" customFormat="1">
      <c r="A5081" s="159"/>
      <c r="B5081" s="289"/>
      <c r="C5081" s="160"/>
      <c r="D5081" s="353"/>
      <c r="E5081" s="165"/>
      <c r="F5081" s="165"/>
      <c r="G5081" s="158"/>
    </row>
    <row r="5082" spans="1:7" customFormat="1">
      <c r="A5082" s="159"/>
      <c r="B5082" s="289"/>
      <c r="C5082" s="160"/>
      <c r="D5082" s="354"/>
      <c r="E5082" s="166"/>
      <c r="F5082" s="166"/>
      <c r="G5082" s="158"/>
    </row>
    <row r="5083" spans="1:7" customFormat="1">
      <c r="A5083" s="236">
        <f>+A5078+1</f>
        <v>11</v>
      </c>
      <c r="B5083" s="345" t="s">
        <v>902</v>
      </c>
      <c r="C5083" s="198" t="s">
        <v>47</v>
      </c>
      <c r="D5083" s="198">
        <v>0.26</v>
      </c>
      <c r="E5083" s="164">
        <v>39.931208578819728</v>
      </c>
      <c r="F5083" s="200">
        <v>31.342226520500002</v>
      </c>
      <c r="G5083" s="158">
        <f t="shared" ref="G5083" si="950">D5083*E5083</f>
        <v>10.38211423049313</v>
      </c>
    </row>
    <row r="5084" spans="1:7" customFormat="1">
      <c r="A5084" s="236"/>
      <c r="B5084" s="345"/>
      <c r="C5084" s="198"/>
      <c r="D5084" s="198"/>
      <c r="E5084" s="165"/>
      <c r="F5084" s="200"/>
      <c r="G5084" s="158"/>
    </row>
    <row r="5085" spans="1:7" customFormat="1">
      <c r="A5085" s="236"/>
      <c r="B5085" s="345"/>
      <c r="C5085" s="198"/>
      <c r="D5085" s="198"/>
      <c r="E5085" s="165"/>
      <c r="F5085" s="200"/>
      <c r="G5085" s="158"/>
    </row>
    <row r="5086" spans="1:7" customFormat="1">
      <c r="A5086" s="236"/>
      <c r="B5086" s="345"/>
      <c r="C5086" s="198"/>
      <c r="D5086" s="198"/>
      <c r="E5086" s="165"/>
      <c r="F5086" s="200"/>
      <c r="G5086" s="158"/>
    </row>
    <row r="5087" spans="1:7" customFormat="1">
      <c r="A5087" s="236"/>
      <c r="B5087" s="345"/>
      <c r="C5087" s="198"/>
      <c r="D5087" s="198"/>
      <c r="E5087" s="166"/>
      <c r="F5087" s="200"/>
      <c r="G5087" s="158"/>
    </row>
    <row r="5088" spans="1:7" customFormat="1">
      <c r="A5088" s="236">
        <f>+A5083+1</f>
        <v>12</v>
      </c>
      <c r="B5088" s="109" t="s">
        <v>903</v>
      </c>
      <c r="C5088" s="173" t="s">
        <v>56</v>
      </c>
      <c r="D5088" s="279">
        <v>0.7</v>
      </c>
      <c r="E5088" s="164">
        <v>38.907560605401251</v>
      </c>
      <c r="F5088" s="175">
        <v>30.538759563150002</v>
      </c>
      <c r="G5088" s="158">
        <f t="shared" ref="G5088" si="951">D5088*E5088</f>
        <v>27.235292423780873</v>
      </c>
    </row>
    <row r="5089" spans="1:7" customFormat="1">
      <c r="A5089" s="236"/>
      <c r="B5089" s="109"/>
      <c r="C5089" s="160"/>
      <c r="D5089" s="279"/>
      <c r="E5089" s="165"/>
      <c r="F5089" s="175"/>
      <c r="G5089" s="158"/>
    </row>
    <row r="5090" spans="1:7" customFormat="1">
      <c r="A5090" s="236"/>
      <c r="B5090" s="109"/>
      <c r="C5090" s="160"/>
      <c r="D5090" s="279"/>
      <c r="E5090" s="165"/>
      <c r="F5090" s="175"/>
      <c r="G5090" s="158"/>
    </row>
    <row r="5091" spans="1:7" customFormat="1">
      <c r="A5091" s="236"/>
      <c r="B5091" s="109"/>
      <c r="C5091" s="160"/>
      <c r="D5091" s="279"/>
      <c r="E5091" s="165"/>
      <c r="F5091" s="175"/>
      <c r="G5091" s="158"/>
    </row>
    <row r="5092" spans="1:7" customFormat="1">
      <c r="A5092" s="236"/>
      <c r="B5092" s="109"/>
      <c r="C5092" s="160"/>
      <c r="D5092" s="279"/>
      <c r="E5092" s="166"/>
      <c r="F5092" s="175"/>
      <c r="G5092" s="158"/>
    </row>
    <row r="5093" spans="1:7" customFormat="1" ht="12.75" customHeight="1">
      <c r="A5093" s="236">
        <f>+A5088+1</f>
        <v>13</v>
      </c>
      <c r="B5093" s="109" t="s">
        <v>904</v>
      </c>
      <c r="C5093" s="328" t="s">
        <v>55</v>
      </c>
      <c r="D5093" s="194">
        <v>2</v>
      </c>
      <c r="E5093" s="164">
        <v>29.14289307684248</v>
      </c>
      <c r="F5093" s="175">
        <v>22.874417999999999</v>
      </c>
      <c r="G5093" s="158">
        <f t="shared" ref="G5093" si="952">D5093*E5093</f>
        <v>58.28578615368496</v>
      </c>
    </row>
    <row r="5094" spans="1:7" customFormat="1">
      <c r="A5094" s="236"/>
      <c r="B5094" s="109"/>
      <c r="C5094" s="299"/>
      <c r="D5094" s="194"/>
      <c r="E5094" s="165"/>
      <c r="F5094" s="175"/>
      <c r="G5094" s="158"/>
    </row>
    <row r="5095" spans="1:7" customFormat="1">
      <c r="A5095" s="236"/>
      <c r="B5095" s="109"/>
      <c r="C5095" s="299"/>
      <c r="D5095" s="194"/>
      <c r="E5095" s="165"/>
      <c r="F5095" s="175"/>
      <c r="G5095" s="158"/>
    </row>
    <row r="5096" spans="1:7" customFormat="1">
      <c r="A5096" s="236"/>
      <c r="B5096" s="109"/>
      <c r="C5096" s="299"/>
      <c r="D5096" s="194"/>
      <c r="E5096" s="165"/>
      <c r="F5096" s="175"/>
      <c r="G5096" s="158"/>
    </row>
    <row r="5097" spans="1:7" customFormat="1">
      <c r="A5097" s="236"/>
      <c r="B5097" s="109"/>
      <c r="C5097" s="300"/>
      <c r="D5097" s="194"/>
      <c r="E5097" s="166"/>
      <c r="F5097" s="175"/>
      <c r="G5097" s="158"/>
    </row>
    <row r="5098" spans="1:7" customFormat="1" ht="12.75" customHeight="1">
      <c r="A5098" s="236">
        <f>+A5093+1</f>
        <v>14</v>
      </c>
      <c r="B5098" s="109" t="s">
        <v>905</v>
      </c>
      <c r="C5098" s="328" t="s">
        <v>55</v>
      </c>
      <c r="D5098" s="194">
        <v>1</v>
      </c>
      <c r="E5098" s="164">
        <v>29.14289307684248</v>
      </c>
      <c r="F5098" s="175">
        <v>22.874417999999999</v>
      </c>
      <c r="G5098" s="158">
        <f t="shared" ref="G5098" si="953">D5098*E5098</f>
        <v>29.14289307684248</v>
      </c>
    </row>
    <row r="5099" spans="1:7" customFormat="1">
      <c r="A5099" s="236"/>
      <c r="B5099" s="109"/>
      <c r="C5099" s="299"/>
      <c r="D5099" s="194"/>
      <c r="E5099" s="165"/>
      <c r="F5099" s="175"/>
      <c r="G5099" s="158"/>
    </row>
    <row r="5100" spans="1:7" customFormat="1">
      <c r="A5100" s="236"/>
      <c r="B5100" s="109"/>
      <c r="C5100" s="299"/>
      <c r="D5100" s="194"/>
      <c r="E5100" s="165"/>
      <c r="F5100" s="175"/>
      <c r="G5100" s="158"/>
    </row>
    <row r="5101" spans="1:7" customFormat="1">
      <c r="A5101" s="236"/>
      <c r="B5101" s="109"/>
      <c r="C5101" s="299"/>
      <c r="D5101" s="194"/>
      <c r="E5101" s="165"/>
      <c r="F5101" s="175"/>
      <c r="G5101" s="158"/>
    </row>
    <row r="5102" spans="1:7" customFormat="1">
      <c r="A5102" s="236"/>
      <c r="B5102" s="109"/>
      <c r="C5102" s="300"/>
      <c r="D5102" s="194"/>
      <c r="E5102" s="166"/>
      <c r="F5102" s="175"/>
      <c r="G5102" s="158"/>
    </row>
    <row r="5103" spans="1:7" customFormat="1" ht="12.75" customHeight="1">
      <c r="A5103" s="236">
        <f>+A5098+1</f>
        <v>15</v>
      </c>
      <c r="B5103" s="109" t="s">
        <v>906</v>
      </c>
      <c r="C5103" s="328" t="s">
        <v>55</v>
      </c>
      <c r="D5103" s="194">
        <v>1</v>
      </c>
      <c r="E5103" s="164">
        <v>109.28584903815933</v>
      </c>
      <c r="F5103" s="175">
        <v>85.779067500000011</v>
      </c>
      <c r="G5103" s="158">
        <f t="shared" ref="G5103" si="954">D5103*E5103</f>
        <v>109.28584903815933</v>
      </c>
    </row>
    <row r="5104" spans="1:7" customFormat="1">
      <c r="A5104" s="236"/>
      <c r="B5104" s="109"/>
      <c r="C5104" s="299"/>
      <c r="D5104" s="194"/>
      <c r="E5104" s="165"/>
      <c r="F5104" s="175"/>
      <c r="G5104" s="158"/>
    </row>
    <row r="5105" spans="1:7" customFormat="1">
      <c r="A5105" s="236"/>
      <c r="B5105" s="109"/>
      <c r="C5105" s="299"/>
      <c r="D5105" s="194"/>
      <c r="E5105" s="165"/>
      <c r="F5105" s="175"/>
      <c r="G5105" s="158"/>
    </row>
    <row r="5106" spans="1:7" customFormat="1">
      <c r="A5106" s="236"/>
      <c r="B5106" s="109"/>
      <c r="C5106" s="299"/>
      <c r="D5106" s="194"/>
      <c r="E5106" s="165"/>
      <c r="F5106" s="175"/>
      <c r="G5106" s="158"/>
    </row>
    <row r="5107" spans="1:7" customFormat="1">
      <c r="A5107" s="236"/>
      <c r="B5107" s="109"/>
      <c r="C5107" s="300"/>
      <c r="D5107" s="194"/>
      <c r="E5107" s="166"/>
      <c r="F5107" s="175"/>
      <c r="G5107" s="158"/>
    </row>
    <row r="5108" spans="1:7" customFormat="1">
      <c r="A5108" s="236">
        <f>+A5103+1</f>
        <v>16</v>
      </c>
      <c r="B5108" s="109" t="s">
        <v>907</v>
      </c>
      <c r="C5108" s="252" t="s">
        <v>60</v>
      </c>
      <c r="D5108" s="175">
        <v>2</v>
      </c>
      <c r="E5108" s="164">
        <v>3.0475961018733781</v>
      </c>
      <c r="F5108" s="158">
        <v>2.3920750402374003</v>
      </c>
      <c r="G5108" s="158">
        <f t="shared" ref="G5108" si="955">D5108*E5108</f>
        <v>6.0951922037467563</v>
      </c>
    </row>
    <row r="5109" spans="1:7" customFormat="1">
      <c r="A5109" s="236"/>
      <c r="B5109" s="109"/>
      <c r="C5109" s="174"/>
      <c r="D5109" s="175"/>
      <c r="E5109" s="165"/>
      <c r="F5109" s="158"/>
      <c r="G5109" s="158"/>
    </row>
    <row r="5110" spans="1:7" customFormat="1">
      <c r="A5110" s="236"/>
      <c r="B5110" s="109"/>
      <c r="C5110" s="174"/>
      <c r="D5110" s="175"/>
      <c r="E5110" s="165"/>
      <c r="F5110" s="158"/>
      <c r="G5110" s="158"/>
    </row>
    <row r="5111" spans="1:7" customFormat="1">
      <c r="A5111" s="236"/>
      <c r="B5111" s="109"/>
      <c r="C5111" s="174"/>
      <c r="D5111" s="175"/>
      <c r="E5111" s="165"/>
      <c r="F5111" s="158"/>
      <c r="G5111" s="158"/>
    </row>
    <row r="5112" spans="1:7" customFormat="1">
      <c r="A5112" s="236"/>
      <c r="B5112" s="109"/>
      <c r="C5112" s="174"/>
      <c r="D5112" s="175"/>
      <c r="E5112" s="166"/>
      <c r="F5112" s="158"/>
      <c r="G5112" s="158"/>
    </row>
    <row r="5113" spans="1:7" customFormat="1">
      <c r="A5113" s="236">
        <f>+A5108+1</f>
        <v>17</v>
      </c>
      <c r="B5113" s="355" t="s">
        <v>908</v>
      </c>
      <c r="C5113" s="328" t="s">
        <v>55</v>
      </c>
      <c r="D5113" s="197">
        <v>6</v>
      </c>
      <c r="E5113" s="164">
        <v>5.3886104143074043</v>
      </c>
      <c r="F5113" s="158">
        <v>4.2295501249999994</v>
      </c>
      <c r="G5113" s="158">
        <f t="shared" ref="G5113" si="956">D5113*E5113</f>
        <v>32.331662485844426</v>
      </c>
    </row>
    <row r="5114" spans="1:7" customFormat="1">
      <c r="A5114" s="236"/>
      <c r="B5114" s="355"/>
      <c r="C5114" s="299"/>
      <c r="D5114" s="197"/>
      <c r="E5114" s="165"/>
      <c r="F5114" s="158"/>
      <c r="G5114" s="158"/>
    </row>
    <row r="5115" spans="1:7" customFormat="1">
      <c r="A5115" s="236"/>
      <c r="B5115" s="355"/>
      <c r="C5115" s="299"/>
      <c r="D5115" s="197"/>
      <c r="E5115" s="165"/>
      <c r="F5115" s="158"/>
      <c r="G5115" s="158"/>
    </row>
    <row r="5116" spans="1:7" customFormat="1">
      <c r="A5116" s="236"/>
      <c r="B5116" s="355"/>
      <c r="C5116" s="299"/>
      <c r="D5116" s="197"/>
      <c r="E5116" s="165"/>
      <c r="F5116" s="158"/>
      <c r="G5116" s="158"/>
    </row>
    <row r="5117" spans="1:7" customFormat="1">
      <c r="A5117" s="236"/>
      <c r="B5117" s="355"/>
      <c r="C5117" s="300"/>
      <c r="D5117" s="197"/>
      <c r="E5117" s="166"/>
      <c r="F5117" s="158"/>
      <c r="G5117" s="158"/>
    </row>
    <row r="5118" spans="1:7" customFormat="1">
      <c r="A5118" s="236">
        <f>+A5113+1</f>
        <v>18</v>
      </c>
      <c r="B5118" s="109" t="s">
        <v>909</v>
      </c>
      <c r="C5118" s="328" t="s">
        <v>55</v>
      </c>
      <c r="D5118" s="279">
        <v>3</v>
      </c>
      <c r="E5118" s="164">
        <v>5.2710825893438624</v>
      </c>
      <c r="F5118" s="158">
        <v>4.1373018850000003</v>
      </c>
      <c r="G5118" s="158">
        <f t="shared" ref="G5118" si="957">D5118*E5118</f>
        <v>15.813247768031587</v>
      </c>
    </row>
    <row r="5119" spans="1:7" customFormat="1">
      <c r="A5119" s="236"/>
      <c r="B5119" s="109"/>
      <c r="C5119" s="299"/>
      <c r="D5119" s="279"/>
      <c r="E5119" s="165"/>
      <c r="F5119" s="158"/>
      <c r="G5119" s="158"/>
    </row>
    <row r="5120" spans="1:7" customFormat="1">
      <c r="A5120" s="236"/>
      <c r="B5120" s="109"/>
      <c r="C5120" s="299"/>
      <c r="D5120" s="279"/>
      <c r="E5120" s="165"/>
      <c r="F5120" s="158"/>
      <c r="G5120" s="158"/>
    </row>
    <row r="5121" spans="1:7" customFormat="1">
      <c r="A5121" s="236"/>
      <c r="B5121" s="109"/>
      <c r="C5121" s="299"/>
      <c r="D5121" s="279"/>
      <c r="E5121" s="165"/>
      <c r="F5121" s="158"/>
      <c r="G5121" s="158"/>
    </row>
    <row r="5122" spans="1:7" customFormat="1">
      <c r="A5122" s="236"/>
      <c r="B5122" s="109"/>
      <c r="C5122" s="300"/>
      <c r="D5122" s="279"/>
      <c r="E5122" s="166"/>
      <c r="F5122" s="158"/>
      <c r="G5122" s="158"/>
    </row>
    <row r="5123" spans="1:7" customFormat="1">
      <c r="A5123" s="236">
        <f>+A5118+1</f>
        <v>19</v>
      </c>
      <c r="B5123" s="109" t="s">
        <v>910</v>
      </c>
      <c r="C5123" s="328" t="s">
        <v>55</v>
      </c>
      <c r="D5123" s="279">
        <v>2</v>
      </c>
      <c r="E5123" s="164">
        <v>2.7210794451201457</v>
      </c>
      <c r="F5123" s="158">
        <v>2.1357903100000004</v>
      </c>
      <c r="G5123" s="158">
        <f t="shared" ref="G5123" si="958">D5123*E5123</f>
        <v>5.4421588902402913</v>
      </c>
    </row>
    <row r="5124" spans="1:7" customFormat="1">
      <c r="A5124" s="236"/>
      <c r="B5124" s="109"/>
      <c r="C5124" s="299"/>
      <c r="D5124" s="279"/>
      <c r="E5124" s="165"/>
      <c r="F5124" s="158"/>
      <c r="G5124" s="158"/>
    </row>
    <row r="5125" spans="1:7" customFormat="1">
      <c r="A5125" s="236"/>
      <c r="B5125" s="109"/>
      <c r="C5125" s="299"/>
      <c r="D5125" s="279"/>
      <c r="E5125" s="165"/>
      <c r="F5125" s="158"/>
      <c r="G5125" s="158"/>
    </row>
    <row r="5126" spans="1:7" customFormat="1">
      <c r="A5126" s="236"/>
      <c r="B5126" s="109"/>
      <c r="C5126" s="299"/>
      <c r="D5126" s="279"/>
      <c r="E5126" s="165"/>
      <c r="F5126" s="158"/>
      <c r="G5126" s="158"/>
    </row>
    <row r="5127" spans="1:7" customFormat="1">
      <c r="A5127" s="236"/>
      <c r="B5127" s="109"/>
      <c r="C5127" s="300"/>
      <c r="D5127" s="279"/>
      <c r="E5127" s="166"/>
      <c r="F5127" s="158"/>
      <c r="G5127" s="158"/>
    </row>
    <row r="5128" spans="1:7" customFormat="1" ht="21" customHeight="1">
      <c r="A5128" s="236">
        <f>+A5123+1</f>
        <v>20</v>
      </c>
      <c r="B5128" s="355" t="s">
        <v>911</v>
      </c>
      <c r="C5128" s="328" t="s">
        <v>55</v>
      </c>
      <c r="D5128" s="197">
        <v>3</v>
      </c>
      <c r="E5128" s="164">
        <v>130.79193353845292</v>
      </c>
      <c r="F5128" s="175">
        <v>102.6593122</v>
      </c>
      <c r="G5128" s="158">
        <f t="shared" ref="G5128" si="959">D5128*E5128</f>
        <v>392.3758006153588</v>
      </c>
    </row>
    <row r="5129" spans="1:7" customFormat="1">
      <c r="A5129" s="236"/>
      <c r="B5129" s="355"/>
      <c r="C5129" s="299"/>
      <c r="D5129" s="197"/>
      <c r="E5129" s="165"/>
      <c r="F5129" s="175"/>
      <c r="G5129" s="158"/>
    </row>
    <row r="5130" spans="1:7" customFormat="1">
      <c r="A5130" s="236"/>
      <c r="B5130" s="355"/>
      <c r="C5130" s="299"/>
      <c r="D5130" s="197"/>
      <c r="E5130" s="165"/>
      <c r="F5130" s="175"/>
      <c r="G5130" s="158"/>
    </row>
    <row r="5131" spans="1:7" customFormat="1">
      <c r="A5131" s="236"/>
      <c r="B5131" s="355"/>
      <c r="C5131" s="299"/>
      <c r="D5131" s="197"/>
      <c r="E5131" s="165"/>
      <c r="F5131" s="175"/>
      <c r="G5131" s="158"/>
    </row>
    <row r="5132" spans="1:7" customFormat="1">
      <c r="A5132" s="236"/>
      <c r="B5132" s="355"/>
      <c r="C5132" s="300"/>
      <c r="D5132" s="197"/>
      <c r="E5132" s="166"/>
      <c r="F5132" s="175"/>
      <c r="G5132" s="158"/>
    </row>
    <row r="5133" spans="1:7" customFormat="1" ht="21" customHeight="1">
      <c r="A5133" s="236">
        <f>+A5128+1</f>
        <v>21</v>
      </c>
      <c r="B5133" s="178" t="s">
        <v>912</v>
      </c>
      <c r="C5133" s="201" t="s">
        <v>32</v>
      </c>
      <c r="D5133" s="189">
        <v>3.1E-2</v>
      </c>
      <c r="E5133" s="164">
        <v>762.51691031061023</v>
      </c>
      <c r="F5133" s="192">
        <v>598.50374129030001</v>
      </c>
      <c r="G5133" s="158">
        <f t="shared" ref="G5133" si="960">D5133*E5133</f>
        <v>23.638024219628917</v>
      </c>
    </row>
    <row r="5134" spans="1:7" customFormat="1">
      <c r="A5134" s="236"/>
      <c r="B5134" s="178"/>
      <c r="C5134" s="159"/>
      <c r="D5134" s="189"/>
      <c r="E5134" s="165"/>
      <c r="F5134" s="192"/>
      <c r="G5134" s="158"/>
    </row>
    <row r="5135" spans="1:7" customFormat="1">
      <c r="A5135" s="236"/>
      <c r="B5135" s="178"/>
      <c r="C5135" s="159"/>
      <c r="D5135" s="189"/>
      <c r="E5135" s="165"/>
      <c r="F5135" s="192"/>
      <c r="G5135" s="158"/>
    </row>
    <row r="5136" spans="1:7" customFormat="1">
      <c r="A5136" s="236"/>
      <c r="B5136" s="178"/>
      <c r="C5136" s="159"/>
      <c r="D5136" s="189"/>
      <c r="E5136" s="165"/>
      <c r="F5136" s="192"/>
      <c r="G5136" s="158"/>
    </row>
    <row r="5137" spans="1:7" customFormat="1">
      <c r="A5137" s="236"/>
      <c r="B5137" s="178"/>
      <c r="C5137" s="159"/>
      <c r="D5137" s="189"/>
      <c r="E5137" s="166"/>
      <c r="F5137" s="192"/>
      <c r="G5137" s="158"/>
    </row>
    <row r="5138" spans="1:7" customFormat="1" ht="21" customHeight="1">
      <c r="A5138" s="236">
        <f>+A5133+1</f>
        <v>22</v>
      </c>
      <c r="B5138" s="178" t="s">
        <v>913</v>
      </c>
      <c r="C5138" s="173" t="s">
        <v>36</v>
      </c>
      <c r="D5138" s="189">
        <v>1.5</v>
      </c>
      <c r="E5138" s="164">
        <v>1.6184176256951925</v>
      </c>
      <c r="F5138" s="189">
        <v>1.2703049478000001</v>
      </c>
      <c r="G5138" s="158">
        <f t="shared" ref="G5138" si="961">D5138*E5138</f>
        <v>2.4276264385427888</v>
      </c>
    </row>
    <row r="5139" spans="1:7" customFormat="1">
      <c r="A5139" s="236"/>
      <c r="B5139" s="178"/>
      <c r="C5139" s="160"/>
      <c r="D5139" s="189"/>
      <c r="E5139" s="165"/>
      <c r="F5139" s="189"/>
      <c r="G5139" s="158"/>
    </row>
    <row r="5140" spans="1:7" customFormat="1">
      <c r="A5140" s="236"/>
      <c r="B5140" s="178"/>
      <c r="C5140" s="160"/>
      <c r="D5140" s="189"/>
      <c r="E5140" s="165"/>
      <c r="F5140" s="189"/>
      <c r="G5140" s="158"/>
    </row>
    <row r="5141" spans="1:7" customFormat="1">
      <c r="A5141" s="236"/>
      <c r="B5141" s="178"/>
      <c r="C5141" s="160"/>
      <c r="D5141" s="189"/>
      <c r="E5141" s="165"/>
      <c r="F5141" s="189"/>
      <c r="G5141" s="158"/>
    </row>
    <row r="5142" spans="1:7" customFormat="1">
      <c r="A5142" s="236"/>
      <c r="B5142" s="178"/>
      <c r="C5142" s="160"/>
      <c r="D5142" s="189"/>
      <c r="E5142" s="166"/>
      <c r="F5142" s="189"/>
      <c r="G5142" s="158"/>
    </row>
    <row r="5143" spans="1:7" customFormat="1">
      <c r="A5143" s="236">
        <f>+A5138+1</f>
        <v>23</v>
      </c>
      <c r="B5143" s="109" t="s">
        <v>914</v>
      </c>
      <c r="C5143" s="173" t="s">
        <v>42</v>
      </c>
      <c r="D5143" s="197">
        <v>0.1</v>
      </c>
      <c r="E5143" s="164">
        <v>157.70853713160795</v>
      </c>
      <c r="F5143" s="220">
        <v>123.78630326800001</v>
      </c>
      <c r="G5143" s="158">
        <f t="shared" ref="G5143" si="962">D5143*E5143</f>
        <v>15.770853713160797</v>
      </c>
    </row>
    <row r="5144" spans="1:7" customFormat="1">
      <c r="A5144" s="236"/>
      <c r="B5144" s="109"/>
      <c r="C5144" s="160"/>
      <c r="D5144" s="197"/>
      <c r="E5144" s="165"/>
      <c r="F5144" s="220"/>
      <c r="G5144" s="158"/>
    </row>
    <row r="5145" spans="1:7" customFormat="1">
      <c r="A5145" s="236"/>
      <c r="B5145" s="109"/>
      <c r="C5145" s="160"/>
      <c r="D5145" s="197"/>
      <c r="E5145" s="165"/>
      <c r="F5145" s="220"/>
      <c r="G5145" s="158"/>
    </row>
    <row r="5146" spans="1:7" customFormat="1">
      <c r="A5146" s="236"/>
      <c r="B5146" s="109"/>
      <c r="C5146" s="160"/>
      <c r="D5146" s="197"/>
      <c r="E5146" s="165"/>
      <c r="F5146" s="220"/>
      <c r="G5146" s="158"/>
    </row>
    <row r="5147" spans="1:7" customFormat="1">
      <c r="A5147" s="236"/>
      <c r="B5147" s="109"/>
      <c r="C5147" s="160"/>
      <c r="D5147" s="197"/>
      <c r="E5147" s="166"/>
      <c r="F5147" s="220"/>
      <c r="G5147" s="158"/>
    </row>
    <row r="5148" spans="1:7" customFormat="1" ht="12.75" customHeight="1">
      <c r="A5148" s="236">
        <f>+A5143+1</f>
        <v>24</v>
      </c>
      <c r="B5148" s="109" t="s">
        <v>915</v>
      </c>
      <c r="C5148" s="160" t="s">
        <v>33</v>
      </c>
      <c r="D5148" s="175">
        <v>5.7</v>
      </c>
      <c r="E5148" s="164">
        <v>3.6317187723864519</v>
      </c>
      <c r="F5148" s="200">
        <v>2.8505561558000005</v>
      </c>
      <c r="G5148" s="158">
        <f t="shared" ref="G5148" si="963">D5148*E5148</f>
        <v>20.700797002602776</v>
      </c>
    </row>
    <row r="5149" spans="1:7" customFormat="1">
      <c r="A5149" s="236"/>
      <c r="B5149" s="109"/>
      <c r="C5149" s="160"/>
      <c r="D5149" s="175"/>
      <c r="E5149" s="165"/>
      <c r="F5149" s="200"/>
      <c r="G5149" s="158"/>
    </row>
    <row r="5150" spans="1:7" customFormat="1">
      <c r="A5150" s="236"/>
      <c r="B5150" s="109"/>
      <c r="C5150" s="160"/>
      <c r="D5150" s="175"/>
      <c r="E5150" s="165"/>
      <c r="F5150" s="200"/>
      <c r="G5150" s="158"/>
    </row>
    <row r="5151" spans="1:7" customFormat="1">
      <c r="A5151" s="236"/>
      <c r="B5151" s="109"/>
      <c r="C5151" s="160"/>
      <c r="D5151" s="175"/>
      <c r="E5151" s="165"/>
      <c r="F5151" s="200"/>
      <c r="G5151" s="158"/>
    </row>
    <row r="5152" spans="1:7" customFormat="1">
      <c r="A5152" s="236"/>
      <c r="B5152" s="109"/>
      <c r="C5152" s="160"/>
      <c r="D5152" s="175"/>
      <c r="E5152" s="166"/>
      <c r="F5152" s="200"/>
      <c r="G5152" s="158"/>
    </row>
    <row r="5153" spans="1:7" ht="12" customHeight="1">
      <c r="A5153" s="149"/>
      <c r="B5153" s="150" t="s">
        <v>916</v>
      </c>
      <c r="C5153" s="152"/>
      <c r="D5153" s="153"/>
      <c r="E5153" s="164"/>
      <c r="F5153" s="154"/>
      <c r="G5153" s="158"/>
    </row>
    <row r="5154" spans="1:7" ht="12" customHeight="1">
      <c r="A5154" s="149"/>
      <c r="B5154" s="151"/>
      <c r="C5154" s="152"/>
      <c r="D5154" s="153"/>
      <c r="E5154" s="165"/>
      <c r="F5154" s="155"/>
      <c r="G5154" s="158"/>
    </row>
    <row r="5155" spans="1:7" ht="12" customHeight="1">
      <c r="A5155" s="149"/>
      <c r="B5155" s="151"/>
      <c r="C5155" s="152"/>
      <c r="D5155" s="153"/>
      <c r="E5155" s="165"/>
      <c r="F5155" s="155"/>
      <c r="G5155" s="158"/>
    </row>
    <row r="5156" spans="1:7" ht="12" customHeight="1">
      <c r="A5156" s="149"/>
      <c r="B5156" s="151"/>
      <c r="C5156" s="152"/>
      <c r="D5156" s="153"/>
      <c r="E5156" s="165"/>
      <c r="F5156" s="155"/>
      <c r="G5156" s="158"/>
    </row>
    <row r="5157" spans="1:7" ht="12" customHeight="1">
      <c r="A5157" s="149"/>
      <c r="B5157" s="151"/>
      <c r="C5157" s="152"/>
      <c r="D5157" s="153"/>
      <c r="E5157" s="166"/>
      <c r="F5157" s="156"/>
      <c r="G5157" s="158"/>
    </row>
    <row r="5158" spans="1:7" customFormat="1" ht="12.75" customHeight="1">
      <c r="A5158" s="212"/>
      <c r="B5158" s="356" t="s">
        <v>73</v>
      </c>
      <c r="C5158" s="212"/>
      <c r="D5158" s="335"/>
      <c r="E5158" s="164"/>
      <c r="F5158" s="336"/>
      <c r="G5158" s="158"/>
    </row>
    <row r="5159" spans="1:7" customFormat="1">
      <c r="A5159" s="212"/>
      <c r="B5159" s="356"/>
      <c r="C5159" s="212"/>
      <c r="D5159" s="335"/>
      <c r="E5159" s="165"/>
      <c r="F5159" s="336"/>
      <c r="G5159" s="158"/>
    </row>
    <row r="5160" spans="1:7" customFormat="1">
      <c r="A5160" s="212"/>
      <c r="B5160" s="356"/>
      <c r="C5160" s="212"/>
      <c r="D5160" s="335"/>
      <c r="E5160" s="165"/>
      <c r="F5160" s="336"/>
      <c r="G5160" s="158"/>
    </row>
    <row r="5161" spans="1:7" customFormat="1">
      <c r="A5161" s="212"/>
      <c r="B5161" s="356"/>
      <c r="C5161" s="212"/>
      <c r="D5161" s="335"/>
      <c r="E5161" s="165"/>
      <c r="F5161" s="336"/>
      <c r="G5161" s="158"/>
    </row>
    <row r="5162" spans="1:7" customFormat="1">
      <c r="A5162" s="212"/>
      <c r="B5162" s="356"/>
      <c r="C5162" s="212"/>
      <c r="D5162" s="335"/>
      <c r="E5162" s="166"/>
      <c r="F5162" s="336"/>
      <c r="G5162" s="158"/>
    </row>
    <row r="5163" spans="1:7" customFormat="1" ht="12.75" customHeight="1">
      <c r="A5163" s="159">
        <v>1</v>
      </c>
      <c r="B5163" s="109" t="s">
        <v>917</v>
      </c>
      <c r="C5163" s="173" t="s">
        <v>42</v>
      </c>
      <c r="D5163" s="175">
        <v>105.6</v>
      </c>
      <c r="E5163" s="164">
        <v>0.89629932666953005</v>
      </c>
      <c r="F5163" s="191">
        <v>0.70351030000000003</v>
      </c>
      <c r="G5163" s="158">
        <f t="shared" ref="G5163" si="964">D5163*E5163</f>
        <v>94.649208896302369</v>
      </c>
    </row>
    <row r="5164" spans="1:7" customFormat="1">
      <c r="A5164" s="159"/>
      <c r="B5164" s="109"/>
      <c r="C5164" s="160"/>
      <c r="D5164" s="175"/>
      <c r="E5164" s="165"/>
      <c r="F5164" s="191"/>
      <c r="G5164" s="158"/>
    </row>
    <row r="5165" spans="1:7" customFormat="1">
      <c r="A5165" s="159"/>
      <c r="B5165" s="109"/>
      <c r="C5165" s="160"/>
      <c r="D5165" s="175"/>
      <c r="E5165" s="165"/>
      <c r="F5165" s="191"/>
      <c r="G5165" s="158"/>
    </row>
    <row r="5166" spans="1:7" customFormat="1">
      <c r="A5166" s="159"/>
      <c r="B5166" s="109"/>
      <c r="C5166" s="160"/>
      <c r="D5166" s="175"/>
      <c r="E5166" s="165"/>
      <c r="F5166" s="191"/>
      <c r="G5166" s="158"/>
    </row>
    <row r="5167" spans="1:7" customFormat="1">
      <c r="A5167" s="159"/>
      <c r="B5167" s="109"/>
      <c r="C5167" s="160"/>
      <c r="D5167" s="175"/>
      <c r="E5167" s="166"/>
      <c r="F5167" s="191"/>
      <c r="G5167" s="158"/>
    </row>
    <row r="5168" spans="1:7" customFormat="1" ht="12.75" customHeight="1">
      <c r="A5168" s="159">
        <f>+A5163+1</f>
        <v>2</v>
      </c>
      <c r="B5168" s="109" t="s">
        <v>717</v>
      </c>
      <c r="C5168" s="173" t="s">
        <v>42</v>
      </c>
      <c r="D5168" s="175">
        <v>9.8800000000000008</v>
      </c>
      <c r="E5168" s="164">
        <v>9.5342969224989975</v>
      </c>
      <c r="F5168" s="191">
        <v>7.4835224000000009</v>
      </c>
      <c r="G5168" s="158">
        <f t="shared" ref="G5168" si="965">D5168*E5168</f>
        <v>94.1988535942901</v>
      </c>
    </row>
    <row r="5169" spans="1:7" customFormat="1">
      <c r="A5169" s="159"/>
      <c r="B5169" s="109"/>
      <c r="C5169" s="160"/>
      <c r="D5169" s="175"/>
      <c r="E5169" s="165"/>
      <c r="F5169" s="191"/>
      <c r="G5169" s="158"/>
    </row>
    <row r="5170" spans="1:7" customFormat="1">
      <c r="A5170" s="159"/>
      <c r="B5170" s="109"/>
      <c r="C5170" s="160"/>
      <c r="D5170" s="175"/>
      <c r="E5170" s="165"/>
      <c r="F5170" s="191"/>
      <c r="G5170" s="158"/>
    </row>
    <row r="5171" spans="1:7" customFormat="1">
      <c r="A5171" s="159"/>
      <c r="B5171" s="109"/>
      <c r="C5171" s="160"/>
      <c r="D5171" s="175"/>
      <c r="E5171" s="165"/>
      <c r="F5171" s="191"/>
      <c r="G5171" s="158"/>
    </row>
    <row r="5172" spans="1:7" customFormat="1">
      <c r="A5172" s="159"/>
      <c r="B5172" s="109"/>
      <c r="C5172" s="160"/>
      <c r="D5172" s="175"/>
      <c r="E5172" s="166"/>
      <c r="F5172" s="191"/>
      <c r="G5172" s="158"/>
    </row>
    <row r="5173" spans="1:7" customFormat="1" ht="12.75" customHeight="1">
      <c r="A5173" s="159">
        <f>+A5168+1</f>
        <v>3</v>
      </c>
      <c r="B5173" s="289" t="s">
        <v>78</v>
      </c>
      <c r="C5173" s="173" t="s">
        <v>56</v>
      </c>
      <c r="D5173" s="175">
        <f>192*0.3*0.515</f>
        <v>29.663999999999998</v>
      </c>
      <c r="E5173" s="164">
        <v>9.038533771340056</v>
      </c>
      <c r="F5173" s="191">
        <v>7.0943951600000013</v>
      </c>
      <c r="G5173" s="158">
        <f t="shared" ref="G5173" si="966">D5173*E5173</f>
        <v>268.11906579303138</v>
      </c>
    </row>
    <row r="5174" spans="1:7" customFormat="1">
      <c r="A5174" s="159"/>
      <c r="B5174" s="289"/>
      <c r="C5174" s="160"/>
      <c r="D5174" s="175"/>
      <c r="E5174" s="165"/>
      <c r="F5174" s="191"/>
      <c r="G5174" s="158"/>
    </row>
    <row r="5175" spans="1:7" customFormat="1">
      <c r="A5175" s="159"/>
      <c r="B5175" s="289"/>
      <c r="C5175" s="160"/>
      <c r="D5175" s="175"/>
      <c r="E5175" s="165"/>
      <c r="F5175" s="191"/>
      <c r="G5175" s="158"/>
    </row>
    <row r="5176" spans="1:7" customFormat="1">
      <c r="A5176" s="159"/>
      <c r="B5176" s="289"/>
      <c r="C5176" s="160"/>
      <c r="D5176" s="175"/>
      <c r="E5176" s="165"/>
      <c r="F5176" s="191"/>
      <c r="G5176" s="158"/>
    </row>
    <row r="5177" spans="1:7" customFormat="1">
      <c r="A5177" s="159"/>
      <c r="B5177" s="289"/>
      <c r="C5177" s="160"/>
      <c r="D5177" s="175"/>
      <c r="E5177" s="166"/>
      <c r="F5177" s="191"/>
      <c r="G5177" s="158"/>
    </row>
    <row r="5178" spans="1:7" customFormat="1" ht="12.75" customHeight="1">
      <c r="A5178" s="159">
        <f>+A5173+1</f>
        <v>4</v>
      </c>
      <c r="B5178" s="109" t="s">
        <v>57</v>
      </c>
      <c r="C5178" s="173" t="s">
        <v>56</v>
      </c>
      <c r="D5178" s="175">
        <f>+D5163+D5168</f>
        <v>115.47999999999999</v>
      </c>
      <c r="E5178" s="164">
        <v>0.44050988280821157</v>
      </c>
      <c r="F5178" s="191">
        <v>0.345758644</v>
      </c>
      <c r="G5178" s="158">
        <f t="shared" ref="G5178" si="967">D5178*E5178</f>
        <v>50.870081266692267</v>
      </c>
    </row>
    <row r="5179" spans="1:7" customFormat="1">
      <c r="A5179" s="159"/>
      <c r="B5179" s="109"/>
      <c r="C5179" s="160"/>
      <c r="D5179" s="175"/>
      <c r="E5179" s="165"/>
      <c r="F5179" s="191"/>
      <c r="G5179" s="158"/>
    </row>
    <row r="5180" spans="1:7" customFormat="1">
      <c r="A5180" s="159"/>
      <c r="B5180" s="109"/>
      <c r="C5180" s="160"/>
      <c r="D5180" s="175"/>
      <c r="E5180" s="165"/>
      <c r="F5180" s="191"/>
      <c r="G5180" s="158"/>
    </row>
    <row r="5181" spans="1:7" customFormat="1">
      <c r="A5181" s="159"/>
      <c r="B5181" s="109"/>
      <c r="C5181" s="160"/>
      <c r="D5181" s="175"/>
      <c r="E5181" s="165"/>
      <c r="F5181" s="191"/>
      <c r="G5181" s="158"/>
    </row>
    <row r="5182" spans="1:7" customFormat="1">
      <c r="A5182" s="159"/>
      <c r="B5182" s="109"/>
      <c r="C5182" s="160"/>
      <c r="D5182" s="175"/>
      <c r="E5182" s="166"/>
      <c r="F5182" s="191"/>
      <c r="G5182" s="158"/>
    </row>
    <row r="5183" spans="1:7" customFormat="1" ht="12.75" customHeight="1">
      <c r="A5183" s="159">
        <f>+A5178+1</f>
        <v>5</v>
      </c>
      <c r="B5183" s="190" t="s">
        <v>58</v>
      </c>
      <c r="C5183" s="201" t="s">
        <v>59</v>
      </c>
      <c r="D5183" s="192">
        <f>+D5173*1.85</f>
        <v>54.878399999999999</v>
      </c>
      <c r="E5183" s="164">
        <v>2.7834052766932542</v>
      </c>
      <c r="F5183" s="191">
        <v>2.1847102</v>
      </c>
      <c r="G5183" s="158">
        <f t="shared" ref="G5183" si="968">D5183*E5183</f>
        <v>152.74882813648307</v>
      </c>
    </row>
    <row r="5184" spans="1:7" customFormat="1">
      <c r="A5184" s="159"/>
      <c r="B5184" s="190"/>
      <c r="C5184" s="159"/>
      <c r="D5184" s="192"/>
      <c r="E5184" s="165"/>
      <c r="F5184" s="191"/>
      <c r="G5184" s="158"/>
    </row>
    <row r="5185" spans="1:7" customFormat="1">
      <c r="A5185" s="159"/>
      <c r="B5185" s="190"/>
      <c r="C5185" s="159"/>
      <c r="D5185" s="192"/>
      <c r="E5185" s="165"/>
      <c r="F5185" s="191"/>
      <c r="G5185" s="158"/>
    </row>
    <row r="5186" spans="1:7" customFormat="1">
      <c r="A5186" s="159"/>
      <c r="B5186" s="190"/>
      <c r="C5186" s="159"/>
      <c r="D5186" s="192"/>
      <c r="E5186" s="165"/>
      <c r="F5186" s="191"/>
      <c r="G5186" s="158"/>
    </row>
    <row r="5187" spans="1:7" customFormat="1">
      <c r="A5187" s="159"/>
      <c r="B5187" s="190"/>
      <c r="C5187" s="159"/>
      <c r="D5187" s="192"/>
      <c r="E5187" s="166"/>
      <c r="F5187" s="191"/>
      <c r="G5187" s="158"/>
    </row>
    <row r="5188" spans="1:7" customFormat="1">
      <c r="A5188" s="212"/>
      <c r="B5188" s="356" t="s">
        <v>72</v>
      </c>
      <c r="C5188" s="212"/>
      <c r="D5188" s="335"/>
      <c r="E5188" s="164"/>
      <c r="F5188" s="336"/>
      <c r="G5188" s="158"/>
    </row>
    <row r="5189" spans="1:7" customFormat="1">
      <c r="A5189" s="212"/>
      <c r="B5189" s="356"/>
      <c r="C5189" s="212"/>
      <c r="D5189" s="335"/>
      <c r="E5189" s="165"/>
      <c r="F5189" s="336"/>
      <c r="G5189" s="158"/>
    </row>
    <row r="5190" spans="1:7" customFormat="1">
      <c r="A5190" s="212"/>
      <c r="B5190" s="356"/>
      <c r="C5190" s="212"/>
      <c r="D5190" s="335"/>
      <c r="E5190" s="165"/>
      <c r="F5190" s="336"/>
      <c r="G5190" s="158"/>
    </row>
    <row r="5191" spans="1:7" customFormat="1">
      <c r="A5191" s="212"/>
      <c r="B5191" s="356"/>
      <c r="C5191" s="212"/>
      <c r="D5191" s="335"/>
      <c r="E5191" s="165"/>
      <c r="F5191" s="336"/>
      <c r="G5191" s="158"/>
    </row>
    <row r="5192" spans="1:7" customFormat="1">
      <c r="A5192" s="212"/>
      <c r="B5192" s="356"/>
      <c r="C5192" s="212"/>
      <c r="D5192" s="335"/>
      <c r="E5192" s="166"/>
      <c r="F5192" s="336"/>
      <c r="G5192" s="158"/>
    </row>
    <row r="5193" spans="1:7" customFormat="1">
      <c r="A5193" s="254">
        <f>+A5183+1</f>
        <v>6</v>
      </c>
      <c r="B5193" s="237" t="s">
        <v>918</v>
      </c>
      <c r="C5193" s="173" t="s">
        <v>34</v>
      </c>
      <c r="D5193" s="279">
        <v>155</v>
      </c>
      <c r="E5193" s="164">
        <v>8.3224128688926449</v>
      </c>
      <c r="F5193" s="192">
        <v>6.5323079019530006</v>
      </c>
      <c r="G5193" s="158">
        <f t="shared" ref="G5193" si="969">D5193*E5193</f>
        <v>1289.97399467836</v>
      </c>
    </row>
    <row r="5194" spans="1:7" customFormat="1">
      <c r="A5194" s="255"/>
      <c r="B5194" s="237"/>
      <c r="C5194" s="160"/>
      <c r="D5194" s="279"/>
      <c r="E5194" s="165"/>
      <c r="F5194" s="192"/>
      <c r="G5194" s="158"/>
    </row>
    <row r="5195" spans="1:7" customFormat="1">
      <c r="A5195" s="255"/>
      <c r="B5195" s="237"/>
      <c r="C5195" s="160"/>
      <c r="D5195" s="279"/>
      <c r="E5195" s="165"/>
      <c r="F5195" s="192"/>
      <c r="G5195" s="158"/>
    </row>
    <row r="5196" spans="1:7" customFormat="1">
      <c r="A5196" s="255"/>
      <c r="B5196" s="237"/>
      <c r="C5196" s="160"/>
      <c r="D5196" s="279"/>
      <c r="E5196" s="165"/>
      <c r="F5196" s="192"/>
      <c r="G5196" s="158"/>
    </row>
    <row r="5197" spans="1:7" customFormat="1">
      <c r="A5197" s="255"/>
      <c r="B5197" s="237"/>
      <c r="C5197" s="160"/>
      <c r="D5197" s="279"/>
      <c r="E5197" s="166"/>
      <c r="F5197" s="192"/>
      <c r="G5197" s="158"/>
    </row>
    <row r="5198" spans="1:7" customFormat="1">
      <c r="A5198" s="159">
        <f>+A5193+1</f>
        <v>7</v>
      </c>
      <c r="B5198" s="237" t="s">
        <v>919</v>
      </c>
      <c r="C5198" s="173" t="s">
        <v>34</v>
      </c>
      <c r="D5198" s="279">
        <v>37</v>
      </c>
      <c r="E5198" s="164">
        <v>6.213982555258478</v>
      </c>
      <c r="F5198" s="192">
        <v>4.8773892845470019</v>
      </c>
      <c r="G5198" s="158">
        <f t="shared" ref="G5198" si="970">D5198*E5198</f>
        <v>229.91735454456369</v>
      </c>
    </row>
    <row r="5199" spans="1:7" customFormat="1">
      <c r="A5199" s="159"/>
      <c r="B5199" s="237"/>
      <c r="C5199" s="160"/>
      <c r="D5199" s="279"/>
      <c r="E5199" s="165"/>
      <c r="F5199" s="192"/>
      <c r="G5199" s="158"/>
    </row>
    <row r="5200" spans="1:7" customFormat="1">
      <c r="A5200" s="159"/>
      <c r="B5200" s="237"/>
      <c r="C5200" s="160"/>
      <c r="D5200" s="279"/>
      <c r="E5200" s="165"/>
      <c r="F5200" s="192"/>
      <c r="G5200" s="158"/>
    </row>
    <row r="5201" spans="1:7" customFormat="1">
      <c r="A5201" s="159"/>
      <c r="B5201" s="237"/>
      <c r="C5201" s="160"/>
      <c r="D5201" s="279"/>
      <c r="E5201" s="165"/>
      <c r="F5201" s="192"/>
      <c r="G5201" s="158"/>
    </row>
    <row r="5202" spans="1:7" customFormat="1" ht="58.5" customHeight="1">
      <c r="A5202" s="159"/>
      <c r="B5202" s="237"/>
      <c r="C5202" s="160"/>
      <c r="D5202" s="279"/>
      <c r="E5202" s="166"/>
      <c r="F5202" s="192"/>
      <c r="G5202" s="158"/>
    </row>
    <row r="5203" spans="1:7" customFormat="1">
      <c r="A5203" s="212"/>
      <c r="B5203" s="356" t="s">
        <v>920</v>
      </c>
      <c r="C5203" s="212"/>
      <c r="D5203" s="335"/>
      <c r="E5203" s="164"/>
      <c r="F5203" s="336"/>
      <c r="G5203" s="158"/>
    </row>
    <row r="5204" spans="1:7" customFormat="1">
      <c r="A5204" s="212"/>
      <c r="B5204" s="356"/>
      <c r="C5204" s="212"/>
      <c r="D5204" s="335"/>
      <c r="E5204" s="165"/>
      <c r="F5204" s="336"/>
      <c r="G5204" s="158"/>
    </row>
    <row r="5205" spans="1:7" customFormat="1">
      <c r="A5205" s="212"/>
      <c r="B5205" s="356"/>
      <c r="C5205" s="212"/>
      <c r="D5205" s="335"/>
      <c r="E5205" s="165"/>
      <c r="F5205" s="336"/>
      <c r="G5205" s="158"/>
    </row>
    <row r="5206" spans="1:7" customFormat="1">
      <c r="A5206" s="212"/>
      <c r="B5206" s="356"/>
      <c r="C5206" s="212"/>
      <c r="D5206" s="335"/>
      <c r="E5206" s="165"/>
      <c r="F5206" s="336"/>
      <c r="G5206" s="158"/>
    </row>
    <row r="5207" spans="1:7" customFormat="1">
      <c r="A5207" s="212"/>
      <c r="B5207" s="356"/>
      <c r="C5207" s="212"/>
      <c r="D5207" s="335"/>
      <c r="E5207" s="166"/>
      <c r="F5207" s="336"/>
      <c r="G5207" s="158"/>
    </row>
    <row r="5208" spans="1:7" customFormat="1">
      <c r="A5208" s="254">
        <f>+A5198+1</f>
        <v>8</v>
      </c>
      <c r="B5208" s="357" t="s">
        <v>921</v>
      </c>
      <c r="C5208" s="360" t="s">
        <v>56</v>
      </c>
      <c r="D5208" s="352">
        <v>1.95</v>
      </c>
      <c r="E5208" s="164">
        <v>9.038533771340056</v>
      </c>
      <c r="F5208" s="164">
        <v>7.0943951600000013</v>
      </c>
      <c r="G5208" s="158">
        <f t="shared" ref="G5208" si="971">D5208*E5208</f>
        <v>17.625140854113109</v>
      </c>
    </row>
    <row r="5209" spans="1:7" customFormat="1">
      <c r="A5209" s="255"/>
      <c r="B5209" s="358"/>
      <c r="C5209" s="361"/>
      <c r="D5209" s="353"/>
      <c r="E5209" s="165"/>
      <c r="F5209" s="165"/>
      <c r="G5209" s="158"/>
    </row>
    <row r="5210" spans="1:7" customFormat="1">
      <c r="A5210" s="255"/>
      <c r="B5210" s="358"/>
      <c r="C5210" s="361"/>
      <c r="D5210" s="353"/>
      <c r="E5210" s="165"/>
      <c r="F5210" s="165"/>
      <c r="G5210" s="158"/>
    </row>
    <row r="5211" spans="1:7" customFormat="1">
      <c r="A5211" s="255"/>
      <c r="B5211" s="358"/>
      <c r="C5211" s="361"/>
      <c r="D5211" s="353"/>
      <c r="E5211" s="165"/>
      <c r="F5211" s="165"/>
      <c r="G5211" s="158"/>
    </row>
    <row r="5212" spans="1:7" customFormat="1">
      <c r="A5212" s="255"/>
      <c r="B5212" s="359"/>
      <c r="C5212" s="362"/>
      <c r="D5212" s="354"/>
      <c r="E5212" s="166"/>
      <c r="F5212" s="166"/>
      <c r="G5212" s="158"/>
    </row>
    <row r="5213" spans="1:7" customFormat="1">
      <c r="A5213" s="159">
        <f>+A5208+1</f>
        <v>9</v>
      </c>
      <c r="B5213" s="109" t="s">
        <v>67</v>
      </c>
      <c r="C5213" s="173" t="s">
        <v>56</v>
      </c>
      <c r="D5213" s="279">
        <v>7.4349999999999996</v>
      </c>
      <c r="E5213" s="164">
        <v>56.676241276702065</v>
      </c>
      <c r="F5213" s="175">
        <v>44.485495321750001</v>
      </c>
      <c r="G5213" s="158">
        <f t="shared" ref="G5213" si="972">D5213*E5213</f>
        <v>421.38785389227985</v>
      </c>
    </row>
    <row r="5214" spans="1:7" customFormat="1">
      <c r="A5214" s="159"/>
      <c r="B5214" s="109"/>
      <c r="C5214" s="160"/>
      <c r="D5214" s="279"/>
      <c r="E5214" s="165"/>
      <c r="F5214" s="175"/>
      <c r="G5214" s="158"/>
    </row>
    <row r="5215" spans="1:7" customFormat="1">
      <c r="A5215" s="159"/>
      <c r="B5215" s="109"/>
      <c r="C5215" s="160"/>
      <c r="D5215" s="279"/>
      <c r="E5215" s="165"/>
      <c r="F5215" s="175"/>
      <c r="G5215" s="158"/>
    </row>
    <row r="5216" spans="1:7" customFormat="1">
      <c r="A5216" s="159"/>
      <c r="B5216" s="109"/>
      <c r="C5216" s="160"/>
      <c r="D5216" s="279"/>
      <c r="E5216" s="165"/>
      <c r="F5216" s="175"/>
      <c r="G5216" s="158"/>
    </row>
    <row r="5217" spans="1:7" customFormat="1">
      <c r="A5217" s="159"/>
      <c r="B5217" s="109"/>
      <c r="C5217" s="160"/>
      <c r="D5217" s="279"/>
      <c r="E5217" s="166"/>
      <c r="F5217" s="175"/>
      <c r="G5217" s="158"/>
    </row>
    <row r="5218" spans="1:7" customFormat="1" ht="12.75" customHeight="1">
      <c r="A5218" s="159">
        <f>+A5213+1</f>
        <v>10</v>
      </c>
      <c r="B5218" s="109" t="s">
        <v>68</v>
      </c>
      <c r="C5218" s="328" t="s">
        <v>55</v>
      </c>
      <c r="D5218" s="194">
        <v>4</v>
      </c>
      <c r="E5218" s="164">
        <v>29.14289307684248</v>
      </c>
      <c r="F5218" s="175">
        <v>22.874417999999999</v>
      </c>
      <c r="G5218" s="158">
        <f t="shared" ref="G5218" si="973">D5218*E5218</f>
        <v>116.57157230736992</v>
      </c>
    </row>
    <row r="5219" spans="1:7" customFormat="1">
      <c r="A5219" s="159"/>
      <c r="B5219" s="109"/>
      <c r="C5219" s="299"/>
      <c r="D5219" s="194"/>
      <c r="E5219" s="165"/>
      <c r="F5219" s="175"/>
      <c r="G5219" s="158"/>
    </row>
    <row r="5220" spans="1:7" customFormat="1">
      <c r="A5220" s="159"/>
      <c r="B5220" s="109"/>
      <c r="C5220" s="299"/>
      <c r="D5220" s="194"/>
      <c r="E5220" s="165"/>
      <c r="F5220" s="175"/>
      <c r="G5220" s="158"/>
    </row>
    <row r="5221" spans="1:7" customFormat="1">
      <c r="A5221" s="159"/>
      <c r="B5221" s="109"/>
      <c r="C5221" s="299"/>
      <c r="D5221" s="194"/>
      <c r="E5221" s="165"/>
      <c r="F5221" s="175"/>
      <c r="G5221" s="158"/>
    </row>
    <row r="5222" spans="1:7" customFormat="1">
      <c r="A5222" s="159"/>
      <c r="B5222" s="109"/>
      <c r="C5222" s="300"/>
      <c r="D5222" s="194"/>
      <c r="E5222" s="166"/>
      <c r="F5222" s="175"/>
      <c r="G5222" s="158"/>
    </row>
    <row r="5223" spans="1:7" customFormat="1" ht="12.75" customHeight="1">
      <c r="A5223" s="159">
        <f>+A5218+1</f>
        <v>11</v>
      </c>
      <c r="B5223" s="109" t="s">
        <v>74</v>
      </c>
      <c r="C5223" s="328" t="s">
        <v>55</v>
      </c>
      <c r="D5223" s="194">
        <v>2</v>
      </c>
      <c r="E5223" s="164">
        <v>26.228603769158234</v>
      </c>
      <c r="F5223" s="175">
        <v>20.586976199999999</v>
      </c>
      <c r="G5223" s="158">
        <f t="shared" ref="G5223" si="974">D5223*E5223</f>
        <v>52.457207538316467</v>
      </c>
    </row>
    <row r="5224" spans="1:7" customFormat="1">
      <c r="A5224" s="159"/>
      <c r="B5224" s="109"/>
      <c r="C5224" s="299"/>
      <c r="D5224" s="194"/>
      <c r="E5224" s="165"/>
      <c r="F5224" s="175"/>
      <c r="G5224" s="158"/>
    </row>
    <row r="5225" spans="1:7" customFormat="1">
      <c r="A5225" s="159"/>
      <c r="B5225" s="109"/>
      <c r="C5225" s="299"/>
      <c r="D5225" s="194"/>
      <c r="E5225" s="165"/>
      <c r="F5225" s="175"/>
      <c r="G5225" s="158"/>
    </row>
    <row r="5226" spans="1:7" customFormat="1">
      <c r="A5226" s="159"/>
      <c r="B5226" s="109"/>
      <c r="C5226" s="299"/>
      <c r="D5226" s="194"/>
      <c r="E5226" s="165"/>
      <c r="F5226" s="175"/>
      <c r="G5226" s="158"/>
    </row>
    <row r="5227" spans="1:7" customFormat="1">
      <c r="A5227" s="159"/>
      <c r="B5227" s="109"/>
      <c r="C5227" s="300"/>
      <c r="D5227" s="194"/>
      <c r="E5227" s="166"/>
      <c r="F5227" s="175"/>
      <c r="G5227" s="158"/>
    </row>
    <row r="5228" spans="1:7" customFormat="1" ht="12.75" customHeight="1">
      <c r="A5228" s="159">
        <f>+A5223+1</f>
        <v>12</v>
      </c>
      <c r="B5228" s="109" t="s">
        <v>69</v>
      </c>
      <c r="C5228" s="328" t="s">
        <v>55</v>
      </c>
      <c r="D5228" s="194">
        <v>6</v>
      </c>
      <c r="E5228" s="164">
        <v>29.14289307684248</v>
      </c>
      <c r="F5228" s="175">
        <v>22.874417999999999</v>
      </c>
      <c r="G5228" s="158">
        <f t="shared" ref="G5228" si="975">D5228*E5228</f>
        <v>174.85735846105487</v>
      </c>
    </row>
    <row r="5229" spans="1:7" customFormat="1">
      <c r="A5229" s="159"/>
      <c r="B5229" s="109"/>
      <c r="C5229" s="299"/>
      <c r="D5229" s="194"/>
      <c r="E5229" s="165"/>
      <c r="F5229" s="175"/>
      <c r="G5229" s="158"/>
    </row>
    <row r="5230" spans="1:7" customFormat="1">
      <c r="A5230" s="159"/>
      <c r="B5230" s="109"/>
      <c r="C5230" s="299"/>
      <c r="D5230" s="194"/>
      <c r="E5230" s="165"/>
      <c r="F5230" s="175"/>
      <c r="G5230" s="158"/>
    </row>
    <row r="5231" spans="1:7" customFormat="1">
      <c r="A5231" s="159"/>
      <c r="B5231" s="109"/>
      <c r="C5231" s="299"/>
      <c r="D5231" s="194"/>
      <c r="E5231" s="165"/>
      <c r="F5231" s="175"/>
      <c r="G5231" s="158"/>
    </row>
    <row r="5232" spans="1:7" customFormat="1">
      <c r="A5232" s="159"/>
      <c r="B5232" s="109"/>
      <c r="C5232" s="300"/>
      <c r="D5232" s="194"/>
      <c r="E5232" s="166"/>
      <c r="F5232" s="175"/>
      <c r="G5232" s="158"/>
    </row>
    <row r="5233" spans="1:7" customFormat="1" ht="12.75" customHeight="1">
      <c r="A5233" s="159">
        <f>+A5228+1</f>
        <v>13</v>
      </c>
      <c r="B5233" s="109" t="s">
        <v>70</v>
      </c>
      <c r="C5233" s="328" t="s">
        <v>55</v>
      </c>
      <c r="D5233" s="194">
        <v>6</v>
      </c>
      <c r="E5233" s="164">
        <v>109.28584903815933</v>
      </c>
      <c r="F5233" s="175">
        <v>85.779067500000011</v>
      </c>
      <c r="G5233" s="158">
        <f t="shared" ref="G5233" si="976">D5233*E5233</f>
        <v>655.71509422895599</v>
      </c>
    </row>
    <row r="5234" spans="1:7" customFormat="1">
      <c r="A5234" s="159"/>
      <c r="B5234" s="109"/>
      <c r="C5234" s="299"/>
      <c r="D5234" s="194"/>
      <c r="E5234" s="165"/>
      <c r="F5234" s="175"/>
      <c r="G5234" s="158"/>
    </row>
    <row r="5235" spans="1:7" customFormat="1">
      <c r="A5235" s="159"/>
      <c r="B5235" s="109"/>
      <c r="C5235" s="299"/>
      <c r="D5235" s="194"/>
      <c r="E5235" s="165"/>
      <c r="F5235" s="175"/>
      <c r="G5235" s="158"/>
    </row>
    <row r="5236" spans="1:7" customFormat="1">
      <c r="A5236" s="159"/>
      <c r="B5236" s="109"/>
      <c r="C5236" s="299"/>
      <c r="D5236" s="194"/>
      <c r="E5236" s="165"/>
      <c r="F5236" s="175"/>
      <c r="G5236" s="158"/>
    </row>
    <row r="5237" spans="1:7" customFormat="1">
      <c r="A5237" s="159"/>
      <c r="B5237" s="109"/>
      <c r="C5237" s="300"/>
      <c r="D5237" s="194"/>
      <c r="E5237" s="166"/>
      <c r="F5237" s="175"/>
      <c r="G5237" s="158"/>
    </row>
    <row r="5238" spans="1:7" customFormat="1" ht="12.75" customHeight="1">
      <c r="A5238" s="159">
        <f>+A5233+1</f>
        <v>14</v>
      </c>
      <c r="B5238" s="109" t="s">
        <v>63</v>
      </c>
      <c r="C5238" s="328" t="s">
        <v>55</v>
      </c>
      <c r="D5238" s="194">
        <v>1</v>
      </c>
      <c r="E5238" s="164">
        <v>43.714339615263732</v>
      </c>
      <c r="F5238" s="175">
        <v>34.311627000000009</v>
      </c>
      <c r="G5238" s="158">
        <f t="shared" ref="G5238" si="977">D5238*E5238</f>
        <v>43.714339615263732</v>
      </c>
    </row>
    <row r="5239" spans="1:7" customFormat="1">
      <c r="A5239" s="159"/>
      <c r="B5239" s="109"/>
      <c r="C5239" s="299"/>
      <c r="D5239" s="194"/>
      <c r="E5239" s="165"/>
      <c r="F5239" s="175"/>
      <c r="G5239" s="158"/>
    </row>
    <row r="5240" spans="1:7" customFormat="1">
      <c r="A5240" s="159"/>
      <c r="B5240" s="109"/>
      <c r="C5240" s="299"/>
      <c r="D5240" s="194"/>
      <c r="E5240" s="165"/>
      <c r="F5240" s="175"/>
      <c r="G5240" s="158"/>
    </row>
    <row r="5241" spans="1:7" customFormat="1">
      <c r="A5241" s="159"/>
      <c r="B5241" s="109"/>
      <c r="C5241" s="299"/>
      <c r="D5241" s="194"/>
      <c r="E5241" s="165"/>
      <c r="F5241" s="175"/>
      <c r="G5241" s="158"/>
    </row>
    <row r="5242" spans="1:7" customFormat="1">
      <c r="A5242" s="159"/>
      <c r="B5242" s="109"/>
      <c r="C5242" s="300"/>
      <c r="D5242" s="194"/>
      <c r="E5242" s="166"/>
      <c r="F5242" s="175"/>
      <c r="G5242" s="158"/>
    </row>
    <row r="5243" spans="1:7" customFormat="1" ht="12.75" customHeight="1">
      <c r="A5243" s="159">
        <f>+A5238+1</f>
        <v>15</v>
      </c>
      <c r="B5243" s="109" t="s">
        <v>64</v>
      </c>
      <c r="C5243" s="328" t="s">
        <v>55</v>
      </c>
      <c r="D5243" s="194">
        <v>4</v>
      </c>
      <c r="E5243" s="164">
        <v>63.997793196746102</v>
      </c>
      <c r="F5243" s="175">
        <v>50.232221928000008</v>
      </c>
      <c r="G5243" s="158">
        <f t="shared" ref="G5243" si="978">D5243*E5243</f>
        <v>255.99117278698441</v>
      </c>
    </row>
    <row r="5244" spans="1:7" customFormat="1">
      <c r="A5244" s="159"/>
      <c r="B5244" s="109"/>
      <c r="C5244" s="299"/>
      <c r="D5244" s="194"/>
      <c r="E5244" s="165"/>
      <c r="F5244" s="175"/>
      <c r="G5244" s="158"/>
    </row>
    <row r="5245" spans="1:7" customFormat="1">
      <c r="A5245" s="159"/>
      <c r="B5245" s="109"/>
      <c r="C5245" s="299"/>
      <c r="D5245" s="194"/>
      <c r="E5245" s="165"/>
      <c r="F5245" s="175"/>
      <c r="G5245" s="158"/>
    </row>
    <row r="5246" spans="1:7" customFormat="1">
      <c r="A5246" s="159"/>
      <c r="B5246" s="109"/>
      <c r="C5246" s="299"/>
      <c r="D5246" s="194"/>
      <c r="E5246" s="165"/>
      <c r="F5246" s="175"/>
      <c r="G5246" s="158"/>
    </row>
    <row r="5247" spans="1:7" customFormat="1">
      <c r="A5247" s="159"/>
      <c r="B5247" s="109"/>
      <c r="C5247" s="300"/>
      <c r="D5247" s="194"/>
      <c r="E5247" s="166"/>
      <c r="F5247" s="175"/>
      <c r="G5247" s="158"/>
    </row>
    <row r="5248" spans="1:7" customFormat="1" ht="12.75" customHeight="1">
      <c r="A5248" s="159">
        <f>+A5243+1</f>
        <v>16</v>
      </c>
      <c r="B5248" s="109" t="s">
        <v>65</v>
      </c>
      <c r="C5248" s="328" t="s">
        <v>55</v>
      </c>
      <c r="D5248" s="194">
        <v>5</v>
      </c>
      <c r="E5248" s="164">
        <v>61.200075461369224</v>
      </c>
      <c r="F5248" s="175">
        <v>48.036277800000008</v>
      </c>
      <c r="G5248" s="158">
        <f t="shared" ref="G5248" si="979">D5248*E5248</f>
        <v>306.00037730684613</v>
      </c>
    </row>
    <row r="5249" spans="1:7" customFormat="1">
      <c r="A5249" s="159"/>
      <c r="B5249" s="109"/>
      <c r="C5249" s="299"/>
      <c r="D5249" s="194"/>
      <c r="E5249" s="165"/>
      <c r="F5249" s="175"/>
      <c r="G5249" s="158"/>
    </row>
    <row r="5250" spans="1:7" customFormat="1">
      <c r="A5250" s="159"/>
      <c r="B5250" s="109"/>
      <c r="C5250" s="299"/>
      <c r="D5250" s="194"/>
      <c r="E5250" s="165"/>
      <c r="F5250" s="175"/>
      <c r="G5250" s="158"/>
    </row>
    <row r="5251" spans="1:7" customFormat="1">
      <c r="A5251" s="159"/>
      <c r="B5251" s="109"/>
      <c r="C5251" s="299"/>
      <c r="D5251" s="194"/>
      <c r="E5251" s="165"/>
      <c r="F5251" s="175"/>
      <c r="G5251" s="158"/>
    </row>
    <row r="5252" spans="1:7" customFormat="1">
      <c r="A5252" s="159"/>
      <c r="B5252" s="109"/>
      <c r="C5252" s="300"/>
      <c r="D5252" s="194"/>
      <c r="E5252" s="166"/>
      <c r="F5252" s="175"/>
      <c r="G5252" s="158"/>
    </row>
    <row r="5253" spans="1:7" customFormat="1" ht="12.75" customHeight="1">
      <c r="A5253" s="159">
        <f>+A5248+1</f>
        <v>17</v>
      </c>
      <c r="B5253" s="109" t="s">
        <v>66</v>
      </c>
      <c r="C5253" s="328" t="s">
        <v>55</v>
      </c>
      <c r="D5253" s="194">
        <v>5</v>
      </c>
      <c r="E5253" s="164">
        <v>174.85735846105493</v>
      </c>
      <c r="F5253" s="175">
        <v>137.24650800000003</v>
      </c>
      <c r="G5253" s="158">
        <f t="shared" ref="G5253" si="980">D5253*E5253</f>
        <v>874.28679230527462</v>
      </c>
    </row>
    <row r="5254" spans="1:7" customFormat="1">
      <c r="A5254" s="159"/>
      <c r="B5254" s="109"/>
      <c r="C5254" s="299"/>
      <c r="D5254" s="194"/>
      <c r="E5254" s="165"/>
      <c r="F5254" s="175"/>
      <c r="G5254" s="158"/>
    </row>
    <row r="5255" spans="1:7" customFormat="1">
      <c r="A5255" s="159"/>
      <c r="B5255" s="109"/>
      <c r="C5255" s="299"/>
      <c r="D5255" s="194"/>
      <c r="E5255" s="165"/>
      <c r="F5255" s="175"/>
      <c r="G5255" s="158"/>
    </row>
    <row r="5256" spans="1:7" customFormat="1">
      <c r="A5256" s="159"/>
      <c r="B5256" s="109"/>
      <c r="C5256" s="299"/>
      <c r="D5256" s="194"/>
      <c r="E5256" s="165"/>
      <c r="F5256" s="175"/>
      <c r="G5256" s="158"/>
    </row>
    <row r="5257" spans="1:7" customFormat="1">
      <c r="A5257" s="159"/>
      <c r="B5257" s="109"/>
      <c r="C5257" s="300"/>
      <c r="D5257" s="194"/>
      <c r="E5257" s="166"/>
      <c r="F5257" s="175"/>
      <c r="G5257" s="158"/>
    </row>
    <row r="5258" spans="1:7" customFormat="1">
      <c r="A5258" s="159">
        <f>+A5253+1</f>
        <v>18</v>
      </c>
      <c r="B5258" s="178" t="s">
        <v>71</v>
      </c>
      <c r="C5258" s="201" t="s">
        <v>59</v>
      </c>
      <c r="D5258" s="189">
        <v>0.61499999999999999</v>
      </c>
      <c r="E5258" s="164">
        <v>760.81642249957656</v>
      </c>
      <c r="F5258" s="192">
        <v>597.16901900000005</v>
      </c>
      <c r="G5258" s="158">
        <f t="shared" ref="G5258" si="981">D5258*E5258</f>
        <v>467.90209983723958</v>
      </c>
    </row>
    <row r="5259" spans="1:7" customFormat="1">
      <c r="A5259" s="159"/>
      <c r="B5259" s="178"/>
      <c r="C5259" s="159"/>
      <c r="D5259" s="189"/>
      <c r="E5259" s="165"/>
      <c r="F5259" s="192"/>
      <c r="G5259" s="158"/>
    </row>
    <row r="5260" spans="1:7" customFormat="1">
      <c r="A5260" s="159"/>
      <c r="B5260" s="178"/>
      <c r="C5260" s="159"/>
      <c r="D5260" s="189"/>
      <c r="E5260" s="165"/>
      <c r="F5260" s="192"/>
      <c r="G5260" s="158"/>
    </row>
    <row r="5261" spans="1:7" customFormat="1">
      <c r="A5261" s="159"/>
      <c r="B5261" s="178"/>
      <c r="C5261" s="159"/>
      <c r="D5261" s="189"/>
      <c r="E5261" s="165"/>
      <c r="F5261" s="192"/>
      <c r="G5261" s="158"/>
    </row>
    <row r="5262" spans="1:7" customFormat="1">
      <c r="A5262" s="159"/>
      <c r="B5262" s="178"/>
      <c r="C5262" s="159"/>
      <c r="D5262" s="189"/>
      <c r="E5262" s="166"/>
      <c r="F5262" s="192"/>
      <c r="G5262" s="158"/>
    </row>
    <row r="5263" spans="1:7" customFormat="1">
      <c r="A5263" s="159">
        <f>+A5258+1</f>
        <v>19</v>
      </c>
      <c r="B5263" s="178" t="s">
        <v>61</v>
      </c>
      <c r="C5263" s="173" t="s">
        <v>62</v>
      </c>
      <c r="D5263" s="189">
        <v>44.4</v>
      </c>
      <c r="E5263" s="164">
        <v>1.6184176256951925</v>
      </c>
      <c r="F5263" s="189">
        <v>1.2703049478000001</v>
      </c>
      <c r="G5263" s="158">
        <f t="shared" ref="G5263" si="982">D5263*E5263</f>
        <v>71.857742580866542</v>
      </c>
    </row>
    <row r="5264" spans="1:7" customFormat="1">
      <c r="A5264" s="159"/>
      <c r="B5264" s="178"/>
      <c r="C5264" s="160"/>
      <c r="D5264" s="189"/>
      <c r="E5264" s="165"/>
      <c r="F5264" s="189"/>
      <c r="G5264" s="158"/>
    </row>
    <row r="5265" spans="1:7" customFormat="1">
      <c r="A5265" s="159"/>
      <c r="B5265" s="178"/>
      <c r="C5265" s="160"/>
      <c r="D5265" s="189"/>
      <c r="E5265" s="165"/>
      <c r="F5265" s="189"/>
      <c r="G5265" s="158"/>
    </row>
    <row r="5266" spans="1:7" customFormat="1">
      <c r="A5266" s="159"/>
      <c r="B5266" s="178"/>
      <c r="C5266" s="160"/>
      <c r="D5266" s="189"/>
      <c r="E5266" s="165"/>
      <c r="F5266" s="189"/>
      <c r="G5266" s="158"/>
    </row>
    <row r="5267" spans="1:7" customFormat="1">
      <c r="A5267" s="159"/>
      <c r="B5267" s="178"/>
      <c r="C5267" s="160"/>
      <c r="D5267" s="189"/>
      <c r="E5267" s="166"/>
      <c r="F5267" s="189"/>
      <c r="G5267" s="158"/>
    </row>
    <row r="5268" spans="1:7" customFormat="1" ht="12.75" customHeight="1">
      <c r="A5268" s="159">
        <f>+A5263+1</f>
        <v>20</v>
      </c>
      <c r="B5268" s="173" t="s">
        <v>922</v>
      </c>
      <c r="C5268" s="160" t="s">
        <v>33</v>
      </c>
      <c r="D5268" s="175">
        <v>5.7</v>
      </c>
      <c r="E5268" s="164">
        <v>3.6317187723864519</v>
      </c>
      <c r="F5268" s="200">
        <v>2.8505561558000005</v>
      </c>
      <c r="G5268" s="158">
        <f t="shared" ref="G5268" si="983">D5268*E5268</f>
        <v>20.700797002602776</v>
      </c>
    </row>
    <row r="5269" spans="1:7" customFormat="1">
      <c r="A5269" s="159"/>
      <c r="B5269" s="173"/>
      <c r="C5269" s="160"/>
      <c r="D5269" s="175"/>
      <c r="E5269" s="165"/>
      <c r="F5269" s="200"/>
      <c r="G5269" s="158"/>
    </row>
    <row r="5270" spans="1:7" customFormat="1">
      <c r="A5270" s="159"/>
      <c r="B5270" s="173"/>
      <c r="C5270" s="160"/>
      <c r="D5270" s="175"/>
      <c r="E5270" s="165"/>
      <c r="F5270" s="200"/>
      <c r="G5270" s="158"/>
    </row>
    <row r="5271" spans="1:7" customFormat="1">
      <c r="A5271" s="159"/>
      <c r="B5271" s="173"/>
      <c r="C5271" s="160"/>
      <c r="D5271" s="175"/>
      <c r="E5271" s="165"/>
      <c r="F5271" s="200"/>
      <c r="G5271" s="158"/>
    </row>
    <row r="5272" spans="1:7" customFormat="1">
      <c r="A5272" s="159"/>
      <c r="B5272" s="173"/>
      <c r="C5272" s="160"/>
      <c r="D5272" s="175"/>
      <c r="E5272" s="166"/>
      <c r="F5272" s="200"/>
      <c r="G5272" s="158"/>
    </row>
    <row r="5273" spans="1:7" customFormat="1" ht="12.75" customHeight="1">
      <c r="A5273" s="159">
        <f>+A5268+1</f>
        <v>21</v>
      </c>
      <c r="B5273" s="243" t="s">
        <v>923</v>
      </c>
      <c r="C5273" s="244" t="s">
        <v>37</v>
      </c>
      <c r="D5273" s="192">
        <v>1</v>
      </c>
      <c r="E5273" s="164">
        <v>310.39821972945089</v>
      </c>
      <c r="F5273" s="189">
        <f>297.4068968-250</f>
        <v>47.406896800000027</v>
      </c>
      <c r="G5273" s="158">
        <f t="shared" ref="G5273" si="984">D5273*E5273</f>
        <v>310.39821972945089</v>
      </c>
    </row>
    <row r="5274" spans="1:7" customFormat="1">
      <c r="A5274" s="159"/>
      <c r="B5274" s="243"/>
      <c r="C5274" s="244"/>
      <c r="D5274" s="192"/>
      <c r="E5274" s="165"/>
      <c r="F5274" s="189"/>
      <c r="G5274" s="158"/>
    </row>
    <row r="5275" spans="1:7" customFormat="1">
      <c r="A5275" s="159"/>
      <c r="B5275" s="243"/>
      <c r="C5275" s="244"/>
      <c r="D5275" s="192"/>
      <c r="E5275" s="165"/>
      <c r="F5275" s="189"/>
      <c r="G5275" s="158"/>
    </row>
    <row r="5276" spans="1:7" customFormat="1">
      <c r="A5276" s="159"/>
      <c r="B5276" s="243"/>
      <c r="C5276" s="244"/>
      <c r="D5276" s="192"/>
      <c r="E5276" s="165"/>
      <c r="F5276" s="189"/>
      <c r="G5276" s="158"/>
    </row>
    <row r="5277" spans="1:7" customFormat="1">
      <c r="A5277" s="159"/>
      <c r="B5277" s="243"/>
      <c r="C5277" s="244"/>
      <c r="D5277" s="192"/>
      <c r="E5277" s="166"/>
      <c r="F5277" s="189"/>
      <c r="G5277" s="158"/>
    </row>
    <row r="5278" spans="1:7" ht="12" customHeight="1">
      <c r="A5278" s="149"/>
      <c r="B5278" s="150" t="s">
        <v>924</v>
      </c>
      <c r="C5278" s="152"/>
      <c r="D5278" s="153"/>
      <c r="E5278" s="164"/>
      <c r="F5278" s="154"/>
      <c r="G5278" s="158"/>
    </row>
    <row r="5279" spans="1:7" ht="12" customHeight="1">
      <c r="A5279" s="149"/>
      <c r="B5279" s="151"/>
      <c r="C5279" s="152"/>
      <c r="D5279" s="153"/>
      <c r="E5279" s="165"/>
      <c r="F5279" s="155"/>
      <c r="G5279" s="158"/>
    </row>
    <row r="5280" spans="1:7" ht="12" customHeight="1">
      <c r="A5280" s="149"/>
      <c r="B5280" s="151"/>
      <c r="C5280" s="152"/>
      <c r="D5280" s="153"/>
      <c r="E5280" s="165"/>
      <c r="F5280" s="155"/>
      <c r="G5280" s="158"/>
    </row>
    <row r="5281" spans="1:7" ht="12" customHeight="1">
      <c r="A5281" s="149"/>
      <c r="B5281" s="151"/>
      <c r="C5281" s="152"/>
      <c r="D5281" s="153"/>
      <c r="E5281" s="165"/>
      <c r="F5281" s="155"/>
      <c r="G5281" s="158"/>
    </row>
    <row r="5282" spans="1:7" ht="12" customHeight="1">
      <c r="A5282" s="149"/>
      <c r="B5282" s="151"/>
      <c r="C5282" s="152"/>
      <c r="D5282" s="153"/>
      <c r="E5282" s="166"/>
      <c r="F5282" s="156"/>
      <c r="G5282" s="158"/>
    </row>
    <row r="5283" spans="1:7" s="72" customFormat="1">
      <c r="A5283" s="262"/>
      <c r="B5283" s="363" t="s">
        <v>925</v>
      </c>
      <c r="C5283" s="266"/>
      <c r="D5283" s="267"/>
      <c r="E5283" s="164"/>
      <c r="F5283" s="267"/>
      <c r="G5283" s="158"/>
    </row>
    <row r="5284" spans="1:7" s="72" customFormat="1">
      <c r="A5284" s="262"/>
      <c r="B5284" s="364"/>
      <c r="C5284" s="266"/>
      <c r="D5284" s="267"/>
      <c r="E5284" s="165"/>
      <c r="F5284" s="267"/>
      <c r="G5284" s="158"/>
    </row>
    <row r="5285" spans="1:7" s="72" customFormat="1">
      <c r="A5285" s="262"/>
      <c r="B5285" s="364"/>
      <c r="C5285" s="266"/>
      <c r="D5285" s="267"/>
      <c r="E5285" s="165"/>
      <c r="F5285" s="267"/>
      <c r="G5285" s="158"/>
    </row>
    <row r="5286" spans="1:7" s="72" customFormat="1">
      <c r="A5286" s="262"/>
      <c r="B5286" s="364"/>
      <c r="C5286" s="266"/>
      <c r="D5286" s="267"/>
      <c r="E5286" s="165"/>
      <c r="F5286" s="267"/>
      <c r="G5286" s="158"/>
    </row>
    <row r="5287" spans="1:7" s="72" customFormat="1">
      <c r="A5287" s="262"/>
      <c r="B5287" s="365"/>
      <c r="C5287" s="266"/>
      <c r="D5287" s="267"/>
      <c r="E5287" s="166"/>
      <c r="F5287" s="267"/>
      <c r="G5287" s="158"/>
    </row>
    <row r="5288" spans="1:7" s="72" customFormat="1" ht="12.75" customHeight="1">
      <c r="A5288" s="159">
        <f>+A5283+1</f>
        <v>1</v>
      </c>
      <c r="B5288" s="178" t="s">
        <v>926</v>
      </c>
      <c r="C5288" s="159" t="s">
        <v>35</v>
      </c>
      <c r="D5288" s="159">
        <v>17</v>
      </c>
      <c r="E5288" s="164">
        <v>50.580048135590282</v>
      </c>
      <c r="F5288" s="189">
        <v>39.700559600000012</v>
      </c>
      <c r="G5288" s="158">
        <f t="shared" ref="G5288" si="985">D5288*E5288</f>
        <v>859.86081830503474</v>
      </c>
    </row>
    <row r="5289" spans="1:7" s="72" customFormat="1">
      <c r="A5289" s="159"/>
      <c r="B5289" s="178"/>
      <c r="C5289" s="159"/>
      <c r="D5289" s="159"/>
      <c r="E5289" s="165"/>
      <c r="F5289" s="189"/>
      <c r="G5289" s="158"/>
    </row>
    <row r="5290" spans="1:7" s="72" customFormat="1">
      <c r="A5290" s="159"/>
      <c r="B5290" s="178"/>
      <c r="C5290" s="159"/>
      <c r="D5290" s="159"/>
      <c r="E5290" s="165"/>
      <c r="F5290" s="189"/>
      <c r="G5290" s="158"/>
    </row>
    <row r="5291" spans="1:7" s="72" customFormat="1">
      <c r="A5291" s="159"/>
      <c r="B5291" s="178"/>
      <c r="C5291" s="159"/>
      <c r="D5291" s="159"/>
      <c r="E5291" s="165"/>
      <c r="F5291" s="189"/>
      <c r="G5291" s="158"/>
    </row>
    <row r="5292" spans="1:7" s="72" customFormat="1">
      <c r="A5292" s="159"/>
      <c r="B5292" s="178"/>
      <c r="C5292" s="159"/>
      <c r="D5292" s="159"/>
      <c r="E5292" s="166"/>
      <c r="F5292" s="189"/>
      <c r="G5292" s="158"/>
    </row>
    <row r="5293" spans="1:7" s="72" customFormat="1" ht="12.75" customHeight="1">
      <c r="A5293" s="244">
        <f>+A5288+1</f>
        <v>2</v>
      </c>
      <c r="B5293" s="178" t="s">
        <v>927</v>
      </c>
      <c r="C5293" s="159" t="s">
        <v>35</v>
      </c>
      <c r="D5293" s="159">
        <v>13</v>
      </c>
      <c r="E5293" s="164">
        <v>7.7908640138482008</v>
      </c>
      <c r="F5293" s="189">
        <v>6.1150922650000004</v>
      </c>
      <c r="G5293" s="158">
        <f t="shared" ref="G5293" si="986">D5293*E5293</f>
        <v>101.28123218002661</v>
      </c>
    </row>
    <row r="5294" spans="1:7" s="72" customFormat="1">
      <c r="A5294" s="244"/>
      <c r="B5294" s="178"/>
      <c r="C5294" s="159"/>
      <c r="D5294" s="159"/>
      <c r="E5294" s="165"/>
      <c r="F5294" s="189"/>
      <c r="G5294" s="158"/>
    </row>
    <row r="5295" spans="1:7" s="72" customFormat="1">
      <c r="A5295" s="244"/>
      <c r="B5295" s="178"/>
      <c r="C5295" s="159"/>
      <c r="D5295" s="159"/>
      <c r="E5295" s="165"/>
      <c r="F5295" s="189"/>
      <c r="G5295" s="158"/>
    </row>
    <row r="5296" spans="1:7" s="72" customFormat="1">
      <c r="A5296" s="244"/>
      <c r="B5296" s="178"/>
      <c r="C5296" s="159"/>
      <c r="D5296" s="159"/>
      <c r="E5296" s="165"/>
      <c r="F5296" s="189"/>
      <c r="G5296" s="158"/>
    </row>
    <row r="5297" spans="1:7" s="72" customFormat="1">
      <c r="A5297" s="244"/>
      <c r="B5297" s="178"/>
      <c r="C5297" s="159"/>
      <c r="D5297" s="159"/>
      <c r="E5297" s="166"/>
      <c r="F5297" s="189"/>
      <c r="G5297" s="158"/>
    </row>
    <row r="5298" spans="1:7" s="72" customFormat="1" ht="12.75" customHeight="1">
      <c r="A5298" s="244">
        <f>+A5293+1</f>
        <v>3</v>
      </c>
      <c r="B5298" s="269" t="s">
        <v>928</v>
      </c>
      <c r="C5298" s="272" t="s">
        <v>28</v>
      </c>
      <c r="D5298" s="294">
        <v>22</v>
      </c>
      <c r="E5298" s="164">
        <v>1.1607498464934556</v>
      </c>
      <c r="F5298" s="189">
        <v>0.91107897599999998</v>
      </c>
      <c r="G5298" s="158">
        <f t="shared" ref="G5298" si="987">D5298*E5298</f>
        <v>25.536496622856024</v>
      </c>
    </row>
    <row r="5299" spans="1:7" s="72" customFormat="1">
      <c r="A5299" s="244"/>
      <c r="B5299" s="178"/>
      <c r="C5299" s="159"/>
      <c r="D5299" s="179"/>
      <c r="E5299" s="165"/>
      <c r="F5299" s="189"/>
      <c r="G5299" s="158"/>
    </row>
    <row r="5300" spans="1:7" s="72" customFormat="1">
      <c r="A5300" s="244"/>
      <c r="B5300" s="178"/>
      <c r="C5300" s="159"/>
      <c r="D5300" s="179"/>
      <c r="E5300" s="165"/>
      <c r="F5300" s="189"/>
      <c r="G5300" s="158"/>
    </row>
    <row r="5301" spans="1:7" s="72" customFormat="1">
      <c r="A5301" s="244"/>
      <c r="B5301" s="178"/>
      <c r="C5301" s="159"/>
      <c r="D5301" s="179"/>
      <c r="E5301" s="165"/>
      <c r="F5301" s="189"/>
      <c r="G5301" s="158"/>
    </row>
    <row r="5302" spans="1:7" s="72" customFormat="1">
      <c r="A5302" s="244"/>
      <c r="B5302" s="178"/>
      <c r="C5302" s="159"/>
      <c r="D5302" s="179"/>
      <c r="E5302" s="166"/>
      <c r="F5302" s="189"/>
      <c r="G5302" s="158"/>
    </row>
    <row r="5303" spans="1:7" s="72" customFormat="1">
      <c r="A5303" s="244">
        <f>+A5298+1</f>
        <v>4</v>
      </c>
      <c r="B5303" s="178" t="s">
        <v>929</v>
      </c>
      <c r="C5303" s="270" t="s">
        <v>34</v>
      </c>
      <c r="D5303" s="292">
        <v>91</v>
      </c>
      <c r="E5303" s="164">
        <v>0.60035636836441586</v>
      </c>
      <c r="F5303" s="191">
        <v>0.47122303481400002</v>
      </c>
      <c r="G5303" s="158">
        <f t="shared" ref="G5303" si="988">D5303*E5303</f>
        <v>54.632429521161846</v>
      </c>
    </row>
    <row r="5304" spans="1:7" s="72" customFormat="1">
      <c r="A5304" s="244"/>
      <c r="B5304" s="178"/>
      <c r="C5304" s="271"/>
      <c r="D5304" s="293"/>
      <c r="E5304" s="165"/>
      <c r="F5304" s="191"/>
      <c r="G5304" s="158"/>
    </row>
    <row r="5305" spans="1:7" s="72" customFormat="1">
      <c r="A5305" s="244"/>
      <c r="B5305" s="178"/>
      <c r="C5305" s="271"/>
      <c r="D5305" s="293"/>
      <c r="E5305" s="165"/>
      <c r="F5305" s="191"/>
      <c r="G5305" s="158"/>
    </row>
    <row r="5306" spans="1:7" s="72" customFormat="1">
      <c r="A5306" s="244"/>
      <c r="B5306" s="178"/>
      <c r="C5306" s="271"/>
      <c r="D5306" s="293"/>
      <c r="E5306" s="165"/>
      <c r="F5306" s="191"/>
      <c r="G5306" s="158"/>
    </row>
    <row r="5307" spans="1:7" s="72" customFormat="1">
      <c r="A5307" s="244"/>
      <c r="B5307" s="178"/>
      <c r="C5307" s="272"/>
      <c r="D5307" s="294"/>
      <c r="E5307" s="166"/>
      <c r="F5307" s="191"/>
      <c r="G5307" s="158"/>
    </row>
    <row r="5308" spans="1:7" s="72" customFormat="1">
      <c r="A5308" s="244">
        <f>+A5303+1</f>
        <v>5</v>
      </c>
      <c r="B5308" s="280" t="s">
        <v>930</v>
      </c>
      <c r="C5308" s="366" t="s">
        <v>35</v>
      </c>
      <c r="D5308" s="367">
        <v>1</v>
      </c>
      <c r="E5308" s="164">
        <v>47.684690278113244</v>
      </c>
      <c r="F5308" s="368">
        <v>37.427977200000008</v>
      </c>
      <c r="G5308" s="158">
        <f t="shared" ref="G5308" si="989">D5308*E5308</f>
        <v>47.684690278113244</v>
      </c>
    </row>
    <row r="5309" spans="1:7" s="72" customFormat="1">
      <c r="A5309" s="244"/>
      <c r="B5309" s="280"/>
      <c r="C5309" s="366"/>
      <c r="D5309" s="367"/>
      <c r="E5309" s="165"/>
      <c r="F5309" s="368"/>
      <c r="G5309" s="158"/>
    </row>
    <row r="5310" spans="1:7" s="72" customFormat="1">
      <c r="A5310" s="244"/>
      <c r="B5310" s="280"/>
      <c r="C5310" s="366"/>
      <c r="D5310" s="367"/>
      <c r="E5310" s="165"/>
      <c r="F5310" s="368"/>
      <c r="G5310" s="158"/>
    </row>
    <row r="5311" spans="1:7" s="72" customFormat="1">
      <c r="A5311" s="244"/>
      <c r="B5311" s="280"/>
      <c r="C5311" s="366"/>
      <c r="D5311" s="367"/>
      <c r="E5311" s="165"/>
      <c r="F5311" s="368"/>
      <c r="G5311" s="158"/>
    </row>
    <row r="5312" spans="1:7" s="72" customFormat="1">
      <c r="A5312" s="244"/>
      <c r="B5312" s="280"/>
      <c r="C5312" s="366"/>
      <c r="D5312" s="367"/>
      <c r="E5312" s="166"/>
      <c r="F5312" s="368"/>
      <c r="G5312" s="158"/>
    </row>
    <row r="5313" spans="1:7" s="72" customFormat="1">
      <c r="A5313" s="244">
        <f>+A5308+1</f>
        <v>6</v>
      </c>
      <c r="B5313" s="243" t="s">
        <v>931</v>
      </c>
      <c r="C5313" s="244" t="s">
        <v>28</v>
      </c>
      <c r="D5313" s="192">
        <v>1</v>
      </c>
      <c r="E5313" s="164">
        <v>8.4011589670054221</v>
      </c>
      <c r="F5313" s="191">
        <v>6.5941161500000014</v>
      </c>
      <c r="G5313" s="158">
        <f t="shared" ref="G5313" si="990">D5313*E5313</f>
        <v>8.4011589670054221</v>
      </c>
    </row>
    <row r="5314" spans="1:7" s="72" customFormat="1">
      <c r="A5314" s="244"/>
      <c r="B5314" s="243"/>
      <c r="C5314" s="244"/>
      <c r="D5314" s="192"/>
      <c r="E5314" s="165"/>
      <c r="F5314" s="191"/>
      <c r="G5314" s="158"/>
    </row>
    <row r="5315" spans="1:7" s="72" customFormat="1">
      <c r="A5315" s="244"/>
      <c r="B5315" s="243"/>
      <c r="C5315" s="244"/>
      <c r="D5315" s="192"/>
      <c r="E5315" s="165"/>
      <c r="F5315" s="191"/>
      <c r="G5315" s="158"/>
    </row>
    <row r="5316" spans="1:7" s="72" customFormat="1">
      <c r="A5316" s="244"/>
      <c r="B5316" s="243"/>
      <c r="C5316" s="244"/>
      <c r="D5316" s="192"/>
      <c r="E5316" s="165"/>
      <c r="F5316" s="191"/>
      <c r="G5316" s="158"/>
    </row>
    <row r="5317" spans="1:7" s="72" customFormat="1" ht="47.25" customHeight="1">
      <c r="A5317" s="244"/>
      <c r="B5317" s="243"/>
      <c r="C5317" s="244"/>
      <c r="D5317" s="192"/>
      <c r="E5317" s="166"/>
      <c r="F5317" s="191"/>
      <c r="G5317" s="158"/>
    </row>
    <row r="5318" spans="1:7" s="72" customFormat="1">
      <c r="A5318" s="244">
        <f>+A5313+1</f>
        <v>7</v>
      </c>
      <c r="B5318" s="243" t="s">
        <v>932</v>
      </c>
      <c r="C5318" s="244" t="s">
        <v>28</v>
      </c>
      <c r="D5318" s="192">
        <v>1</v>
      </c>
      <c r="E5318" s="164">
        <v>7.4393593821626132</v>
      </c>
      <c r="F5318" s="191">
        <v>5.8391943350000002</v>
      </c>
      <c r="G5318" s="158">
        <f t="shared" ref="G5318" si="991">D5318*E5318</f>
        <v>7.4393593821626132</v>
      </c>
    </row>
    <row r="5319" spans="1:7" s="72" customFormat="1">
      <c r="A5319" s="244"/>
      <c r="B5319" s="243"/>
      <c r="C5319" s="244"/>
      <c r="D5319" s="192"/>
      <c r="E5319" s="165"/>
      <c r="F5319" s="191"/>
      <c r="G5319" s="158"/>
    </row>
    <row r="5320" spans="1:7" s="72" customFormat="1">
      <c r="A5320" s="244"/>
      <c r="B5320" s="243"/>
      <c r="C5320" s="244"/>
      <c r="D5320" s="192"/>
      <c r="E5320" s="165"/>
      <c r="F5320" s="191"/>
      <c r="G5320" s="158"/>
    </row>
    <row r="5321" spans="1:7" s="72" customFormat="1">
      <c r="A5321" s="244"/>
      <c r="B5321" s="243"/>
      <c r="C5321" s="244"/>
      <c r="D5321" s="192"/>
      <c r="E5321" s="165"/>
      <c r="F5321" s="191"/>
      <c r="G5321" s="158"/>
    </row>
    <row r="5322" spans="1:7" s="72" customFormat="1" ht="36" customHeight="1">
      <c r="A5322" s="244"/>
      <c r="B5322" s="243"/>
      <c r="C5322" s="244"/>
      <c r="D5322" s="192"/>
      <c r="E5322" s="166"/>
      <c r="F5322" s="191"/>
      <c r="G5322" s="158"/>
    </row>
    <row r="5323" spans="1:7" s="72" customFormat="1">
      <c r="A5323" s="244">
        <f>+A5318+1</f>
        <v>8</v>
      </c>
      <c r="B5323" s="243" t="s">
        <v>933</v>
      </c>
      <c r="C5323" s="244" t="s">
        <v>28</v>
      </c>
      <c r="D5323" s="192">
        <v>1</v>
      </c>
      <c r="E5323" s="164">
        <v>6.4922153571652315</v>
      </c>
      <c r="F5323" s="191">
        <v>5.0957757499999996</v>
      </c>
      <c r="G5323" s="158">
        <f t="shared" ref="G5323" si="992">D5323*E5323</f>
        <v>6.4922153571652315</v>
      </c>
    </row>
    <row r="5324" spans="1:7" s="72" customFormat="1">
      <c r="A5324" s="244"/>
      <c r="B5324" s="243"/>
      <c r="C5324" s="244"/>
      <c r="D5324" s="192"/>
      <c r="E5324" s="165"/>
      <c r="F5324" s="191"/>
      <c r="G5324" s="158"/>
    </row>
    <row r="5325" spans="1:7" s="72" customFormat="1">
      <c r="A5325" s="244"/>
      <c r="B5325" s="243"/>
      <c r="C5325" s="244"/>
      <c r="D5325" s="192"/>
      <c r="E5325" s="165"/>
      <c r="F5325" s="191"/>
      <c r="G5325" s="158"/>
    </row>
    <row r="5326" spans="1:7" s="72" customFormat="1">
      <c r="A5326" s="244"/>
      <c r="B5326" s="243"/>
      <c r="C5326" s="244"/>
      <c r="D5326" s="192"/>
      <c r="E5326" s="165"/>
      <c r="F5326" s="191"/>
      <c r="G5326" s="158"/>
    </row>
    <row r="5327" spans="1:7" s="72" customFormat="1" ht="33.75" customHeight="1">
      <c r="A5327" s="244"/>
      <c r="B5327" s="243"/>
      <c r="C5327" s="244"/>
      <c r="D5327" s="192"/>
      <c r="E5327" s="166"/>
      <c r="F5327" s="191"/>
      <c r="G5327" s="158"/>
    </row>
    <row r="5328" spans="1:7" s="72" customFormat="1">
      <c r="A5328" s="244">
        <f>+A5323+1</f>
        <v>9</v>
      </c>
      <c r="B5328" s="243" t="s">
        <v>934</v>
      </c>
      <c r="C5328" s="244" t="s">
        <v>28</v>
      </c>
      <c r="D5328" s="192">
        <v>1</v>
      </c>
      <c r="E5328" s="164">
        <v>5.2784138605147426</v>
      </c>
      <c r="F5328" s="191">
        <v>4.1430562403</v>
      </c>
      <c r="G5328" s="158">
        <f t="shared" ref="G5328" si="993">D5328*E5328</f>
        <v>5.2784138605147426</v>
      </c>
    </row>
    <row r="5329" spans="1:7" s="72" customFormat="1">
      <c r="A5329" s="244"/>
      <c r="B5329" s="243"/>
      <c r="C5329" s="244"/>
      <c r="D5329" s="192"/>
      <c r="E5329" s="165"/>
      <c r="F5329" s="191"/>
      <c r="G5329" s="158"/>
    </row>
    <row r="5330" spans="1:7" s="72" customFormat="1">
      <c r="A5330" s="244"/>
      <c r="B5330" s="243"/>
      <c r="C5330" s="244"/>
      <c r="D5330" s="192"/>
      <c r="E5330" s="165"/>
      <c r="F5330" s="191"/>
      <c r="G5330" s="158"/>
    </row>
    <row r="5331" spans="1:7" s="72" customFormat="1">
      <c r="A5331" s="244"/>
      <c r="B5331" s="243"/>
      <c r="C5331" s="244"/>
      <c r="D5331" s="192"/>
      <c r="E5331" s="165"/>
      <c r="F5331" s="191"/>
      <c r="G5331" s="158"/>
    </row>
    <row r="5332" spans="1:7" s="72" customFormat="1" ht="36" customHeight="1">
      <c r="A5332" s="244"/>
      <c r="B5332" s="243"/>
      <c r="C5332" s="244"/>
      <c r="D5332" s="192"/>
      <c r="E5332" s="166"/>
      <c r="F5332" s="191"/>
      <c r="G5332" s="158"/>
    </row>
    <row r="5333" spans="1:7" s="72" customFormat="1">
      <c r="A5333" s="244">
        <f>+A5328+1</f>
        <v>10</v>
      </c>
      <c r="B5333" s="280" t="s">
        <v>935</v>
      </c>
      <c r="C5333" s="281" t="s">
        <v>28</v>
      </c>
      <c r="D5333" s="301">
        <v>1</v>
      </c>
      <c r="E5333" s="164">
        <v>28.030241535752381</v>
      </c>
      <c r="F5333" s="282">
        <v>22.001091649999999</v>
      </c>
      <c r="G5333" s="158">
        <f t="shared" ref="G5333" si="994">D5333*E5333</f>
        <v>28.030241535752381</v>
      </c>
    </row>
    <row r="5334" spans="1:7" s="72" customFormat="1">
      <c r="A5334" s="244"/>
      <c r="B5334" s="280"/>
      <c r="C5334" s="281"/>
      <c r="D5334" s="301"/>
      <c r="E5334" s="165"/>
      <c r="F5334" s="282"/>
      <c r="G5334" s="158"/>
    </row>
    <row r="5335" spans="1:7" s="72" customFormat="1">
      <c r="A5335" s="244"/>
      <c r="B5335" s="280"/>
      <c r="C5335" s="281"/>
      <c r="D5335" s="301"/>
      <c r="E5335" s="165"/>
      <c r="F5335" s="282"/>
      <c r="G5335" s="158"/>
    </row>
    <row r="5336" spans="1:7" s="72" customFormat="1">
      <c r="A5336" s="244"/>
      <c r="B5336" s="280"/>
      <c r="C5336" s="281"/>
      <c r="D5336" s="301"/>
      <c r="E5336" s="165"/>
      <c r="F5336" s="282"/>
      <c r="G5336" s="158"/>
    </row>
    <row r="5337" spans="1:7" s="72" customFormat="1">
      <c r="A5337" s="244"/>
      <c r="B5337" s="280"/>
      <c r="C5337" s="281"/>
      <c r="D5337" s="301"/>
      <c r="E5337" s="166"/>
      <c r="F5337" s="282"/>
      <c r="G5337" s="158"/>
    </row>
    <row r="5338" spans="1:7" s="72" customFormat="1" ht="12.75" customHeight="1">
      <c r="A5338" s="244">
        <f>+A5333+1</f>
        <v>11</v>
      </c>
      <c r="B5338" s="280" t="s">
        <v>936</v>
      </c>
      <c r="C5338" s="281" t="s">
        <v>28</v>
      </c>
      <c r="D5338" s="309">
        <v>1</v>
      </c>
      <c r="E5338" s="164">
        <v>163.02069238490569</v>
      </c>
      <c r="F5338" s="282">
        <f>144.0879284-75</f>
        <v>69.08792840000001</v>
      </c>
      <c r="G5338" s="158">
        <f t="shared" ref="G5338" si="995">D5338*E5338</f>
        <v>163.02069238490569</v>
      </c>
    </row>
    <row r="5339" spans="1:7" s="72" customFormat="1">
      <c r="A5339" s="244"/>
      <c r="B5339" s="280"/>
      <c r="C5339" s="281"/>
      <c r="D5339" s="309"/>
      <c r="E5339" s="165"/>
      <c r="F5339" s="282"/>
      <c r="G5339" s="158"/>
    </row>
    <row r="5340" spans="1:7" s="72" customFormat="1">
      <c r="A5340" s="244"/>
      <c r="B5340" s="280"/>
      <c r="C5340" s="281"/>
      <c r="D5340" s="309"/>
      <c r="E5340" s="165"/>
      <c r="F5340" s="282"/>
      <c r="G5340" s="158"/>
    </row>
    <row r="5341" spans="1:7" s="72" customFormat="1">
      <c r="A5341" s="244"/>
      <c r="B5341" s="280"/>
      <c r="C5341" s="281"/>
      <c r="D5341" s="309"/>
      <c r="E5341" s="165"/>
      <c r="F5341" s="282"/>
      <c r="G5341" s="158"/>
    </row>
    <row r="5342" spans="1:7" s="72" customFormat="1" ht="25.5" customHeight="1">
      <c r="A5342" s="244"/>
      <c r="B5342" s="280"/>
      <c r="C5342" s="281"/>
      <c r="D5342" s="309"/>
      <c r="E5342" s="166"/>
      <c r="F5342" s="282"/>
      <c r="G5342" s="158"/>
    </row>
    <row r="5343" spans="1:7" s="72" customFormat="1" ht="12.75" customHeight="1">
      <c r="A5343" s="244">
        <f>+A5338+1</f>
        <v>12</v>
      </c>
      <c r="B5343" s="243" t="s">
        <v>937</v>
      </c>
      <c r="C5343" s="244" t="s">
        <v>28</v>
      </c>
      <c r="D5343" s="192">
        <v>1</v>
      </c>
      <c r="E5343" s="164">
        <v>21.775222684873491</v>
      </c>
      <c r="F5343" s="191">
        <v>17.09149275</v>
      </c>
      <c r="G5343" s="158">
        <f t="shared" ref="G5343" si="996">D5343*E5343</f>
        <v>21.775222684873491</v>
      </c>
    </row>
    <row r="5344" spans="1:7" s="72" customFormat="1">
      <c r="A5344" s="244"/>
      <c r="B5344" s="243"/>
      <c r="C5344" s="244"/>
      <c r="D5344" s="192"/>
      <c r="E5344" s="165"/>
      <c r="F5344" s="191"/>
      <c r="G5344" s="158"/>
    </row>
    <row r="5345" spans="1:7" s="72" customFormat="1">
      <c r="A5345" s="244"/>
      <c r="B5345" s="243"/>
      <c r="C5345" s="244"/>
      <c r="D5345" s="192"/>
      <c r="E5345" s="165"/>
      <c r="F5345" s="191"/>
      <c r="G5345" s="158"/>
    </row>
    <row r="5346" spans="1:7" s="72" customFormat="1">
      <c r="A5346" s="244"/>
      <c r="B5346" s="243"/>
      <c r="C5346" s="244"/>
      <c r="D5346" s="192"/>
      <c r="E5346" s="165"/>
      <c r="F5346" s="191"/>
      <c r="G5346" s="158"/>
    </row>
    <row r="5347" spans="1:7" s="72" customFormat="1">
      <c r="A5347" s="244"/>
      <c r="B5347" s="243"/>
      <c r="C5347" s="244"/>
      <c r="D5347" s="192"/>
      <c r="E5347" s="166"/>
      <c r="F5347" s="191"/>
      <c r="G5347" s="158"/>
    </row>
    <row r="5348" spans="1:7" s="72" customFormat="1">
      <c r="A5348" s="244">
        <f>+A5343+1</f>
        <v>13</v>
      </c>
      <c r="B5348" s="178" t="s">
        <v>938</v>
      </c>
      <c r="C5348" s="159" t="s">
        <v>41</v>
      </c>
      <c r="D5348" s="179">
        <v>1</v>
      </c>
      <c r="E5348" s="164">
        <v>3.0683409547185274</v>
      </c>
      <c r="F5348" s="191">
        <v>2.4083577900000002</v>
      </c>
      <c r="G5348" s="158">
        <f t="shared" ref="G5348" si="997">D5348*E5348</f>
        <v>3.0683409547185274</v>
      </c>
    </row>
    <row r="5349" spans="1:7" s="72" customFormat="1">
      <c r="A5349" s="244"/>
      <c r="B5349" s="178"/>
      <c r="C5349" s="159"/>
      <c r="D5349" s="179"/>
      <c r="E5349" s="165"/>
      <c r="F5349" s="191"/>
      <c r="G5349" s="158"/>
    </row>
    <row r="5350" spans="1:7" s="72" customFormat="1">
      <c r="A5350" s="244"/>
      <c r="B5350" s="178"/>
      <c r="C5350" s="159"/>
      <c r="D5350" s="179"/>
      <c r="E5350" s="165"/>
      <c r="F5350" s="191"/>
      <c r="G5350" s="158"/>
    </row>
    <row r="5351" spans="1:7" s="72" customFormat="1">
      <c r="A5351" s="244"/>
      <c r="B5351" s="178"/>
      <c r="C5351" s="159"/>
      <c r="D5351" s="179"/>
      <c r="E5351" s="165"/>
      <c r="F5351" s="191"/>
      <c r="G5351" s="158"/>
    </row>
    <row r="5352" spans="1:7" s="72" customFormat="1">
      <c r="A5352" s="244"/>
      <c r="B5352" s="178"/>
      <c r="C5352" s="159"/>
      <c r="D5352" s="179"/>
      <c r="E5352" s="166"/>
      <c r="F5352" s="191"/>
      <c r="G5352" s="158"/>
    </row>
    <row r="5353" spans="1:7" s="72" customFormat="1">
      <c r="A5353" s="244">
        <f>+A5348+1</f>
        <v>14</v>
      </c>
      <c r="B5353" s="280" t="s">
        <v>939</v>
      </c>
      <c r="C5353" s="281" t="s">
        <v>28</v>
      </c>
      <c r="D5353" s="301">
        <v>1</v>
      </c>
      <c r="E5353" s="164">
        <v>3.7284046983836534</v>
      </c>
      <c r="F5353" s="191">
        <v>2.9264454739999999</v>
      </c>
      <c r="G5353" s="158">
        <f t="shared" ref="G5353" si="998">D5353*E5353</f>
        <v>3.7284046983836534</v>
      </c>
    </row>
    <row r="5354" spans="1:7" s="72" customFormat="1">
      <c r="A5354" s="244"/>
      <c r="B5354" s="280"/>
      <c r="C5354" s="281"/>
      <c r="D5354" s="301"/>
      <c r="E5354" s="165"/>
      <c r="F5354" s="191"/>
      <c r="G5354" s="158"/>
    </row>
    <row r="5355" spans="1:7" s="72" customFormat="1">
      <c r="A5355" s="244"/>
      <c r="B5355" s="280"/>
      <c r="C5355" s="281"/>
      <c r="D5355" s="301"/>
      <c r="E5355" s="165"/>
      <c r="F5355" s="191"/>
      <c r="G5355" s="158"/>
    </row>
    <row r="5356" spans="1:7" s="72" customFormat="1">
      <c r="A5356" s="244"/>
      <c r="B5356" s="280"/>
      <c r="C5356" s="281"/>
      <c r="D5356" s="301"/>
      <c r="E5356" s="165"/>
      <c r="F5356" s="191"/>
      <c r="G5356" s="158"/>
    </row>
    <row r="5357" spans="1:7" s="72" customFormat="1">
      <c r="A5357" s="244"/>
      <c r="B5357" s="280"/>
      <c r="C5357" s="281"/>
      <c r="D5357" s="301"/>
      <c r="E5357" s="166"/>
      <c r="F5357" s="191"/>
      <c r="G5357" s="158"/>
    </row>
    <row r="5358" spans="1:7" s="72" customFormat="1" ht="12.75" customHeight="1">
      <c r="A5358" s="244">
        <f>+A5353+1</f>
        <v>15</v>
      </c>
      <c r="B5358" s="313" t="s">
        <v>940</v>
      </c>
      <c r="C5358" s="316" t="s">
        <v>35</v>
      </c>
      <c r="D5358" s="281">
        <v>1</v>
      </c>
      <c r="E5358" s="164">
        <v>14.053320619667769</v>
      </c>
      <c r="F5358" s="319">
        <v>11.030529100000001</v>
      </c>
      <c r="G5358" s="158">
        <f t="shared" ref="G5358" si="999">D5358*E5358</f>
        <v>14.053320619667769</v>
      </c>
    </row>
    <row r="5359" spans="1:7" s="72" customFormat="1">
      <c r="A5359" s="244"/>
      <c r="B5359" s="313"/>
      <c r="C5359" s="316"/>
      <c r="D5359" s="316"/>
      <c r="E5359" s="165"/>
      <c r="F5359" s="319"/>
      <c r="G5359" s="158"/>
    </row>
    <row r="5360" spans="1:7" s="72" customFormat="1">
      <c r="A5360" s="244"/>
      <c r="B5360" s="313"/>
      <c r="C5360" s="316"/>
      <c r="D5360" s="316"/>
      <c r="E5360" s="165"/>
      <c r="F5360" s="319"/>
      <c r="G5360" s="158"/>
    </row>
    <row r="5361" spans="1:7" s="72" customFormat="1">
      <c r="A5361" s="244"/>
      <c r="B5361" s="313"/>
      <c r="C5361" s="316"/>
      <c r="D5361" s="316"/>
      <c r="E5361" s="165"/>
      <c r="F5361" s="319"/>
      <c r="G5361" s="158"/>
    </row>
    <row r="5362" spans="1:7" s="72" customFormat="1">
      <c r="A5362" s="244"/>
      <c r="B5362" s="313"/>
      <c r="C5362" s="316"/>
      <c r="D5362" s="316"/>
      <c r="E5362" s="166"/>
      <c r="F5362" s="319"/>
      <c r="G5362" s="158"/>
    </row>
    <row r="5363" spans="1:7" s="72" customFormat="1">
      <c r="A5363" s="244">
        <f>+A5358+1</f>
        <v>16</v>
      </c>
      <c r="B5363" s="313" t="s">
        <v>941</v>
      </c>
      <c r="C5363" s="316" t="s">
        <v>35</v>
      </c>
      <c r="D5363" s="281">
        <v>1</v>
      </c>
      <c r="E5363" s="164">
        <v>14.053320619667769</v>
      </c>
      <c r="F5363" s="319">
        <v>11.030529100000001</v>
      </c>
      <c r="G5363" s="158">
        <f t="shared" ref="G5363" si="1000">D5363*E5363</f>
        <v>14.053320619667769</v>
      </c>
    </row>
    <row r="5364" spans="1:7" s="72" customFormat="1">
      <c r="A5364" s="244"/>
      <c r="B5364" s="313"/>
      <c r="C5364" s="316"/>
      <c r="D5364" s="316"/>
      <c r="E5364" s="165"/>
      <c r="F5364" s="319"/>
      <c r="G5364" s="158"/>
    </row>
    <row r="5365" spans="1:7" s="72" customFormat="1">
      <c r="A5365" s="244"/>
      <c r="B5365" s="313"/>
      <c r="C5365" s="316"/>
      <c r="D5365" s="316"/>
      <c r="E5365" s="165"/>
      <c r="F5365" s="319"/>
      <c r="G5365" s="158"/>
    </row>
    <row r="5366" spans="1:7" s="72" customFormat="1">
      <c r="A5366" s="244"/>
      <c r="B5366" s="313"/>
      <c r="C5366" s="316"/>
      <c r="D5366" s="316"/>
      <c r="E5366" s="165"/>
      <c r="F5366" s="319"/>
      <c r="G5366" s="158"/>
    </row>
    <row r="5367" spans="1:7" s="72" customFormat="1">
      <c r="A5367" s="244"/>
      <c r="B5367" s="313"/>
      <c r="C5367" s="316"/>
      <c r="D5367" s="316"/>
      <c r="E5367" s="166"/>
      <c r="F5367" s="319"/>
      <c r="G5367" s="158"/>
    </row>
    <row r="5368" spans="1:7" s="72" customFormat="1">
      <c r="A5368" s="244">
        <f>+A5363+1</f>
        <v>17</v>
      </c>
      <c r="B5368" s="178" t="s">
        <v>942</v>
      </c>
      <c r="C5368" s="159" t="s">
        <v>41</v>
      </c>
      <c r="D5368" s="179">
        <v>0.5</v>
      </c>
      <c r="E5368" s="164">
        <v>5.9826302624027763</v>
      </c>
      <c r="F5368" s="191">
        <v>4.6957995900000009</v>
      </c>
      <c r="G5368" s="158">
        <f t="shared" ref="G5368" si="1001">D5368*E5368</f>
        <v>2.9913151312013881</v>
      </c>
    </row>
    <row r="5369" spans="1:7" s="72" customFormat="1">
      <c r="A5369" s="244"/>
      <c r="B5369" s="178"/>
      <c r="C5369" s="159"/>
      <c r="D5369" s="179"/>
      <c r="E5369" s="165"/>
      <c r="F5369" s="191"/>
      <c r="G5369" s="158"/>
    </row>
    <row r="5370" spans="1:7" s="72" customFormat="1">
      <c r="A5370" s="244"/>
      <c r="B5370" s="178"/>
      <c r="C5370" s="159"/>
      <c r="D5370" s="179"/>
      <c r="E5370" s="165"/>
      <c r="F5370" s="191"/>
      <c r="G5370" s="158"/>
    </row>
    <row r="5371" spans="1:7" s="72" customFormat="1">
      <c r="A5371" s="244"/>
      <c r="B5371" s="178"/>
      <c r="C5371" s="159"/>
      <c r="D5371" s="179"/>
      <c r="E5371" s="165"/>
      <c r="F5371" s="191"/>
      <c r="G5371" s="158"/>
    </row>
    <row r="5372" spans="1:7" s="72" customFormat="1">
      <c r="A5372" s="244"/>
      <c r="B5372" s="178"/>
      <c r="C5372" s="159"/>
      <c r="D5372" s="179"/>
      <c r="E5372" s="166"/>
      <c r="F5372" s="191"/>
      <c r="G5372" s="158"/>
    </row>
    <row r="5373" spans="1:7" s="72" customFormat="1">
      <c r="A5373" s="244">
        <f>+A5368+1</f>
        <v>18</v>
      </c>
      <c r="B5373" s="178" t="s">
        <v>943</v>
      </c>
      <c r="C5373" s="270" t="s">
        <v>34</v>
      </c>
      <c r="D5373" s="292">
        <v>20</v>
      </c>
      <c r="E5373" s="164">
        <v>0.41754300009338297</v>
      </c>
      <c r="F5373" s="191">
        <v>0.32773181070000001</v>
      </c>
      <c r="G5373" s="158">
        <f t="shared" ref="G5373" si="1002">D5373*E5373</f>
        <v>8.3508600018676589</v>
      </c>
    </row>
    <row r="5374" spans="1:7" s="72" customFormat="1">
      <c r="A5374" s="244"/>
      <c r="B5374" s="178"/>
      <c r="C5374" s="271"/>
      <c r="D5374" s="293"/>
      <c r="E5374" s="165"/>
      <c r="F5374" s="191"/>
      <c r="G5374" s="158"/>
    </row>
    <row r="5375" spans="1:7" s="72" customFormat="1">
      <c r="A5375" s="244"/>
      <c r="B5375" s="178"/>
      <c r="C5375" s="271"/>
      <c r="D5375" s="293"/>
      <c r="E5375" s="165"/>
      <c r="F5375" s="191"/>
      <c r="G5375" s="158"/>
    </row>
    <row r="5376" spans="1:7" s="72" customFormat="1">
      <c r="A5376" s="244"/>
      <c r="B5376" s="178"/>
      <c r="C5376" s="271"/>
      <c r="D5376" s="293"/>
      <c r="E5376" s="165"/>
      <c r="F5376" s="191"/>
      <c r="G5376" s="158"/>
    </row>
    <row r="5377" spans="1:7" s="72" customFormat="1">
      <c r="A5377" s="244"/>
      <c r="B5377" s="178"/>
      <c r="C5377" s="272"/>
      <c r="D5377" s="294"/>
      <c r="E5377" s="166"/>
      <c r="F5377" s="191"/>
      <c r="G5377" s="158"/>
    </row>
    <row r="5378" spans="1:7" s="72" customFormat="1">
      <c r="A5378" s="262"/>
      <c r="B5378" s="363" t="s">
        <v>944</v>
      </c>
      <c r="C5378" s="266"/>
      <c r="D5378" s="267"/>
      <c r="E5378" s="164"/>
      <c r="F5378" s="267"/>
      <c r="G5378" s="158"/>
    </row>
    <row r="5379" spans="1:7" s="72" customFormat="1">
      <c r="A5379" s="262"/>
      <c r="B5379" s="364"/>
      <c r="C5379" s="266"/>
      <c r="D5379" s="267"/>
      <c r="E5379" s="165"/>
      <c r="F5379" s="267"/>
      <c r="G5379" s="158"/>
    </row>
    <row r="5380" spans="1:7" s="72" customFormat="1">
      <c r="A5380" s="262"/>
      <c r="B5380" s="364"/>
      <c r="C5380" s="266"/>
      <c r="D5380" s="267"/>
      <c r="E5380" s="165"/>
      <c r="F5380" s="267"/>
      <c r="G5380" s="158"/>
    </row>
    <row r="5381" spans="1:7" s="72" customFormat="1">
      <c r="A5381" s="262"/>
      <c r="B5381" s="364"/>
      <c r="C5381" s="266"/>
      <c r="D5381" s="267"/>
      <c r="E5381" s="165"/>
      <c r="F5381" s="267"/>
      <c r="G5381" s="158"/>
    </row>
    <row r="5382" spans="1:7" s="72" customFormat="1">
      <c r="A5382" s="262"/>
      <c r="B5382" s="365"/>
      <c r="C5382" s="266"/>
      <c r="D5382" s="267"/>
      <c r="E5382" s="166"/>
      <c r="F5382" s="267"/>
      <c r="G5382" s="158"/>
    </row>
    <row r="5383" spans="1:7" s="72" customFormat="1">
      <c r="A5383" s="159">
        <f>+A5373+1</f>
        <v>19</v>
      </c>
      <c r="B5383" s="178" t="s">
        <v>945</v>
      </c>
      <c r="C5383" s="369" t="s">
        <v>35</v>
      </c>
      <c r="D5383" s="159">
        <v>13</v>
      </c>
      <c r="E5383" s="164">
        <v>60.214451364871032</v>
      </c>
      <c r="F5383" s="189">
        <v>47.262655993999999</v>
      </c>
      <c r="G5383" s="158">
        <f t="shared" ref="G5383" si="1003">D5383*E5383</f>
        <v>782.78786774332343</v>
      </c>
    </row>
    <row r="5384" spans="1:7" s="72" customFormat="1">
      <c r="A5384" s="159"/>
      <c r="B5384" s="178"/>
      <c r="C5384" s="369"/>
      <c r="D5384" s="159"/>
      <c r="E5384" s="165"/>
      <c r="F5384" s="189"/>
      <c r="G5384" s="158"/>
    </row>
    <row r="5385" spans="1:7" s="72" customFormat="1">
      <c r="A5385" s="159"/>
      <c r="B5385" s="178"/>
      <c r="C5385" s="369"/>
      <c r="D5385" s="159"/>
      <c r="E5385" s="165"/>
      <c r="F5385" s="189"/>
      <c r="G5385" s="158"/>
    </row>
    <row r="5386" spans="1:7" s="72" customFormat="1">
      <c r="A5386" s="159"/>
      <c r="B5386" s="178"/>
      <c r="C5386" s="369"/>
      <c r="D5386" s="159"/>
      <c r="E5386" s="165"/>
      <c r="F5386" s="189"/>
      <c r="G5386" s="158"/>
    </row>
    <row r="5387" spans="1:7" s="72" customFormat="1">
      <c r="A5387" s="159"/>
      <c r="B5387" s="178"/>
      <c r="C5387" s="369"/>
      <c r="D5387" s="159"/>
      <c r="E5387" s="166"/>
      <c r="F5387" s="189"/>
      <c r="G5387" s="158"/>
    </row>
    <row r="5388" spans="1:7" s="72" customFormat="1">
      <c r="A5388" s="219">
        <f>+A5383+1</f>
        <v>20</v>
      </c>
      <c r="B5388" s="370" t="s">
        <v>946</v>
      </c>
      <c r="C5388" s="219" t="s">
        <v>48</v>
      </c>
      <c r="D5388" s="220">
        <v>5.0999999999999997E-2</v>
      </c>
      <c r="E5388" s="164">
        <v>352.1481484940262</v>
      </c>
      <c r="F5388" s="220">
        <v>276.40302990300006</v>
      </c>
      <c r="G5388" s="158">
        <f t="shared" ref="G5388" si="1004">D5388*E5388</f>
        <v>17.959555573195335</v>
      </c>
    </row>
    <row r="5389" spans="1:7" s="72" customFormat="1">
      <c r="A5389" s="219"/>
      <c r="B5389" s="370"/>
      <c r="C5389" s="219"/>
      <c r="D5389" s="220">
        <v>-98.706733333333304</v>
      </c>
      <c r="E5389" s="165"/>
      <c r="F5389" s="220"/>
      <c r="G5389" s="158"/>
    </row>
    <row r="5390" spans="1:7" s="72" customFormat="1">
      <c r="A5390" s="219"/>
      <c r="B5390" s="370"/>
      <c r="C5390" s="219"/>
      <c r="D5390" s="220">
        <v>-103.84553333333299</v>
      </c>
      <c r="E5390" s="165"/>
      <c r="F5390" s="220"/>
      <c r="G5390" s="158"/>
    </row>
    <row r="5391" spans="1:7" s="72" customFormat="1">
      <c r="A5391" s="219"/>
      <c r="B5391" s="370"/>
      <c r="C5391" s="219"/>
      <c r="D5391" s="220">
        <v>-108.984333333333</v>
      </c>
      <c r="E5391" s="165"/>
      <c r="F5391" s="220"/>
      <c r="G5391" s="158"/>
    </row>
    <row r="5392" spans="1:7" s="72" customFormat="1">
      <c r="A5392" s="219"/>
      <c r="B5392" s="370"/>
      <c r="C5392" s="219"/>
      <c r="D5392" s="220">
        <v>-114.123133333333</v>
      </c>
      <c r="E5392" s="166"/>
      <c r="F5392" s="220"/>
      <c r="G5392" s="158"/>
    </row>
    <row r="5393" spans="1:7" s="72" customFormat="1">
      <c r="A5393" s="219">
        <f>+A5388+1</f>
        <v>21</v>
      </c>
      <c r="B5393" s="269" t="s">
        <v>79</v>
      </c>
      <c r="C5393" s="272" t="s">
        <v>28</v>
      </c>
      <c r="D5393" s="294">
        <v>183</v>
      </c>
      <c r="E5393" s="164">
        <v>6.1338109928648201</v>
      </c>
      <c r="F5393" s="189">
        <v>4.8144621817000006</v>
      </c>
      <c r="G5393" s="158">
        <f t="shared" ref="G5393" si="1005">D5393*E5393</f>
        <v>1122.4874116942622</v>
      </c>
    </row>
    <row r="5394" spans="1:7" s="72" customFormat="1">
      <c r="A5394" s="219"/>
      <c r="B5394" s="178"/>
      <c r="C5394" s="159"/>
      <c r="D5394" s="179"/>
      <c r="E5394" s="165"/>
      <c r="F5394" s="189"/>
      <c r="G5394" s="158"/>
    </row>
    <row r="5395" spans="1:7" s="72" customFormat="1">
      <c r="A5395" s="219"/>
      <c r="B5395" s="178"/>
      <c r="C5395" s="159"/>
      <c r="D5395" s="179"/>
      <c r="E5395" s="165"/>
      <c r="F5395" s="189"/>
      <c r="G5395" s="158"/>
    </row>
    <row r="5396" spans="1:7" s="72" customFormat="1">
      <c r="A5396" s="219"/>
      <c r="B5396" s="178"/>
      <c r="C5396" s="159"/>
      <c r="D5396" s="179"/>
      <c r="E5396" s="165"/>
      <c r="F5396" s="189"/>
      <c r="G5396" s="158"/>
    </row>
    <row r="5397" spans="1:7" s="72" customFormat="1">
      <c r="A5397" s="219"/>
      <c r="B5397" s="178"/>
      <c r="C5397" s="159"/>
      <c r="D5397" s="179"/>
      <c r="E5397" s="166"/>
      <c r="F5397" s="189"/>
      <c r="G5397" s="158"/>
    </row>
    <row r="5398" spans="1:7" s="72" customFormat="1">
      <c r="A5398" s="219">
        <f>+A5393+1</f>
        <v>22</v>
      </c>
      <c r="B5398" s="178" t="s">
        <v>947</v>
      </c>
      <c r="C5398" s="159" t="s">
        <v>51</v>
      </c>
      <c r="D5398" s="159">
        <v>6.75</v>
      </c>
      <c r="E5398" s="164">
        <v>0.78733150634917581</v>
      </c>
      <c r="F5398" s="189">
        <v>0.61798085500000011</v>
      </c>
      <c r="G5398" s="158">
        <f t="shared" ref="G5398" si="1006">D5398*E5398</f>
        <v>5.3144876678569366</v>
      </c>
    </row>
    <row r="5399" spans="1:7" s="72" customFormat="1">
      <c r="A5399" s="219"/>
      <c r="B5399" s="178"/>
      <c r="C5399" s="159"/>
      <c r="D5399" s="159"/>
      <c r="E5399" s="165"/>
      <c r="F5399" s="189"/>
      <c r="G5399" s="158"/>
    </row>
    <row r="5400" spans="1:7" s="72" customFormat="1">
      <c r="A5400" s="219"/>
      <c r="B5400" s="178"/>
      <c r="C5400" s="159"/>
      <c r="D5400" s="159"/>
      <c r="E5400" s="165"/>
      <c r="F5400" s="189"/>
      <c r="G5400" s="158"/>
    </row>
    <row r="5401" spans="1:7" s="72" customFormat="1">
      <c r="A5401" s="219"/>
      <c r="B5401" s="178"/>
      <c r="C5401" s="159"/>
      <c r="D5401" s="159"/>
      <c r="E5401" s="165"/>
      <c r="F5401" s="189"/>
      <c r="G5401" s="158"/>
    </row>
    <row r="5402" spans="1:7" s="72" customFormat="1">
      <c r="A5402" s="219"/>
      <c r="B5402" s="178"/>
      <c r="C5402" s="159"/>
      <c r="D5402" s="159"/>
      <c r="E5402" s="166"/>
      <c r="F5402" s="189"/>
      <c r="G5402" s="158"/>
    </row>
    <row r="5403" spans="1:7" s="72" customFormat="1">
      <c r="A5403" s="219">
        <f>+A5398+1</f>
        <v>23</v>
      </c>
      <c r="B5403" s="178" t="s">
        <v>948</v>
      </c>
      <c r="C5403" s="173" t="s">
        <v>36</v>
      </c>
      <c r="D5403" s="189">
        <v>10</v>
      </c>
      <c r="E5403" s="164">
        <v>1.6184176256951925</v>
      </c>
      <c r="F5403" s="189">
        <v>1.2703049478000001</v>
      </c>
      <c r="G5403" s="158">
        <f t="shared" ref="G5403" si="1007">D5403*E5403</f>
        <v>16.184176256951925</v>
      </c>
    </row>
    <row r="5404" spans="1:7" s="72" customFormat="1">
      <c r="A5404" s="219"/>
      <c r="B5404" s="178"/>
      <c r="C5404" s="160"/>
      <c r="D5404" s="189"/>
      <c r="E5404" s="165"/>
      <c r="F5404" s="189"/>
      <c r="G5404" s="158"/>
    </row>
    <row r="5405" spans="1:7" s="72" customFormat="1">
      <c r="A5405" s="219"/>
      <c r="B5405" s="178"/>
      <c r="C5405" s="160"/>
      <c r="D5405" s="189"/>
      <c r="E5405" s="165"/>
      <c r="F5405" s="189"/>
      <c r="G5405" s="158"/>
    </row>
    <row r="5406" spans="1:7" s="72" customFormat="1">
      <c r="A5406" s="219"/>
      <c r="B5406" s="178"/>
      <c r="C5406" s="160"/>
      <c r="D5406" s="189"/>
      <c r="E5406" s="165"/>
      <c r="F5406" s="189"/>
      <c r="G5406" s="158"/>
    </row>
    <row r="5407" spans="1:7" s="72" customFormat="1">
      <c r="A5407" s="219"/>
      <c r="B5407" s="178"/>
      <c r="C5407" s="160"/>
      <c r="D5407" s="189"/>
      <c r="E5407" s="166"/>
      <c r="F5407" s="189"/>
      <c r="G5407" s="158"/>
    </row>
    <row r="5408" spans="1:7" s="72" customFormat="1">
      <c r="A5408" s="262"/>
      <c r="B5408" s="363" t="s">
        <v>949</v>
      </c>
      <c r="C5408" s="266"/>
      <c r="D5408" s="267"/>
      <c r="E5408" s="164"/>
      <c r="F5408" s="267"/>
      <c r="G5408" s="158"/>
    </row>
    <row r="5409" spans="1:7" s="72" customFormat="1">
      <c r="A5409" s="262"/>
      <c r="B5409" s="364"/>
      <c r="C5409" s="266"/>
      <c r="D5409" s="267"/>
      <c r="E5409" s="165"/>
      <c r="F5409" s="267"/>
      <c r="G5409" s="158"/>
    </row>
    <row r="5410" spans="1:7" s="72" customFormat="1">
      <c r="A5410" s="262"/>
      <c r="B5410" s="364"/>
      <c r="C5410" s="266"/>
      <c r="D5410" s="267"/>
      <c r="E5410" s="165"/>
      <c r="F5410" s="267"/>
      <c r="G5410" s="158"/>
    </row>
    <row r="5411" spans="1:7" s="72" customFormat="1">
      <c r="A5411" s="262"/>
      <c r="B5411" s="364"/>
      <c r="C5411" s="266"/>
      <c r="D5411" s="267"/>
      <c r="E5411" s="165"/>
      <c r="F5411" s="267"/>
      <c r="G5411" s="158"/>
    </row>
    <row r="5412" spans="1:7" s="72" customFormat="1">
      <c r="A5412" s="262"/>
      <c r="B5412" s="365"/>
      <c r="C5412" s="266"/>
      <c r="D5412" s="267"/>
      <c r="E5412" s="166"/>
      <c r="F5412" s="267"/>
      <c r="G5412" s="158"/>
    </row>
    <row r="5413" spans="1:7" s="72" customFormat="1">
      <c r="A5413" s="159">
        <f>+A5403+1</f>
        <v>24</v>
      </c>
      <c r="B5413" s="178" t="s">
        <v>950</v>
      </c>
      <c r="C5413" s="159" t="s">
        <v>41</v>
      </c>
      <c r="D5413" s="189">
        <v>13.3</v>
      </c>
      <c r="E5413" s="164">
        <v>9.8310326320187258</v>
      </c>
      <c r="F5413" s="189">
        <v>7.7164319000000008</v>
      </c>
      <c r="G5413" s="158">
        <f t="shared" ref="G5413" si="1008">D5413*E5413</f>
        <v>130.75273400584905</v>
      </c>
    </row>
    <row r="5414" spans="1:7" s="72" customFormat="1">
      <c r="A5414" s="159"/>
      <c r="B5414" s="178"/>
      <c r="C5414" s="159"/>
      <c r="D5414" s="189"/>
      <c r="E5414" s="165"/>
      <c r="F5414" s="189"/>
      <c r="G5414" s="158"/>
    </row>
    <row r="5415" spans="1:7" s="72" customFormat="1">
      <c r="A5415" s="159"/>
      <c r="B5415" s="178"/>
      <c r="C5415" s="159"/>
      <c r="D5415" s="189"/>
      <c r="E5415" s="165"/>
      <c r="F5415" s="189"/>
      <c r="G5415" s="158"/>
    </row>
    <row r="5416" spans="1:7" s="72" customFormat="1">
      <c r="A5416" s="159"/>
      <c r="B5416" s="178"/>
      <c r="C5416" s="159"/>
      <c r="D5416" s="189"/>
      <c r="E5416" s="165"/>
      <c r="F5416" s="189"/>
      <c r="G5416" s="158"/>
    </row>
    <row r="5417" spans="1:7" s="72" customFormat="1">
      <c r="A5417" s="159"/>
      <c r="B5417" s="178"/>
      <c r="C5417" s="159"/>
      <c r="D5417" s="189"/>
      <c r="E5417" s="166"/>
      <c r="F5417" s="189"/>
      <c r="G5417" s="158"/>
    </row>
    <row r="5418" spans="1:7" s="72" customFormat="1">
      <c r="A5418" s="219">
        <f>+A5413+1</f>
        <v>25</v>
      </c>
      <c r="B5418" s="109" t="s">
        <v>951</v>
      </c>
      <c r="C5418" s="173" t="s">
        <v>42</v>
      </c>
      <c r="D5418" s="197">
        <v>1.04</v>
      </c>
      <c r="E5418" s="164">
        <v>9.4574377878311946</v>
      </c>
      <c r="F5418" s="161">
        <v>7.4231952400000001</v>
      </c>
      <c r="G5418" s="158">
        <f t="shared" ref="G5418" si="1009">D5418*E5418</f>
        <v>9.8357352993444422</v>
      </c>
    </row>
    <row r="5419" spans="1:7" s="72" customFormat="1">
      <c r="A5419" s="219"/>
      <c r="B5419" s="109"/>
      <c r="C5419" s="160"/>
      <c r="D5419" s="197"/>
      <c r="E5419" s="165"/>
      <c r="F5419" s="162"/>
      <c r="G5419" s="158"/>
    </row>
    <row r="5420" spans="1:7" s="72" customFormat="1">
      <c r="A5420" s="219"/>
      <c r="B5420" s="109"/>
      <c r="C5420" s="160"/>
      <c r="D5420" s="197"/>
      <c r="E5420" s="165"/>
      <c r="F5420" s="162"/>
      <c r="G5420" s="158"/>
    </row>
    <row r="5421" spans="1:7" s="72" customFormat="1">
      <c r="A5421" s="219"/>
      <c r="B5421" s="109"/>
      <c r="C5421" s="160"/>
      <c r="D5421" s="197"/>
      <c r="E5421" s="165"/>
      <c r="F5421" s="162"/>
      <c r="G5421" s="158"/>
    </row>
    <row r="5422" spans="1:7" s="72" customFormat="1">
      <c r="A5422" s="219"/>
      <c r="B5422" s="109"/>
      <c r="C5422" s="160"/>
      <c r="D5422" s="197"/>
      <c r="E5422" s="166"/>
      <c r="F5422" s="163"/>
      <c r="G5422" s="158"/>
    </row>
    <row r="5423" spans="1:7" s="72" customFormat="1">
      <c r="A5423" s="219">
        <f>+A5418+1</f>
        <v>26</v>
      </c>
      <c r="B5423" s="109" t="s">
        <v>952</v>
      </c>
      <c r="C5423" s="173" t="s">
        <v>42</v>
      </c>
      <c r="D5423" s="221">
        <v>5.1999999999999998E-2</v>
      </c>
      <c r="E5423" s="164">
        <v>39.856894201473779</v>
      </c>
      <c r="F5423" s="222">
        <v>31.283896754600001</v>
      </c>
      <c r="G5423" s="158">
        <f t="shared" ref="G5423" si="1010">D5423*E5423</f>
        <v>2.0725584984766363</v>
      </c>
    </row>
    <row r="5424" spans="1:7" s="72" customFormat="1">
      <c r="A5424" s="219"/>
      <c r="B5424" s="109"/>
      <c r="C5424" s="160"/>
      <c r="D5424" s="221"/>
      <c r="E5424" s="165"/>
      <c r="F5424" s="222"/>
      <c r="G5424" s="158"/>
    </row>
    <row r="5425" spans="1:7" s="72" customFormat="1">
      <c r="A5425" s="219"/>
      <c r="B5425" s="109"/>
      <c r="C5425" s="160"/>
      <c r="D5425" s="221"/>
      <c r="E5425" s="165"/>
      <c r="F5425" s="222"/>
      <c r="G5425" s="158"/>
    </row>
    <row r="5426" spans="1:7" s="72" customFormat="1">
      <c r="A5426" s="219"/>
      <c r="B5426" s="109"/>
      <c r="C5426" s="160"/>
      <c r="D5426" s="221"/>
      <c r="E5426" s="165"/>
      <c r="F5426" s="222"/>
      <c r="G5426" s="158"/>
    </row>
    <row r="5427" spans="1:7" s="72" customFormat="1">
      <c r="A5427" s="219"/>
      <c r="B5427" s="109"/>
      <c r="C5427" s="160"/>
      <c r="D5427" s="221"/>
      <c r="E5427" s="166"/>
      <c r="F5427" s="222"/>
      <c r="G5427" s="158"/>
    </row>
    <row r="5428" spans="1:7" s="72" customFormat="1">
      <c r="A5428" s="219">
        <f>+A5423+1</f>
        <v>27</v>
      </c>
      <c r="B5428" s="178" t="s">
        <v>953</v>
      </c>
      <c r="C5428" s="173" t="s">
        <v>42</v>
      </c>
      <c r="D5428" s="371">
        <v>0.93600000000000005</v>
      </c>
      <c r="E5428" s="164">
        <v>60.874940476285921</v>
      </c>
      <c r="F5428" s="189">
        <v>47.781077551500005</v>
      </c>
      <c r="G5428" s="158">
        <f t="shared" ref="G5428" si="1011">D5428*E5428</f>
        <v>56.978944285803628</v>
      </c>
    </row>
    <row r="5429" spans="1:7" s="72" customFormat="1">
      <c r="A5429" s="219"/>
      <c r="B5429" s="178"/>
      <c r="C5429" s="160"/>
      <c r="D5429" s="371"/>
      <c r="E5429" s="165"/>
      <c r="F5429" s="189"/>
      <c r="G5429" s="158"/>
    </row>
    <row r="5430" spans="1:7" s="72" customFormat="1">
      <c r="A5430" s="219"/>
      <c r="B5430" s="178"/>
      <c r="C5430" s="160"/>
      <c r="D5430" s="371"/>
      <c r="E5430" s="165"/>
      <c r="F5430" s="189"/>
      <c r="G5430" s="158"/>
    </row>
    <row r="5431" spans="1:7" s="72" customFormat="1">
      <c r="A5431" s="219"/>
      <c r="B5431" s="178"/>
      <c r="C5431" s="160"/>
      <c r="D5431" s="371"/>
      <c r="E5431" s="165"/>
      <c r="F5431" s="189"/>
      <c r="G5431" s="158"/>
    </row>
    <row r="5432" spans="1:7" s="72" customFormat="1">
      <c r="A5432" s="219"/>
      <c r="B5432" s="178"/>
      <c r="C5432" s="160"/>
      <c r="D5432" s="371"/>
      <c r="E5432" s="166"/>
      <c r="F5432" s="189"/>
      <c r="G5432" s="158"/>
    </row>
    <row r="5433" spans="1:7" s="72" customFormat="1" ht="12.75" customHeight="1">
      <c r="A5433" s="219">
        <f>+A5428+1</f>
        <v>28</v>
      </c>
      <c r="B5433" s="190" t="s">
        <v>954</v>
      </c>
      <c r="C5433" s="201" t="s">
        <v>32</v>
      </c>
      <c r="D5433" s="192">
        <v>7.99</v>
      </c>
      <c r="E5433" s="164">
        <v>2.3593806185004396</v>
      </c>
      <c r="F5433" s="191">
        <v>1.8518908999999999</v>
      </c>
      <c r="G5433" s="158">
        <f t="shared" ref="G5433" si="1012">D5433*E5433</f>
        <v>18.851451141818512</v>
      </c>
    </row>
    <row r="5434" spans="1:7" s="72" customFormat="1">
      <c r="A5434" s="219"/>
      <c r="B5434" s="190"/>
      <c r="C5434" s="159"/>
      <c r="D5434" s="192"/>
      <c r="E5434" s="165"/>
      <c r="F5434" s="191"/>
      <c r="G5434" s="158"/>
    </row>
    <row r="5435" spans="1:7" s="72" customFormat="1">
      <c r="A5435" s="219"/>
      <c r="B5435" s="190"/>
      <c r="C5435" s="159"/>
      <c r="D5435" s="192"/>
      <c r="E5435" s="165"/>
      <c r="F5435" s="191"/>
      <c r="G5435" s="158"/>
    </row>
    <row r="5436" spans="1:7" s="72" customFormat="1">
      <c r="A5436" s="219"/>
      <c r="B5436" s="190"/>
      <c r="C5436" s="159"/>
      <c r="D5436" s="192"/>
      <c r="E5436" s="165"/>
      <c r="F5436" s="191"/>
      <c r="G5436" s="158"/>
    </row>
    <row r="5437" spans="1:7" s="72" customFormat="1">
      <c r="A5437" s="219"/>
      <c r="B5437" s="190"/>
      <c r="C5437" s="159"/>
      <c r="D5437" s="192"/>
      <c r="E5437" s="166"/>
      <c r="F5437" s="191"/>
      <c r="G5437" s="158"/>
    </row>
    <row r="5438" spans="1:7" s="72" customFormat="1">
      <c r="A5438" s="262"/>
      <c r="B5438" s="363" t="s">
        <v>955</v>
      </c>
      <c r="C5438" s="266"/>
      <c r="D5438" s="267"/>
      <c r="E5438" s="164"/>
      <c r="F5438" s="267"/>
      <c r="G5438" s="158"/>
    </row>
    <row r="5439" spans="1:7" s="72" customFormat="1">
      <c r="A5439" s="262"/>
      <c r="B5439" s="364"/>
      <c r="C5439" s="266"/>
      <c r="D5439" s="267"/>
      <c r="E5439" s="165"/>
      <c r="F5439" s="267"/>
      <c r="G5439" s="158"/>
    </row>
    <row r="5440" spans="1:7" s="72" customFormat="1">
      <c r="A5440" s="262"/>
      <c r="B5440" s="364"/>
      <c r="C5440" s="266"/>
      <c r="D5440" s="267"/>
      <c r="E5440" s="165"/>
      <c r="F5440" s="267"/>
      <c r="G5440" s="158"/>
    </row>
    <row r="5441" spans="1:7" s="72" customFormat="1">
      <c r="A5441" s="262"/>
      <c r="B5441" s="364"/>
      <c r="C5441" s="266"/>
      <c r="D5441" s="267"/>
      <c r="E5441" s="165"/>
      <c r="F5441" s="267"/>
      <c r="G5441" s="158"/>
    </row>
    <row r="5442" spans="1:7" s="72" customFormat="1">
      <c r="A5442" s="262"/>
      <c r="B5442" s="365"/>
      <c r="C5442" s="266"/>
      <c r="D5442" s="267"/>
      <c r="E5442" s="166"/>
      <c r="F5442" s="267"/>
      <c r="G5442" s="158"/>
    </row>
    <row r="5443" spans="1:7" s="72" customFormat="1">
      <c r="A5443" s="159">
        <f>+A5433+1</f>
        <v>29</v>
      </c>
      <c r="B5443" s="109" t="s">
        <v>956</v>
      </c>
      <c r="C5443" s="173" t="s">
        <v>42</v>
      </c>
      <c r="D5443" s="175">
        <v>91.2</v>
      </c>
      <c r="E5443" s="164">
        <v>0.89629932666953005</v>
      </c>
      <c r="F5443" s="191">
        <v>0.70351030000000003</v>
      </c>
      <c r="G5443" s="158">
        <f t="shared" ref="G5443" si="1013">D5443*E5443</f>
        <v>81.742498592261143</v>
      </c>
    </row>
    <row r="5444" spans="1:7" s="72" customFormat="1">
      <c r="A5444" s="159"/>
      <c r="B5444" s="109"/>
      <c r="C5444" s="160"/>
      <c r="D5444" s="175"/>
      <c r="E5444" s="165"/>
      <c r="F5444" s="191"/>
      <c r="G5444" s="158"/>
    </row>
    <row r="5445" spans="1:7" s="72" customFormat="1">
      <c r="A5445" s="159"/>
      <c r="B5445" s="109"/>
      <c r="C5445" s="160"/>
      <c r="D5445" s="175"/>
      <c r="E5445" s="165"/>
      <c r="F5445" s="191"/>
      <c r="G5445" s="158"/>
    </row>
    <row r="5446" spans="1:7" s="72" customFormat="1">
      <c r="A5446" s="159"/>
      <c r="B5446" s="109"/>
      <c r="C5446" s="160"/>
      <c r="D5446" s="175"/>
      <c r="E5446" s="165"/>
      <c r="F5446" s="191"/>
      <c r="G5446" s="158"/>
    </row>
    <row r="5447" spans="1:7" s="72" customFormat="1">
      <c r="A5447" s="159"/>
      <c r="B5447" s="109"/>
      <c r="C5447" s="160"/>
      <c r="D5447" s="175"/>
      <c r="E5447" s="166"/>
      <c r="F5447" s="191"/>
      <c r="G5447" s="158"/>
    </row>
    <row r="5448" spans="1:7" s="72" customFormat="1">
      <c r="A5448" s="219">
        <f>+A5443+1</f>
        <v>30</v>
      </c>
      <c r="B5448" s="109" t="s">
        <v>957</v>
      </c>
      <c r="C5448" s="173" t="s">
        <v>42</v>
      </c>
      <c r="D5448" s="175">
        <v>4.4000000000000004</v>
      </c>
      <c r="E5448" s="164">
        <v>0.89629932666953005</v>
      </c>
      <c r="F5448" s="191">
        <v>0.70351030000000003</v>
      </c>
      <c r="G5448" s="158">
        <f t="shared" ref="G5448" si="1014">D5448*E5448</f>
        <v>3.9437170373459325</v>
      </c>
    </row>
    <row r="5449" spans="1:7" s="72" customFormat="1">
      <c r="A5449" s="219"/>
      <c r="B5449" s="109"/>
      <c r="C5449" s="160"/>
      <c r="D5449" s="175"/>
      <c r="E5449" s="165"/>
      <c r="F5449" s="191"/>
      <c r="G5449" s="158"/>
    </row>
    <row r="5450" spans="1:7" s="72" customFormat="1">
      <c r="A5450" s="219"/>
      <c r="B5450" s="109"/>
      <c r="C5450" s="160"/>
      <c r="D5450" s="175"/>
      <c r="E5450" s="165"/>
      <c r="F5450" s="191"/>
      <c r="G5450" s="158"/>
    </row>
    <row r="5451" spans="1:7" s="72" customFormat="1">
      <c r="A5451" s="219"/>
      <c r="B5451" s="109"/>
      <c r="C5451" s="160"/>
      <c r="D5451" s="175"/>
      <c r="E5451" s="165"/>
      <c r="F5451" s="191"/>
      <c r="G5451" s="158"/>
    </row>
    <row r="5452" spans="1:7" s="72" customFormat="1">
      <c r="A5452" s="219"/>
      <c r="B5452" s="109"/>
      <c r="C5452" s="160"/>
      <c r="D5452" s="175"/>
      <c r="E5452" s="166"/>
      <c r="F5452" s="191"/>
      <c r="G5452" s="158"/>
    </row>
    <row r="5453" spans="1:7" s="72" customFormat="1">
      <c r="A5453" s="219">
        <f>+A5448+1</f>
        <v>31</v>
      </c>
      <c r="B5453" s="109" t="s">
        <v>958</v>
      </c>
      <c r="C5453" s="173" t="s">
        <v>42</v>
      </c>
      <c r="D5453" s="175">
        <v>33</v>
      </c>
      <c r="E5453" s="164">
        <v>0.89629932666953005</v>
      </c>
      <c r="F5453" s="191">
        <v>0.70351030000000003</v>
      </c>
      <c r="G5453" s="158">
        <f t="shared" ref="G5453" si="1015">D5453*E5453</f>
        <v>29.577877780094493</v>
      </c>
    </row>
    <row r="5454" spans="1:7" s="72" customFormat="1">
      <c r="A5454" s="219"/>
      <c r="B5454" s="109"/>
      <c r="C5454" s="160"/>
      <c r="D5454" s="175"/>
      <c r="E5454" s="165"/>
      <c r="F5454" s="191"/>
      <c r="G5454" s="158"/>
    </row>
    <row r="5455" spans="1:7" s="72" customFormat="1">
      <c r="A5455" s="219"/>
      <c r="B5455" s="109"/>
      <c r="C5455" s="160"/>
      <c r="D5455" s="175"/>
      <c r="E5455" s="165"/>
      <c r="F5455" s="191"/>
      <c r="G5455" s="158"/>
    </row>
    <row r="5456" spans="1:7" s="72" customFormat="1">
      <c r="A5456" s="219"/>
      <c r="B5456" s="109"/>
      <c r="C5456" s="160"/>
      <c r="D5456" s="175"/>
      <c r="E5456" s="165"/>
      <c r="F5456" s="191"/>
      <c r="G5456" s="158"/>
    </row>
    <row r="5457" spans="1:7" s="72" customFormat="1">
      <c r="A5457" s="219"/>
      <c r="B5457" s="109"/>
      <c r="C5457" s="160"/>
      <c r="D5457" s="175"/>
      <c r="E5457" s="166"/>
      <c r="F5457" s="191"/>
      <c r="G5457" s="158"/>
    </row>
    <row r="5458" spans="1:7" s="72" customFormat="1">
      <c r="A5458" s="219">
        <f>+A5453+1</f>
        <v>32</v>
      </c>
      <c r="B5458" s="109" t="s">
        <v>959</v>
      </c>
      <c r="C5458" s="244" t="s">
        <v>41</v>
      </c>
      <c r="D5458" s="281">
        <v>213</v>
      </c>
      <c r="E5458" s="164">
        <v>0.34385791019636192</v>
      </c>
      <c r="F5458" s="191">
        <v>0.26989597599999998</v>
      </c>
      <c r="G5458" s="158">
        <f t="shared" ref="G5458" si="1016">D5458*E5458</f>
        <v>73.241734871825088</v>
      </c>
    </row>
    <row r="5459" spans="1:7" s="72" customFormat="1">
      <c r="A5459" s="219"/>
      <c r="B5459" s="109"/>
      <c r="C5459" s="244"/>
      <c r="D5459" s="281"/>
      <c r="E5459" s="165"/>
      <c r="F5459" s="191"/>
      <c r="G5459" s="158"/>
    </row>
    <row r="5460" spans="1:7" s="72" customFormat="1">
      <c r="A5460" s="219"/>
      <c r="B5460" s="109"/>
      <c r="C5460" s="244"/>
      <c r="D5460" s="281"/>
      <c r="E5460" s="165"/>
      <c r="F5460" s="191"/>
      <c r="G5460" s="158"/>
    </row>
    <row r="5461" spans="1:7" s="72" customFormat="1">
      <c r="A5461" s="219"/>
      <c r="B5461" s="109"/>
      <c r="C5461" s="244"/>
      <c r="D5461" s="281"/>
      <c r="E5461" s="165"/>
      <c r="F5461" s="191"/>
      <c r="G5461" s="158"/>
    </row>
    <row r="5462" spans="1:7" s="72" customFormat="1">
      <c r="A5462" s="219"/>
      <c r="B5462" s="109"/>
      <c r="C5462" s="244"/>
      <c r="D5462" s="281"/>
      <c r="E5462" s="166"/>
      <c r="F5462" s="191"/>
      <c r="G5462" s="158"/>
    </row>
    <row r="5463" spans="1:7" s="72" customFormat="1" ht="12.75" customHeight="1">
      <c r="A5463" s="219">
        <f>+A5458+1</f>
        <v>33</v>
      </c>
      <c r="B5463" s="109" t="s">
        <v>960</v>
      </c>
      <c r="C5463" s="244" t="s">
        <v>41</v>
      </c>
      <c r="D5463" s="281">
        <v>10</v>
      </c>
      <c r="E5463" s="164">
        <v>0.45215202906053548</v>
      </c>
      <c r="F5463" s="191">
        <v>0.35489662900000002</v>
      </c>
      <c r="G5463" s="158">
        <f t="shared" ref="G5463" si="1017">D5463*E5463</f>
        <v>4.5215202906053547</v>
      </c>
    </row>
    <row r="5464" spans="1:7" s="72" customFormat="1">
      <c r="A5464" s="219"/>
      <c r="B5464" s="109"/>
      <c r="C5464" s="244"/>
      <c r="D5464" s="281"/>
      <c r="E5464" s="165"/>
      <c r="F5464" s="191"/>
      <c r="G5464" s="158"/>
    </row>
    <row r="5465" spans="1:7" s="72" customFormat="1">
      <c r="A5465" s="219"/>
      <c r="B5465" s="109"/>
      <c r="C5465" s="244"/>
      <c r="D5465" s="281"/>
      <c r="E5465" s="165"/>
      <c r="F5465" s="191"/>
      <c r="G5465" s="158"/>
    </row>
    <row r="5466" spans="1:7" s="72" customFormat="1">
      <c r="A5466" s="219"/>
      <c r="B5466" s="109"/>
      <c r="C5466" s="244"/>
      <c r="D5466" s="281"/>
      <c r="E5466" s="165"/>
      <c r="F5466" s="191"/>
      <c r="G5466" s="158"/>
    </row>
    <row r="5467" spans="1:7" s="72" customFormat="1">
      <c r="A5467" s="219"/>
      <c r="B5467" s="109"/>
      <c r="C5467" s="244"/>
      <c r="D5467" s="281"/>
      <c r="E5467" s="166"/>
      <c r="F5467" s="191"/>
      <c r="G5467" s="158"/>
    </row>
    <row r="5468" spans="1:7" s="72" customFormat="1" ht="12.75" customHeight="1">
      <c r="A5468" s="219">
        <f>+A5463+1</f>
        <v>34</v>
      </c>
      <c r="B5468" s="109" t="s">
        <v>961</v>
      </c>
      <c r="C5468" s="244" t="s">
        <v>41</v>
      </c>
      <c r="D5468" s="281">
        <v>45</v>
      </c>
      <c r="E5468" s="164">
        <v>0.56044614792470893</v>
      </c>
      <c r="F5468" s="191">
        <v>0.439897282</v>
      </c>
      <c r="G5468" s="158">
        <f t="shared" ref="G5468" si="1018">D5468*E5468</f>
        <v>25.220076656611901</v>
      </c>
    </row>
    <row r="5469" spans="1:7" s="72" customFormat="1">
      <c r="A5469" s="219"/>
      <c r="B5469" s="109"/>
      <c r="C5469" s="244"/>
      <c r="D5469" s="281"/>
      <c r="E5469" s="165"/>
      <c r="F5469" s="191"/>
      <c r="G5469" s="158"/>
    </row>
    <row r="5470" spans="1:7" s="72" customFormat="1">
      <c r="A5470" s="219"/>
      <c r="B5470" s="109"/>
      <c r="C5470" s="244"/>
      <c r="D5470" s="281"/>
      <c r="E5470" s="165"/>
      <c r="F5470" s="191"/>
      <c r="G5470" s="158"/>
    </row>
    <row r="5471" spans="1:7" s="72" customFormat="1">
      <c r="A5471" s="219"/>
      <c r="B5471" s="109"/>
      <c r="C5471" s="244"/>
      <c r="D5471" s="281"/>
      <c r="E5471" s="165"/>
      <c r="F5471" s="191"/>
      <c r="G5471" s="158"/>
    </row>
    <row r="5472" spans="1:7" s="72" customFormat="1">
      <c r="A5472" s="219"/>
      <c r="B5472" s="109"/>
      <c r="C5472" s="244"/>
      <c r="D5472" s="281"/>
      <c r="E5472" s="166"/>
      <c r="F5472" s="191"/>
      <c r="G5472" s="158"/>
    </row>
    <row r="5473" spans="1:7" s="72" customFormat="1">
      <c r="A5473" s="219">
        <f>+A5468+1</f>
        <v>35</v>
      </c>
      <c r="B5473" s="243" t="s">
        <v>962</v>
      </c>
      <c r="C5473" s="173" t="s">
        <v>42</v>
      </c>
      <c r="D5473" s="192">
        <f>16+1+6.75</f>
        <v>23.75</v>
      </c>
      <c r="E5473" s="164">
        <v>5.8285786153684986</v>
      </c>
      <c r="F5473" s="191">
        <v>4.5748836000000015</v>
      </c>
      <c r="G5473" s="158">
        <f t="shared" ref="G5473" si="1019">D5473*E5473</f>
        <v>138.42874211500185</v>
      </c>
    </row>
    <row r="5474" spans="1:7" s="72" customFormat="1">
      <c r="A5474" s="219"/>
      <c r="B5474" s="243"/>
      <c r="C5474" s="160"/>
      <c r="D5474" s="192"/>
      <c r="E5474" s="165"/>
      <c r="F5474" s="191"/>
      <c r="G5474" s="158"/>
    </row>
    <row r="5475" spans="1:7" s="72" customFormat="1">
      <c r="A5475" s="219"/>
      <c r="B5475" s="243"/>
      <c r="C5475" s="160"/>
      <c r="D5475" s="192"/>
      <c r="E5475" s="165"/>
      <c r="F5475" s="191"/>
      <c r="G5475" s="158"/>
    </row>
    <row r="5476" spans="1:7" s="72" customFormat="1">
      <c r="A5476" s="219"/>
      <c r="B5476" s="243"/>
      <c r="C5476" s="160"/>
      <c r="D5476" s="192"/>
      <c r="E5476" s="165"/>
      <c r="F5476" s="191"/>
      <c r="G5476" s="158"/>
    </row>
    <row r="5477" spans="1:7" s="72" customFormat="1">
      <c r="A5477" s="219"/>
      <c r="B5477" s="243"/>
      <c r="C5477" s="160"/>
      <c r="D5477" s="192"/>
      <c r="E5477" s="166"/>
      <c r="F5477" s="191"/>
      <c r="G5477" s="158"/>
    </row>
    <row r="5478" spans="1:7" s="72" customFormat="1" ht="12.75" customHeight="1">
      <c r="A5478" s="219">
        <f>+A5473+1</f>
        <v>36</v>
      </c>
      <c r="B5478" s="109" t="s">
        <v>57</v>
      </c>
      <c r="C5478" s="173" t="s">
        <v>56</v>
      </c>
      <c r="D5478" s="175">
        <v>104.9</v>
      </c>
      <c r="E5478" s="164">
        <v>0.44050988280821157</v>
      </c>
      <c r="F5478" s="191">
        <v>0.345758644</v>
      </c>
      <c r="G5478" s="158">
        <f t="shared" ref="G5478" si="1020">D5478*E5478</f>
        <v>46.209486706581394</v>
      </c>
    </row>
    <row r="5479" spans="1:7" s="72" customFormat="1">
      <c r="A5479" s="219"/>
      <c r="B5479" s="109"/>
      <c r="C5479" s="160"/>
      <c r="D5479" s="175"/>
      <c r="E5479" s="165"/>
      <c r="F5479" s="191"/>
      <c r="G5479" s="158"/>
    </row>
    <row r="5480" spans="1:7" s="72" customFormat="1">
      <c r="A5480" s="219"/>
      <c r="B5480" s="109"/>
      <c r="C5480" s="160"/>
      <c r="D5480" s="175"/>
      <c r="E5480" s="165"/>
      <c r="F5480" s="191"/>
      <c r="G5480" s="158"/>
    </row>
    <row r="5481" spans="1:7" s="72" customFormat="1">
      <c r="A5481" s="219"/>
      <c r="B5481" s="109"/>
      <c r="C5481" s="160"/>
      <c r="D5481" s="175"/>
      <c r="E5481" s="165"/>
      <c r="F5481" s="191"/>
      <c r="G5481" s="158"/>
    </row>
    <row r="5482" spans="1:7" s="72" customFormat="1">
      <c r="A5482" s="219"/>
      <c r="B5482" s="109"/>
      <c r="C5482" s="160"/>
      <c r="D5482" s="175"/>
      <c r="E5482" s="166"/>
      <c r="F5482" s="191"/>
      <c r="G5482" s="158"/>
    </row>
    <row r="5483" spans="1:7" s="72" customFormat="1" ht="12.75" customHeight="1">
      <c r="A5483" s="219">
        <f>+A5478+1</f>
        <v>37</v>
      </c>
      <c r="B5483" s="190" t="s">
        <v>954</v>
      </c>
      <c r="C5483" s="201" t="s">
        <v>32</v>
      </c>
      <c r="D5483" s="192">
        <v>43.85</v>
      </c>
      <c r="E5483" s="164">
        <v>2.3593806185004396</v>
      </c>
      <c r="F5483" s="191">
        <v>1.8518908999999999</v>
      </c>
      <c r="G5483" s="158">
        <f t="shared" ref="G5483" si="1021">D5483*E5483</f>
        <v>103.45884012124428</v>
      </c>
    </row>
    <row r="5484" spans="1:7" s="72" customFormat="1">
      <c r="A5484" s="219"/>
      <c r="B5484" s="190"/>
      <c r="C5484" s="159"/>
      <c r="D5484" s="192"/>
      <c r="E5484" s="165"/>
      <c r="F5484" s="191"/>
      <c r="G5484" s="158"/>
    </row>
    <row r="5485" spans="1:7" s="72" customFormat="1">
      <c r="A5485" s="219"/>
      <c r="B5485" s="190"/>
      <c r="C5485" s="159"/>
      <c r="D5485" s="192"/>
      <c r="E5485" s="165"/>
      <c r="F5485" s="191"/>
      <c r="G5485" s="158"/>
    </row>
    <row r="5486" spans="1:7" s="72" customFormat="1">
      <c r="A5486" s="219"/>
      <c r="B5486" s="190"/>
      <c r="C5486" s="159"/>
      <c r="D5486" s="192"/>
      <c r="E5486" s="165"/>
      <c r="F5486" s="191"/>
      <c r="G5486" s="158"/>
    </row>
    <row r="5487" spans="1:7" s="72" customFormat="1">
      <c r="A5487" s="219"/>
      <c r="B5487" s="190"/>
      <c r="C5487" s="159"/>
      <c r="D5487" s="192"/>
      <c r="E5487" s="166"/>
      <c r="F5487" s="191"/>
      <c r="G5487" s="158"/>
    </row>
    <row r="5488" spans="1:7" s="72" customFormat="1">
      <c r="A5488" s="219">
        <f>+A5483+1</f>
        <v>38</v>
      </c>
      <c r="B5488" s="178" t="s">
        <v>963</v>
      </c>
      <c r="C5488" s="159" t="s">
        <v>41</v>
      </c>
      <c r="D5488" s="179">
        <v>330</v>
      </c>
      <c r="E5488" s="164">
        <v>2.1919958821059464</v>
      </c>
      <c r="F5488" s="191">
        <v>1.7205096944000002</v>
      </c>
      <c r="G5488" s="158">
        <f t="shared" ref="G5488" si="1022">D5488*E5488</f>
        <v>723.35864109496231</v>
      </c>
    </row>
    <row r="5489" spans="1:7" s="72" customFormat="1">
      <c r="A5489" s="219"/>
      <c r="B5489" s="178"/>
      <c r="C5489" s="159"/>
      <c r="D5489" s="179"/>
      <c r="E5489" s="165"/>
      <c r="F5489" s="191"/>
      <c r="G5489" s="158"/>
    </row>
    <row r="5490" spans="1:7" s="72" customFormat="1">
      <c r="A5490" s="219"/>
      <c r="B5490" s="178"/>
      <c r="C5490" s="159"/>
      <c r="D5490" s="179"/>
      <c r="E5490" s="165"/>
      <c r="F5490" s="191"/>
      <c r="G5490" s="158"/>
    </row>
    <row r="5491" spans="1:7" s="72" customFormat="1">
      <c r="A5491" s="219"/>
      <c r="B5491" s="178"/>
      <c r="C5491" s="159"/>
      <c r="D5491" s="179"/>
      <c r="E5491" s="165"/>
      <c r="F5491" s="191"/>
      <c r="G5491" s="158"/>
    </row>
    <row r="5492" spans="1:7" s="72" customFormat="1">
      <c r="A5492" s="219"/>
      <c r="B5492" s="178"/>
      <c r="C5492" s="159"/>
      <c r="D5492" s="179"/>
      <c r="E5492" s="166"/>
      <c r="F5492" s="191"/>
      <c r="G5492" s="158"/>
    </row>
    <row r="5493" spans="1:7" s="72" customFormat="1">
      <c r="A5493" s="219">
        <f>+A5488+1</f>
        <v>39</v>
      </c>
      <c r="B5493" s="178" t="s">
        <v>964</v>
      </c>
      <c r="C5493" s="159" t="s">
        <v>41</v>
      </c>
      <c r="D5493" s="179">
        <v>136</v>
      </c>
      <c r="E5493" s="164">
        <v>16.906242596603718</v>
      </c>
      <c r="F5493" s="191">
        <v>13.269803342600001</v>
      </c>
      <c r="G5493" s="158">
        <f t="shared" ref="G5493" si="1023">D5493*E5493</f>
        <v>2299.2489931381056</v>
      </c>
    </row>
    <row r="5494" spans="1:7" s="72" customFormat="1">
      <c r="A5494" s="219"/>
      <c r="B5494" s="178"/>
      <c r="C5494" s="159"/>
      <c r="D5494" s="179"/>
      <c r="E5494" s="165"/>
      <c r="F5494" s="191"/>
      <c r="G5494" s="158"/>
    </row>
    <row r="5495" spans="1:7" s="72" customFormat="1">
      <c r="A5495" s="219"/>
      <c r="B5495" s="178"/>
      <c r="C5495" s="159"/>
      <c r="D5495" s="179"/>
      <c r="E5495" s="165"/>
      <c r="F5495" s="191"/>
      <c r="G5495" s="158"/>
    </row>
    <row r="5496" spans="1:7" s="72" customFormat="1">
      <c r="A5496" s="219"/>
      <c r="B5496" s="178"/>
      <c r="C5496" s="159"/>
      <c r="D5496" s="179"/>
      <c r="E5496" s="165"/>
      <c r="F5496" s="191"/>
      <c r="G5496" s="158"/>
    </row>
    <row r="5497" spans="1:7" s="72" customFormat="1">
      <c r="A5497" s="219"/>
      <c r="B5497" s="178"/>
      <c r="C5497" s="159"/>
      <c r="D5497" s="179"/>
      <c r="E5497" s="166"/>
      <c r="F5497" s="191"/>
      <c r="G5497" s="158"/>
    </row>
    <row r="5498" spans="1:7" s="72" customFormat="1">
      <c r="A5498" s="219">
        <f>+A5493+1</f>
        <v>40</v>
      </c>
      <c r="B5498" s="295" t="s">
        <v>965</v>
      </c>
      <c r="C5498" s="298" t="s">
        <v>28</v>
      </c>
      <c r="D5498" s="276">
        <v>130</v>
      </c>
      <c r="E5498" s="164">
        <v>0.93691353079050754</v>
      </c>
      <c r="F5498" s="191">
        <v>0.73538861349999995</v>
      </c>
      <c r="G5498" s="158">
        <f t="shared" ref="G5498" si="1024">D5498*E5498</f>
        <v>121.79875900276598</v>
      </c>
    </row>
    <row r="5499" spans="1:7" s="72" customFormat="1">
      <c r="A5499" s="219"/>
      <c r="B5499" s="296"/>
      <c r="C5499" s="299"/>
      <c r="D5499" s="277"/>
      <c r="E5499" s="165"/>
      <c r="F5499" s="191"/>
      <c r="G5499" s="158"/>
    </row>
    <row r="5500" spans="1:7" s="72" customFormat="1">
      <c r="A5500" s="219"/>
      <c r="B5500" s="296"/>
      <c r="C5500" s="299"/>
      <c r="D5500" s="277"/>
      <c r="E5500" s="165"/>
      <c r="F5500" s="191"/>
      <c r="G5500" s="158"/>
    </row>
    <row r="5501" spans="1:7" s="72" customFormat="1">
      <c r="A5501" s="219"/>
      <c r="B5501" s="296"/>
      <c r="C5501" s="299"/>
      <c r="D5501" s="277"/>
      <c r="E5501" s="165"/>
      <c r="F5501" s="191"/>
      <c r="G5501" s="158"/>
    </row>
    <row r="5502" spans="1:7" s="72" customFormat="1">
      <c r="A5502" s="219"/>
      <c r="B5502" s="297"/>
      <c r="C5502" s="300"/>
      <c r="D5502" s="278"/>
      <c r="E5502" s="166"/>
      <c r="F5502" s="191"/>
      <c r="G5502" s="158"/>
    </row>
    <row r="5503" spans="1:7" s="72" customFormat="1">
      <c r="A5503" s="219">
        <f>+A5498+1</f>
        <v>41</v>
      </c>
      <c r="B5503" s="295" t="s">
        <v>966</v>
      </c>
      <c r="C5503" s="298" t="s">
        <v>28</v>
      </c>
      <c r="D5503" s="276">
        <v>20</v>
      </c>
      <c r="E5503" s="164">
        <v>1.9406834294469237</v>
      </c>
      <c r="F5503" s="191">
        <v>1.5232531600000003</v>
      </c>
      <c r="G5503" s="158">
        <f t="shared" ref="G5503" si="1025">D5503*E5503</f>
        <v>38.813668588938476</v>
      </c>
    </row>
    <row r="5504" spans="1:7" s="72" customFormat="1">
      <c r="A5504" s="219"/>
      <c r="B5504" s="296"/>
      <c r="C5504" s="299"/>
      <c r="D5504" s="277"/>
      <c r="E5504" s="165"/>
      <c r="F5504" s="191"/>
      <c r="G5504" s="158"/>
    </row>
    <row r="5505" spans="1:7" s="72" customFormat="1">
      <c r="A5505" s="219"/>
      <c r="B5505" s="296"/>
      <c r="C5505" s="299"/>
      <c r="D5505" s="277"/>
      <c r="E5505" s="165"/>
      <c r="F5505" s="191"/>
      <c r="G5505" s="158"/>
    </row>
    <row r="5506" spans="1:7" s="72" customFormat="1">
      <c r="A5506" s="219"/>
      <c r="B5506" s="296"/>
      <c r="C5506" s="299"/>
      <c r="D5506" s="277"/>
      <c r="E5506" s="165"/>
      <c r="F5506" s="191"/>
      <c r="G5506" s="158"/>
    </row>
    <row r="5507" spans="1:7" s="72" customFormat="1">
      <c r="A5507" s="219"/>
      <c r="B5507" s="297"/>
      <c r="C5507" s="300"/>
      <c r="D5507" s="278"/>
      <c r="E5507" s="166"/>
      <c r="F5507" s="191"/>
      <c r="G5507" s="158"/>
    </row>
    <row r="5508" spans="1:7" s="72" customFormat="1">
      <c r="A5508" s="219">
        <f>+A5503+1</f>
        <v>42</v>
      </c>
      <c r="B5508" s="243" t="s">
        <v>967</v>
      </c>
      <c r="C5508" s="244" t="s">
        <v>41</v>
      </c>
      <c r="D5508" s="192">
        <v>283</v>
      </c>
      <c r="E5508" s="164">
        <v>0.29142893076842491</v>
      </c>
      <c r="F5508" s="191">
        <v>0.22874418000000005</v>
      </c>
      <c r="G5508" s="158">
        <f t="shared" ref="G5508" si="1026">D5508*E5508</f>
        <v>82.474387407464249</v>
      </c>
    </row>
    <row r="5509" spans="1:7" s="72" customFormat="1">
      <c r="A5509" s="219"/>
      <c r="B5509" s="243"/>
      <c r="C5509" s="244"/>
      <c r="D5509" s="192"/>
      <c r="E5509" s="165"/>
      <c r="F5509" s="191"/>
      <c r="G5509" s="158"/>
    </row>
    <row r="5510" spans="1:7" s="72" customFormat="1">
      <c r="A5510" s="219"/>
      <c r="B5510" s="243"/>
      <c r="C5510" s="244"/>
      <c r="D5510" s="192"/>
      <c r="E5510" s="165"/>
      <c r="F5510" s="191"/>
      <c r="G5510" s="158"/>
    </row>
    <row r="5511" spans="1:7" s="72" customFormat="1">
      <c r="A5511" s="219"/>
      <c r="B5511" s="243"/>
      <c r="C5511" s="244"/>
      <c r="D5511" s="192"/>
      <c r="E5511" s="165"/>
      <c r="F5511" s="191"/>
      <c r="G5511" s="158"/>
    </row>
    <row r="5512" spans="1:7" s="72" customFormat="1">
      <c r="A5512" s="219"/>
      <c r="B5512" s="243"/>
      <c r="C5512" s="244"/>
      <c r="D5512" s="192"/>
      <c r="E5512" s="166"/>
      <c r="F5512" s="191"/>
      <c r="G5512" s="158"/>
    </row>
    <row r="5513" spans="1:7" s="72" customFormat="1">
      <c r="A5513" s="219">
        <f>+A5508+1</f>
        <v>43</v>
      </c>
      <c r="B5513" s="243" t="s">
        <v>968</v>
      </c>
      <c r="C5513" s="244" t="s">
        <v>41</v>
      </c>
      <c r="D5513" s="192">
        <v>65</v>
      </c>
      <c r="E5513" s="164">
        <v>0.29142893076842491</v>
      </c>
      <c r="F5513" s="191">
        <v>0.22874418000000005</v>
      </c>
      <c r="G5513" s="158">
        <f t="shared" ref="G5513" si="1027">D5513*E5513</f>
        <v>18.94288049994762</v>
      </c>
    </row>
    <row r="5514" spans="1:7" s="72" customFormat="1">
      <c r="A5514" s="219"/>
      <c r="B5514" s="243"/>
      <c r="C5514" s="244"/>
      <c r="D5514" s="192"/>
      <c r="E5514" s="165"/>
      <c r="F5514" s="191"/>
      <c r="G5514" s="158"/>
    </row>
    <row r="5515" spans="1:7" s="72" customFormat="1">
      <c r="A5515" s="219"/>
      <c r="B5515" s="243"/>
      <c r="C5515" s="244"/>
      <c r="D5515" s="192"/>
      <c r="E5515" s="165"/>
      <c r="F5515" s="191"/>
      <c r="G5515" s="158"/>
    </row>
    <row r="5516" spans="1:7" s="72" customFormat="1">
      <c r="A5516" s="219"/>
      <c r="B5516" s="243"/>
      <c r="C5516" s="244"/>
      <c r="D5516" s="192"/>
      <c r="E5516" s="165"/>
      <c r="F5516" s="191"/>
      <c r="G5516" s="158"/>
    </row>
    <row r="5517" spans="1:7" s="72" customFormat="1">
      <c r="A5517" s="219"/>
      <c r="B5517" s="243"/>
      <c r="C5517" s="244"/>
      <c r="D5517" s="192"/>
      <c r="E5517" s="166"/>
      <c r="F5517" s="191"/>
      <c r="G5517" s="158"/>
    </row>
    <row r="5518" spans="1:7" s="72" customFormat="1">
      <c r="A5518" s="219">
        <f>+A5513+1</f>
        <v>44</v>
      </c>
      <c r="B5518" s="109" t="s">
        <v>969</v>
      </c>
      <c r="C5518" s="244" t="s">
        <v>41</v>
      </c>
      <c r="D5518" s="281">
        <v>45</v>
      </c>
      <c r="E5518" s="164">
        <v>1.1341088634165644</v>
      </c>
      <c r="F5518" s="191">
        <v>0.89016832100000021</v>
      </c>
      <c r="G5518" s="158">
        <f t="shared" ref="G5518" si="1028">D5518*E5518</f>
        <v>51.034898853745396</v>
      </c>
    </row>
    <row r="5519" spans="1:7" s="72" customFormat="1">
      <c r="A5519" s="219"/>
      <c r="B5519" s="109"/>
      <c r="C5519" s="244"/>
      <c r="D5519" s="281"/>
      <c r="E5519" s="165"/>
      <c r="F5519" s="191"/>
      <c r="G5519" s="158"/>
    </row>
    <row r="5520" spans="1:7" s="72" customFormat="1">
      <c r="A5520" s="219"/>
      <c r="B5520" s="109"/>
      <c r="C5520" s="244"/>
      <c r="D5520" s="281"/>
      <c r="E5520" s="165"/>
      <c r="F5520" s="191"/>
      <c r="G5520" s="158"/>
    </row>
    <row r="5521" spans="1:7" s="72" customFormat="1">
      <c r="A5521" s="219"/>
      <c r="B5521" s="109"/>
      <c r="C5521" s="244"/>
      <c r="D5521" s="281"/>
      <c r="E5521" s="165"/>
      <c r="F5521" s="191"/>
      <c r="G5521" s="158"/>
    </row>
    <row r="5522" spans="1:7" s="72" customFormat="1">
      <c r="A5522" s="219"/>
      <c r="B5522" s="109"/>
      <c r="C5522" s="244"/>
      <c r="D5522" s="281"/>
      <c r="E5522" s="166"/>
      <c r="F5522" s="191"/>
      <c r="G5522" s="158"/>
    </row>
    <row r="5523" spans="1:7" s="72" customFormat="1">
      <c r="A5523" s="262"/>
      <c r="B5523" s="363" t="s">
        <v>970</v>
      </c>
      <c r="C5523" s="266"/>
      <c r="D5523" s="267"/>
      <c r="E5523" s="164"/>
      <c r="F5523" s="267"/>
      <c r="G5523" s="158"/>
    </row>
    <row r="5524" spans="1:7" s="72" customFormat="1">
      <c r="A5524" s="262"/>
      <c r="B5524" s="364"/>
      <c r="C5524" s="266"/>
      <c r="D5524" s="267"/>
      <c r="E5524" s="165"/>
      <c r="F5524" s="267"/>
      <c r="G5524" s="158"/>
    </row>
    <row r="5525" spans="1:7" s="72" customFormat="1">
      <c r="A5525" s="262"/>
      <c r="B5525" s="364"/>
      <c r="C5525" s="266"/>
      <c r="D5525" s="267"/>
      <c r="E5525" s="165"/>
      <c r="F5525" s="267"/>
      <c r="G5525" s="158"/>
    </row>
    <row r="5526" spans="1:7" s="72" customFormat="1">
      <c r="A5526" s="262"/>
      <c r="B5526" s="364"/>
      <c r="C5526" s="266"/>
      <c r="D5526" s="267"/>
      <c r="E5526" s="165"/>
      <c r="F5526" s="267"/>
      <c r="G5526" s="158"/>
    </row>
    <row r="5527" spans="1:7" s="72" customFormat="1">
      <c r="A5527" s="262"/>
      <c r="B5527" s="365"/>
      <c r="C5527" s="266"/>
      <c r="D5527" s="267"/>
      <c r="E5527" s="166"/>
      <c r="F5527" s="267"/>
      <c r="G5527" s="158"/>
    </row>
    <row r="5528" spans="1:7" s="72" customFormat="1">
      <c r="A5528" s="159">
        <f>+A5518+1</f>
        <v>45</v>
      </c>
      <c r="B5528" s="178" t="s">
        <v>971</v>
      </c>
      <c r="C5528" s="159" t="s">
        <v>32</v>
      </c>
      <c r="D5528" s="191">
        <v>2.3849999999999998</v>
      </c>
      <c r="E5528" s="164">
        <v>165.27430139681854</v>
      </c>
      <c r="F5528" s="192">
        <v>129.72471349500003</v>
      </c>
      <c r="G5528" s="158">
        <f t="shared" ref="G5528" si="1029">D5528*E5528</f>
        <v>394.17920883141221</v>
      </c>
    </row>
    <row r="5529" spans="1:7" s="72" customFormat="1">
      <c r="A5529" s="159"/>
      <c r="B5529" s="178"/>
      <c r="C5529" s="159"/>
      <c r="D5529" s="191"/>
      <c r="E5529" s="165"/>
      <c r="F5529" s="192"/>
      <c r="G5529" s="158"/>
    </row>
    <row r="5530" spans="1:7" s="72" customFormat="1">
      <c r="A5530" s="159"/>
      <c r="B5530" s="178"/>
      <c r="C5530" s="159"/>
      <c r="D5530" s="191"/>
      <c r="E5530" s="165"/>
      <c r="F5530" s="192"/>
      <c r="G5530" s="158"/>
    </row>
    <row r="5531" spans="1:7" s="72" customFormat="1">
      <c r="A5531" s="159"/>
      <c r="B5531" s="178"/>
      <c r="C5531" s="159"/>
      <c r="D5531" s="191"/>
      <c r="E5531" s="165"/>
      <c r="F5531" s="192"/>
      <c r="G5531" s="158"/>
    </row>
    <row r="5532" spans="1:7" s="72" customFormat="1">
      <c r="A5532" s="159"/>
      <c r="B5532" s="178"/>
      <c r="C5532" s="159"/>
      <c r="D5532" s="191"/>
      <c r="E5532" s="166"/>
      <c r="F5532" s="192"/>
      <c r="G5532" s="158"/>
    </row>
    <row r="5533" spans="1:7" s="72" customFormat="1">
      <c r="A5533" s="219">
        <f>+A5528+1</f>
        <v>46</v>
      </c>
      <c r="B5533" s="370" t="s">
        <v>972</v>
      </c>
      <c r="C5533" s="219" t="s">
        <v>41</v>
      </c>
      <c r="D5533" s="220">
        <v>185</v>
      </c>
      <c r="E5533" s="164">
        <v>3.7157188672974173</v>
      </c>
      <c r="F5533" s="220">
        <v>2.9164882950000006</v>
      </c>
      <c r="G5533" s="158">
        <f t="shared" ref="G5533" si="1030">D5533*E5533</f>
        <v>687.40799045002223</v>
      </c>
    </row>
    <row r="5534" spans="1:7" s="72" customFormat="1">
      <c r="A5534" s="219"/>
      <c r="B5534" s="370"/>
      <c r="C5534" s="219"/>
      <c r="D5534" s="220">
        <v>-98.706733333333304</v>
      </c>
      <c r="E5534" s="165"/>
      <c r="F5534" s="220"/>
      <c r="G5534" s="158"/>
    </row>
    <row r="5535" spans="1:7" s="72" customFormat="1">
      <c r="A5535" s="219"/>
      <c r="B5535" s="370"/>
      <c r="C5535" s="219"/>
      <c r="D5535" s="220">
        <v>-103.84553333333299</v>
      </c>
      <c r="E5535" s="165"/>
      <c r="F5535" s="220"/>
      <c r="G5535" s="158"/>
    </row>
    <row r="5536" spans="1:7" s="72" customFormat="1">
      <c r="A5536" s="219"/>
      <c r="B5536" s="370"/>
      <c r="C5536" s="219"/>
      <c r="D5536" s="220">
        <v>-108.984333333333</v>
      </c>
      <c r="E5536" s="165"/>
      <c r="F5536" s="220"/>
      <c r="G5536" s="158"/>
    </row>
    <row r="5537" spans="1:7" s="72" customFormat="1">
      <c r="A5537" s="219"/>
      <c r="B5537" s="370"/>
      <c r="C5537" s="219"/>
      <c r="D5537" s="220">
        <v>-114.123133333333</v>
      </c>
      <c r="E5537" s="166"/>
      <c r="F5537" s="220"/>
      <c r="G5537" s="158"/>
    </row>
    <row r="5538" spans="1:7" s="72" customFormat="1">
      <c r="A5538" s="219">
        <f>+A5533+1</f>
        <v>47</v>
      </c>
      <c r="B5538" s="370" t="s">
        <v>973</v>
      </c>
      <c r="C5538" s="219" t="s">
        <v>41</v>
      </c>
      <c r="D5538" s="220">
        <v>96</v>
      </c>
      <c r="E5538" s="164">
        <v>4.8814345903711169</v>
      </c>
      <c r="F5538" s="220">
        <v>3.8314650150000009</v>
      </c>
      <c r="G5538" s="158">
        <f t="shared" ref="G5538" si="1031">D5538*E5538</f>
        <v>468.6177206756272</v>
      </c>
    </row>
    <row r="5539" spans="1:7" s="72" customFormat="1">
      <c r="A5539" s="219"/>
      <c r="B5539" s="370"/>
      <c r="C5539" s="219"/>
      <c r="D5539" s="220">
        <v>-98.706733333333304</v>
      </c>
      <c r="E5539" s="165"/>
      <c r="F5539" s="220"/>
      <c r="G5539" s="158"/>
    </row>
    <row r="5540" spans="1:7" s="72" customFormat="1">
      <c r="A5540" s="219"/>
      <c r="B5540" s="370"/>
      <c r="C5540" s="219"/>
      <c r="D5540" s="220">
        <v>-103.84553333333299</v>
      </c>
      <c r="E5540" s="165"/>
      <c r="F5540" s="220"/>
      <c r="G5540" s="158"/>
    </row>
    <row r="5541" spans="1:7" s="72" customFormat="1">
      <c r="A5541" s="219"/>
      <c r="B5541" s="370"/>
      <c r="C5541" s="219"/>
      <c r="D5541" s="220">
        <v>-108.984333333333</v>
      </c>
      <c r="E5541" s="165"/>
      <c r="F5541" s="220"/>
      <c r="G5541" s="158"/>
    </row>
    <row r="5542" spans="1:7" s="72" customFormat="1">
      <c r="A5542" s="219"/>
      <c r="B5542" s="370"/>
      <c r="C5542" s="219"/>
      <c r="D5542" s="220">
        <v>-114.123133333333</v>
      </c>
      <c r="E5542" s="166"/>
      <c r="F5542" s="220"/>
      <c r="G5542" s="158"/>
    </row>
    <row r="5543" spans="1:7" s="72" customFormat="1">
      <c r="A5543" s="219">
        <f>+A5538+1</f>
        <v>48</v>
      </c>
      <c r="B5543" s="370" t="s">
        <v>974</v>
      </c>
      <c r="C5543" s="219" t="s">
        <v>41</v>
      </c>
      <c r="D5543" s="220">
        <v>220</v>
      </c>
      <c r="E5543" s="164">
        <v>5.0271490557553289</v>
      </c>
      <c r="F5543" s="220">
        <v>3.9458371050000007</v>
      </c>
      <c r="G5543" s="158">
        <f t="shared" ref="G5543" si="1032">D5543*E5543</f>
        <v>1105.9727922661723</v>
      </c>
    </row>
    <row r="5544" spans="1:7" s="72" customFormat="1">
      <c r="A5544" s="219"/>
      <c r="B5544" s="370"/>
      <c r="C5544" s="219"/>
      <c r="D5544" s="220">
        <v>-98.706733333333304</v>
      </c>
      <c r="E5544" s="165"/>
      <c r="F5544" s="220"/>
      <c r="G5544" s="158"/>
    </row>
    <row r="5545" spans="1:7" s="72" customFormat="1">
      <c r="A5545" s="219"/>
      <c r="B5545" s="370"/>
      <c r="C5545" s="219"/>
      <c r="D5545" s="220">
        <v>-103.84553333333299</v>
      </c>
      <c r="E5545" s="165"/>
      <c r="F5545" s="220"/>
      <c r="G5545" s="158"/>
    </row>
    <row r="5546" spans="1:7" s="72" customFormat="1">
      <c r="A5546" s="219"/>
      <c r="B5546" s="370"/>
      <c r="C5546" s="219"/>
      <c r="D5546" s="220">
        <v>-108.984333333333</v>
      </c>
      <c r="E5546" s="165"/>
      <c r="F5546" s="220"/>
      <c r="G5546" s="158"/>
    </row>
    <row r="5547" spans="1:7" s="72" customFormat="1">
      <c r="A5547" s="219"/>
      <c r="B5547" s="370"/>
      <c r="C5547" s="219"/>
      <c r="D5547" s="220">
        <v>-114.123133333333</v>
      </c>
      <c r="E5547" s="166"/>
      <c r="F5547" s="220"/>
      <c r="G5547" s="158"/>
    </row>
    <row r="5548" spans="1:7" s="72" customFormat="1">
      <c r="A5548" s="219">
        <f>+A5543+1</f>
        <v>49</v>
      </c>
      <c r="B5548" s="370" t="s">
        <v>975</v>
      </c>
      <c r="C5548" s="219" t="s">
        <v>41</v>
      </c>
      <c r="D5548" s="220">
        <v>38</v>
      </c>
      <c r="E5548" s="164">
        <v>2.4042886788395048</v>
      </c>
      <c r="F5548" s="220">
        <v>1.8871394850000001</v>
      </c>
      <c r="G5548" s="158">
        <f t="shared" ref="G5548" si="1033">D5548*E5548</f>
        <v>91.362969795901179</v>
      </c>
    </row>
    <row r="5549" spans="1:7" s="72" customFormat="1">
      <c r="A5549" s="219"/>
      <c r="B5549" s="370"/>
      <c r="C5549" s="219"/>
      <c r="D5549" s="220">
        <v>-98.706733333333304</v>
      </c>
      <c r="E5549" s="165"/>
      <c r="F5549" s="220"/>
      <c r="G5549" s="158"/>
    </row>
    <row r="5550" spans="1:7" s="72" customFormat="1">
      <c r="A5550" s="219"/>
      <c r="B5550" s="370"/>
      <c r="C5550" s="219"/>
      <c r="D5550" s="220">
        <v>-103.84553333333299</v>
      </c>
      <c r="E5550" s="165"/>
      <c r="F5550" s="220"/>
      <c r="G5550" s="158"/>
    </row>
    <row r="5551" spans="1:7" s="72" customFormat="1">
      <c r="A5551" s="219"/>
      <c r="B5551" s="370"/>
      <c r="C5551" s="219"/>
      <c r="D5551" s="220">
        <v>-108.984333333333</v>
      </c>
      <c r="E5551" s="165"/>
      <c r="F5551" s="220"/>
      <c r="G5551" s="158"/>
    </row>
    <row r="5552" spans="1:7" s="72" customFormat="1">
      <c r="A5552" s="219"/>
      <c r="B5552" s="370"/>
      <c r="C5552" s="219"/>
      <c r="D5552" s="220">
        <v>-114.123133333333</v>
      </c>
      <c r="E5552" s="166"/>
      <c r="F5552" s="220"/>
      <c r="G5552" s="158"/>
    </row>
    <row r="5553" spans="1:7" s="72" customFormat="1">
      <c r="A5553" s="219">
        <f>+A5548+1</f>
        <v>50</v>
      </c>
      <c r="B5553" s="370" t="s">
        <v>976</v>
      </c>
      <c r="C5553" s="219" t="s">
        <v>28</v>
      </c>
      <c r="D5553" s="220">
        <v>48</v>
      </c>
      <c r="E5553" s="164">
        <v>3.64286163460531</v>
      </c>
      <c r="F5553" s="220">
        <v>2.8593022499999998</v>
      </c>
      <c r="G5553" s="158">
        <f t="shared" ref="G5553" si="1034">D5553*E5553</f>
        <v>174.85735846105487</v>
      </c>
    </row>
    <row r="5554" spans="1:7" s="72" customFormat="1">
      <c r="A5554" s="219"/>
      <c r="B5554" s="370"/>
      <c r="C5554" s="219"/>
      <c r="D5554" s="220">
        <v>-98.706733333333304</v>
      </c>
      <c r="E5554" s="165"/>
      <c r="F5554" s="220"/>
      <c r="G5554" s="158"/>
    </row>
    <row r="5555" spans="1:7" s="72" customFormat="1">
      <c r="A5555" s="219"/>
      <c r="B5555" s="370"/>
      <c r="C5555" s="219"/>
      <c r="D5555" s="220">
        <v>-103.84553333333299</v>
      </c>
      <c r="E5555" s="165"/>
      <c r="F5555" s="220"/>
      <c r="G5555" s="158"/>
    </row>
    <row r="5556" spans="1:7" s="72" customFormat="1">
      <c r="A5556" s="219"/>
      <c r="B5556" s="370"/>
      <c r="C5556" s="219"/>
      <c r="D5556" s="220">
        <v>-108.984333333333</v>
      </c>
      <c r="E5556" s="165"/>
      <c r="F5556" s="220"/>
      <c r="G5556" s="158"/>
    </row>
    <row r="5557" spans="1:7" s="72" customFormat="1">
      <c r="A5557" s="219"/>
      <c r="B5557" s="370"/>
      <c r="C5557" s="219"/>
      <c r="D5557" s="220">
        <v>-114.123133333333</v>
      </c>
      <c r="E5557" s="166"/>
      <c r="F5557" s="220"/>
      <c r="G5557" s="158"/>
    </row>
    <row r="5558" spans="1:7" s="72" customFormat="1">
      <c r="A5558" s="219">
        <f>+A5553+1</f>
        <v>51</v>
      </c>
      <c r="B5558" s="370" t="s">
        <v>977</v>
      </c>
      <c r="C5558" s="219" t="s">
        <v>28</v>
      </c>
      <c r="D5558" s="220">
        <v>48</v>
      </c>
      <c r="E5558" s="164">
        <v>1.7485735846105492</v>
      </c>
      <c r="F5558" s="220">
        <v>1.3724650800000002</v>
      </c>
      <c r="G5558" s="158">
        <f t="shared" ref="G5558" si="1035">D5558*E5558</f>
        <v>83.93153206130637</v>
      </c>
    </row>
    <row r="5559" spans="1:7" s="72" customFormat="1">
      <c r="A5559" s="219"/>
      <c r="B5559" s="370"/>
      <c r="C5559" s="219"/>
      <c r="D5559" s="220">
        <v>-98.706733333333304</v>
      </c>
      <c r="E5559" s="165"/>
      <c r="F5559" s="220"/>
      <c r="G5559" s="158"/>
    </row>
    <row r="5560" spans="1:7" s="72" customFormat="1">
      <c r="A5560" s="219"/>
      <c r="B5560" s="370"/>
      <c r="C5560" s="219"/>
      <c r="D5560" s="220">
        <v>-103.84553333333299</v>
      </c>
      <c r="E5560" s="165"/>
      <c r="F5560" s="220"/>
      <c r="G5560" s="158"/>
    </row>
    <row r="5561" spans="1:7" s="72" customFormat="1">
      <c r="A5561" s="219"/>
      <c r="B5561" s="370"/>
      <c r="C5561" s="219"/>
      <c r="D5561" s="220">
        <v>-108.984333333333</v>
      </c>
      <c r="E5561" s="165"/>
      <c r="F5561" s="220"/>
      <c r="G5561" s="158"/>
    </row>
    <row r="5562" spans="1:7" s="72" customFormat="1">
      <c r="A5562" s="219"/>
      <c r="B5562" s="370"/>
      <c r="C5562" s="219"/>
      <c r="D5562" s="220">
        <v>-114.123133333333</v>
      </c>
      <c r="E5562" s="166"/>
      <c r="F5562" s="220"/>
      <c r="G5562" s="158"/>
    </row>
    <row r="5563" spans="1:7" s="72" customFormat="1">
      <c r="A5563" s="219">
        <f>+A5558+1</f>
        <v>52</v>
      </c>
      <c r="B5563" s="370" t="s">
        <v>978</v>
      </c>
      <c r="C5563" s="219" t="s">
        <v>28</v>
      </c>
      <c r="D5563" s="220">
        <v>24</v>
      </c>
      <c r="E5563" s="164">
        <v>2.841432074992142</v>
      </c>
      <c r="F5563" s="220">
        <v>2.230255755</v>
      </c>
      <c r="G5563" s="158">
        <f t="shared" ref="G5563" si="1036">D5563*E5563</f>
        <v>68.194369799811412</v>
      </c>
    </row>
    <row r="5564" spans="1:7" s="72" customFormat="1">
      <c r="A5564" s="219"/>
      <c r="B5564" s="370"/>
      <c r="C5564" s="219"/>
      <c r="D5564" s="220">
        <v>-98.706733333333304</v>
      </c>
      <c r="E5564" s="165"/>
      <c r="F5564" s="220"/>
      <c r="G5564" s="158"/>
    </row>
    <row r="5565" spans="1:7" s="72" customFormat="1">
      <c r="A5565" s="219"/>
      <c r="B5565" s="370"/>
      <c r="C5565" s="219"/>
      <c r="D5565" s="220">
        <v>-103.84553333333299</v>
      </c>
      <c r="E5565" s="165"/>
      <c r="F5565" s="220"/>
      <c r="G5565" s="158"/>
    </row>
    <row r="5566" spans="1:7" s="72" customFormat="1">
      <c r="A5566" s="219"/>
      <c r="B5566" s="370"/>
      <c r="C5566" s="219"/>
      <c r="D5566" s="220">
        <v>-108.984333333333</v>
      </c>
      <c r="E5566" s="165"/>
      <c r="F5566" s="220"/>
      <c r="G5566" s="158"/>
    </row>
    <row r="5567" spans="1:7" s="72" customFormat="1">
      <c r="A5567" s="219"/>
      <c r="B5567" s="370"/>
      <c r="C5567" s="219"/>
      <c r="D5567" s="220">
        <v>-114.123133333333</v>
      </c>
      <c r="E5567" s="166"/>
      <c r="F5567" s="220"/>
      <c r="G5567" s="158"/>
    </row>
    <row r="5568" spans="1:7" s="72" customFormat="1">
      <c r="A5568" s="219">
        <f>+A5563+1</f>
        <v>53</v>
      </c>
      <c r="B5568" s="370" t="s">
        <v>979</v>
      </c>
      <c r="C5568" s="219" t="s">
        <v>41</v>
      </c>
      <c r="D5568" s="220">
        <v>192</v>
      </c>
      <c r="E5568" s="164">
        <v>0.30600037730684609</v>
      </c>
      <c r="F5568" s="220">
        <v>0.24018138900000002</v>
      </c>
      <c r="G5568" s="158">
        <f t="shared" ref="G5568" si="1037">D5568*E5568</f>
        <v>58.752072442914454</v>
      </c>
    </row>
    <row r="5569" spans="1:7" s="72" customFormat="1">
      <c r="A5569" s="219"/>
      <c r="B5569" s="370"/>
      <c r="C5569" s="219"/>
      <c r="D5569" s="220">
        <v>-98.706733333333304</v>
      </c>
      <c r="E5569" s="165"/>
      <c r="F5569" s="220"/>
      <c r="G5569" s="158"/>
    </row>
    <row r="5570" spans="1:7" s="72" customFormat="1">
      <c r="A5570" s="219"/>
      <c r="B5570" s="370"/>
      <c r="C5570" s="219"/>
      <c r="D5570" s="220">
        <v>-103.84553333333299</v>
      </c>
      <c r="E5570" s="165"/>
      <c r="F5570" s="220"/>
      <c r="G5570" s="158"/>
    </row>
    <row r="5571" spans="1:7" s="72" customFormat="1">
      <c r="A5571" s="219"/>
      <c r="B5571" s="370"/>
      <c r="C5571" s="219"/>
      <c r="D5571" s="220">
        <v>-108.984333333333</v>
      </c>
      <c r="E5571" s="165"/>
      <c r="F5571" s="220"/>
      <c r="G5571" s="158"/>
    </row>
    <row r="5572" spans="1:7" s="72" customFormat="1">
      <c r="A5572" s="219"/>
      <c r="B5572" s="370"/>
      <c r="C5572" s="219"/>
      <c r="D5572" s="220">
        <v>-114.123133333333</v>
      </c>
      <c r="E5572" s="166"/>
      <c r="F5572" s="220"/>
      <c r="G5572" s="158"/>
    </row>
    <row r="5573" spans="1:7" s="72" customFormat="1">
      <c r="A5573" s="219">
        <f>+A5568+1</f>
        <v>54</v>
      </c>
      <c r="B5573" s="370" t="s">
        <v>980</v>
      </c>
      <c r="C5573" s="219" t="s">
        <v>41</v>
      </c>
      <c r="D5573" s="220">
        <v>28</v>
      </c>
      <c r="E5573" s="164">
        <v>0.30600037730684609</v>
      </c>
      <c r="F5573" s="220">
        <v>0.24018138900000002</v>
      </c>
      <c r="G5573" s="158">
        <f t="shared" ref="G5573" si="1038">D5573*E5573</f>
        <v>8.56801056459169</v>
      </c>
    </row>
    <row r="5574" spans="1:7" s="72" customFormat="1">
      <c r="A5574" s="219"/>
      <c r="B5574" s="370"/>
      <c r="C5574" s="219"/>
      <c r="D5574" s="220">
        <v>-98.706733333333304</v>
      </c>
      <c r="E5574" s="165"/>
      <c r="F5574" s="220"/>
      <c r="G5574" s="158"/>
    </row>
    <row r="5575" spans="1:7" s="72" customFormat="1">
      <c r="A5575" s="219"/>
      <c r="B5575" s="370"/>
      <c r="C5575" s="219"/>
      <c r="D5575" s="220">
        <v>-103.84553333333299</v>
      </c>
      <c r="E5575" s="165"/>
      <c r="F5575" s="220"/>
      <c r="G5575" s="158"/>
    </row>
    <row r="5576" spans="1:7" s="72" customFormat="1">
      <c r="A5576" s="219"/>
      <c r="B5576" s="370"/>
      <c r="C5576" s="219"/>
      <c r="D5576" s="220">
        <v>-108.984333333333</v>
      </c>
      <c r="E5576" s="165"/>
      <c r="F5576" s="220"/>
      <c r="G5576" s="158"/>
    </row>
    <row r="5577" spans="1:7" s="72" customFormat="1">
      <c r="A5577" s="219"/>
      <c r="B5577" s="370"/>
      <c r="C5577" s="219"/>
      <c r="D5577" s="220">
        <v>-114.123133333333</v>
      </c>
      <c r="E5577" s="166"/>
      <c r="F5577" s="220"/>
      <c r="G5577" s="158"/>
    </row>
    <row r="5578" spans="1:7" s="72" customFormat="1">
      <c r="A5578" s="219">
        <f>+A5573+1</f>
        <v>55</v>
      </c>
      <c r="B5578" s="370" t="s">
        <v>981</v>
      </c>
      <c r="C5578" s="219" t="s">
        <v>28</v>
      </c>
      <c r="D5578" s="220">
        <v>150</v>
      </c>
      <c r="E5578" s="164">
        <v>0.30600037730684609</v>
      </c>
      <c r="F5578" s="220">
        <v>0.24018138900000002</v>
      </c>
      <c r="G5578" s="158">
        <f t="shared" ref="G5578" si="1039">D5578*E5578</f>
        <v>45.900056596026914</v>
      </c>
    </row>
    <row r="5579" spans="1:7" s="72" customFormat="1">
      <c r="A5579" s="219"/>
      <c r="B5579" s="370"/>
      <c r="C5579" s="219"/>
      <c r="D5579" s="220">
        <v>-98.706733333333304</v>
      </c>
      <c r="E5579" s="165"/>
      <c r="F5579" s="220"/>
      <c r="G5579" s="158"/>
    </row>
    <row r="5580" spans="1:7" s="72" customFormat="1">
      <c r="A5580" s="219"/>
      <c r="B5580" s="370"/>
      <c r="C5580" s="219"/>
      <c r="D5580" s="220">
        <v>-103.84553333333299</v>
      </c>
      <c r="E5580" s="165"/>
      <c r="F5580" s="220"/>
      <c r="G5580" s="158"/>
    </row>
    <row r="5581" spans="1:7" s="72" customFormat="1">
      <c r="A5581" s="219"/>
      <c r="B5581" s="370"/>
      <c r="C5581" s="219"/>
      <c r="D5581" s="220">
        <v>-108.984333333333</v>
      </c>
      <c r="E5581" s="165"/>
      <c r="F5581" s="220"/>
      <c r="G5581" s="158"/>
    </row>
    <row r="5582" spans="1:7" s="72" customFormat="1">
      <c r="A5582" s="219"/>
      <c r="B5582" s="370"/>
      <c r="C5582" s="219"/>
      <c r="D5582" s="220">
        <v>-114.123133333333</v>
      </c>
      <c r="E5582" s="166"/>
      <c r="F5582" s="220"/>
      <c r="G5582" s="158"/>
    </row>
    <row r="5583" spans="1:7" s="72" customFormat="1">
      <c r="A5583" s="219">
        <f>+A5578+1</f>
        <v>56</v>
      </c>
      <c r="B5583" s="370" t="s">
        <v>982</v>
      </c>
      <c r="C5583" s="219" t="s">
        <v>28</v>
      </c>
      <c r="D5583" s="220">
        <v>370</v>
      </c>
      <c r="E5583" s="164">
        <v>0.12385729557658059</v>
      </c>
      <c r="F5583" s="220">
        <v>9.7216276500000032E-2</v>
      </c>
      <c r="G5583" s="158">
        <f t="shared" ref="G5583" si="1040">D5583*E5583</f>
        <v>45.82719936333482</v>
      </c>
    </row>
    <row r="5584" spans="1:7" s="72" customFormat="1">
      <c r="A5584" s="219"/>
      <c r="B5584" s="370"/>
      <c r="C5584" s="219"/>
      <c r="D5584" s="220">
        <v>-98.706733333333304</v>
      </c>
      <c r="E5584" s="165"/>
      <c r="F5584" s="220"/>
      <c r="G5584" s="158"/>
    </row>
    <row r="5585" spans="1:7" s="72" customFormat="1">
      <c r="A5585" s="219"/>
      <c r="B5585" s="370"/>
      <c r="C5585" s="219"/>
      <c r="D5585" s="220">
        <v>-103.84553333333299</v>
      </c>
      <c r="E5585" s="165"/>
      <c r="F5585" s="220"/>
      <c r="G5585" s="158"/>
    </row>
    <row r="5586" spans="1:7" s="72" customFormat="1">
      <c r="A5586" s="219"/>
      <c r="B5586" s="370"/>
      <c r="C5586" s="219"/>
      <c r="D5586" s="220">
        <v>-108.984333333333</v>
      </c>
      <c r="E5586" s="165"/>
      <c r="F5586" s="220"/>
      <c r="G5586" s="158"/>
    </row>
    <row r="5587" spans="1:7" s="72" customFormat="1">
      <c r="A5587" s="219"/>
      <c r="B5587" s="370"/>
      <c r="C5587" s="219"/>
      <c r="D5587" s="220">
        <v>-114.123133333333</v>
      </c>
      <c r="E5587" s="166"/>
      <c r="F5587" s="220"/>
      <c r="G5587" s="158"/>
    </row>
    <row r="5588" spans="1:7" s="72" customFormat="1">
      <c r="A5588" s="219">
        <f>+A5583+1</f>
        <v>57</v>
      </c>
      <c r="B5588" s="370" t="s">
        <v>983</v>
      </c>
      <c r="C5588" s="219" t="s">
        <v>28</v>
      </c>
      <c r="D5588" s="220">
        <v>28</v>
      </c>
      <c r="E5588" s="164">
        <v>1.4571446538421247</v>
      </c>
      <c r="F5588" s="220">
        <v>1.1437209000000004</v>
      </c>
      <c r="G5588" s="158">
        <f t="shared" ref="G5588" si="1041">D5588*E5588</f>
        <v>40.80005030757949</v>
      </c>
    </row>
    <row r="5589" spans="1:7" s="72" customFormat="1">
      <c r="A5589" s="219"/>
      <c r="B5589" s="370"/>
      <c r="C5589" s="219"/>
      <c r="D5589" s="220">
        <v>-98.706733333333304</v>
      </c>
      <c r="E5589" s="165"/>
      <c r="F5589" s="220"/>
      <c r="G5589" s="158"/>
    </row>
    <row r="5590" spans="1:7" s="72" customFormat="1">
      <c r="A5590" s="219"/>
      <c r="B5590" s="370"/>
      <c r="C5590" s="219"/>
      <c r="D5590" s="220">
        <v>-103.84553333333299</v>
      </c>
      <c r="E5590" s="165"/>
      <c r="F5590" s="220"/>
      <c r="G5590" s="158"/>
    </row>
    <row r="5591" spans="1:7" s="72" customFormat="1">
      <c r="A5591" s="219"/>
      <c r="B5591" s="370"/>
      <c r="C5591" s="219"/>
      <c r="D5591" s="220">
        <v>-108.984333333333</v>
      </c>
      <c r="E5591" s="165"/>
      <c r="F5591" s="220"/>
      <c r="G5591" s="158"/>
    </row>
    <row r="5592" spans="1:7" s="72" customFormat="1">
      <c r="A5592" s="219"/>
      <c r="B5592" s="370"/>
      <c r="C5592" s="219"/>
      <c r="D5592" s="220">
        <v>-114.123133333333</v>
      </c>
      <c r="E5592" s="166"/>
      <c r="F5592" s="220"/>
      <c r="G5592" s="158"/>
    </row>
    <row r="5593" spans="1:7" s="72" customFormat="1">
      <c r="A5593" s="159">
        <f>+A5588+1</f>
        <v>58</v>
      </c>
      <c r="B5593" s="306" t="s">
        <v>984</v>
      </c>
      <c r="C5593" s="281" t="s">
        <v>34</v>
      </c>
      <c r="D5593" s="307">
        <v>30</v>
      </c>
      <c r="E5593" s="164">
        <v>7.7296902253718942</v>
      </c>
      <c r="F5593" s="307">
        <v>6.0670766200000008</v>
      </c>
      <c r="G5593" s="158">
        <f t="shared" ref="G5593" si="1042">D5593*E5593</f>
        <v>231.89070676115682</v>
      </c>
    </row>
    <row r="5594" spans="1:7" s="72" customFormat="1">
      <c r="A5594" s="159"/>
      <c r="B5594" s="306"/>
      <c r="C5594" s="281"/>
      <c r="D5594" s="307"/>
      <c r="E5594" s="165"/>
      <c r="F5594" s="307"/>
      <c r="G5594" s="158"/>
    </row>
    <row r="5595" spans="1:7" s="72" customFormat="1">
      <c r="A5595" s="159"/>
      <c r="B5595" s="306"/>
      <c r="C5595" s="281"/>
      <c r="D5595" s="307"/>
      <c r="E5595" s="165"/>
      <c r="F5595" s="307"/>
      <c r="G5595" s="158"/>
    </row>
    <row r="5596" spans="1:7" s="72" customFormat="1">
      <c r="A5596" s="159"/>
      <c r="B5596" s="306"/>
      <c r="C5596" s="281"/>
      <c r="D5596" s="307"/>
      <c r="E5596" s="165"/>
      <c r="F5596" s="307"/>
      <c r="G5596" s="158"/>
    </row>
    <row r="5597" spans="1:7" s="72" customFormat="1" ht="46.5" customHeight="1">
      <c r="A5597" s="159"/>
      <c r="B5597" s="306"/>
      <c r="C5597" s="281"/>
      <c r="D5597" s="307"/>
      <c r="E5597" s="166"/>
      <c r="F5597" s="307"/>
      <c r="G5597" s="158"/>
    </row>
    <row r="5598" spans="1:7" s="72" customFormat="1">
      <c r="A5598" s="244">
        <f>+A5593+1</f>
        <v>59</v>
      </c>
      <c r="B5598" s="243" t="s">
        <v>985</v>
      </c>
      <c r="C5598" s="244" t="s">
        <v>28</v>
      </c>
      <c r="D5598" s="192">
        <v>1</v>
      </c>
      <c r="E5598" s="164">
        <v>1378.3911164203691</v>
      </c>
      <c r="F5598" s="191">
        <f>1307.756004-1050</f>
        <v>257.75600400000008</v>
      </c>
      <c r="G5598" s="158">
        <f t="shared" ref="G5598" si="1043">D5598*E5598</f>
        <v>1378.3911164203691</v>
      </c>
    </row>
    <row r="5599" spans="1:7" s="72" customFormat="1">
      <c r="A5599" s="244"/>
      <c r="B5599" s="243"/>
      <c r="C5599" s="244"/>
      <c r="D5599" s="192"/>
      <c r="E5599" s="165"/>
      <c r="F5599" s="191"/>
      <c r="G5599" s="158"/>
    </row>
    <row r="5600" spans="1:7" s="72" customFormat="1">
      <c r="A5600" s="244"/>
      <c r="B5600" s="243"/>
      <c r="C5600" s="244"/>
      <c r="D5600" s="192"/>
      <c r="E5600" s="165"/>
      <c r="F5600" s="191"/>
      <c r="G5600" s="158"/>
    </row>
    <row r="5601" spans="1:7" s="72" customFormat="1">
      <c r="A5601" s="244"/>
      <c r="B5601" s="243"/>
      <c r="C5601" s="244"/>
      <c r="D5601" s="192"/>
      <c r="E5601" s="165"/>
      <c r="F5601" s="191"/>
      <c r="G5601" s="158"/>
    </row>
    <row r="5602" spans="1:7" s="72" customFormat="1">
      <c r="A5602" s="244"/>
      <c r="B5602" s="243"/>
      <c r="C5602" s="244"/>
      <c r="D5602" s="192"/>
      <c r="E5602" s="166"/>
      <c r="F5602" s="191"/>
      <c r="G5602" s="158"/>
    </row>
    <row r="5603" spans="1:7" s="72" customFormat="1" ht="12.75" customHeight="1">
      <c r="A5603" s="244">
        <f>+A5598+1</f>
        <v>60</v>
      </c>
      <c r="B5603" s="295" t="s">
        <v>986</v>
      </c>
      <c r="C5603" s="298" t="s">
        <v>28</v>
      </c>
      <c r="D5603" s="276">
        <v>82</v>
      </c>
      <c r="E5603" s="164">
        <v>73.459500408264347</v>
      </c>
      <c r="F5603" s="191">
        <f>71.63990867-65</f>
        <v>6.639908669999997</v>
      </c>
      <c r="G5603" s="158">
        <f t="shared" ref="G5603" si="1044">D5603*E5603</f>
        <v>6023.6790334776761</v>
      </c>
    </row>
    <row r="5604" spans="1:7" s="72" customFormat="1">
      <c r="A5604" s="244"/>
      <c r="B5604" s="296"/>
      <c r="C5604" s="299"/>
      <c r="D5604" s="277"/>
      <c r="E5604" s="165"/>
      <c r="F5604" s="191"/>
      <c r="G5604" s="158"/>
    </row>
    <row r="5605" spans="1:7" s="72" customFormat="1">
      <c r="A5605" s="244"/>
      <c r="B5605" s="296"/>
      <c r="C5605" s="299"/>
      <c r="D5605" s="277"/>
      <c r="E5605" s="165"/>
      <c r="F5605" s="191"/>
      <c r="G5605" s="158"/>
    </row>
    <row r="5606" spans="1:7" s="72" customFormat="1">
      <c r="A5606" s="244"/>
      <c r="B5606" s="296"/>
      <c r="C5606" s="299"/>
      <c r="D5606" s="277"/>
      <c r="E5606" s="165"/>
      <c r="F5606" s="191"/>
      <c r="G5606" s="158"/>
    </row>
    <row r="5607" spans="1:7" s="72" customFormat="1">
      <c r="A5607" s="244"/>
      <c r="B5607" s="297"/>
      <c r="C5607" s="300"/>
      <c r="D5607" s="278"/>
      <c r="E5607" s="166"/>
      <c r="F5607" s="191"/>
      <c r="G5607" s="158"/>
    </row>
    <row r="5608" spans="1:7" s="72" customFormat="1">
      <c r="A5608" s="244">
        <f>+A5603+1</f>
        <v>61</v>
      </c>
      <c r="B5608" s="280" t="s">
        <v>987</v>
      </c>
      <c r="C5608" s="366" t="s">
        <v>35</v>
      </c>
      <c r="D5608" s="301">
        <v>2</v>
      </c>
      <c r="E5608" s="164">
        <v>47.684690278113244</v>
      </c>
      <c r="F5608" s="368">
        <v>37.427977200000008</v>
      </c>
      <c r="G5608" s="158">
        <f t="shared" ref="G5608" si="1045">D5608*E5608</f>
        <v>95.369380556226488</v>
      </c>
    </row>
    <row r="5609" spans="1:7" s="72" customFormat="1">
      <c r="A5609" s="244"/>
      <c r="B5609" s="280"/>
      <c r="C5609" s="366"/>
      <c r="D5609" s="301"/>
      <c r="E5609" s="165"/>
      <c r="F5609" s="368"/>
      <c r="G5609" s="158"/>
    </row>
    <row r="5610" spans="1:7" s="72" customFormat="1">
      <c r="A5610" s="244"/>
      <c r="B5610" s="280"/>
      <c r="C5610" s="366"/>
      <c r="D5610" s="301"/>
      <c r="E5610" s="165"/>
      <c r="F5610" s="368"/>
      <c r="G5610" s="158"/>
    </row>
    <row r="5611" spans="1:7" s="72" customFormat="1">
      <c r="A5611" s="244"/>
      <c r="B5611" s="280"/>
      <c r="C5611" s="366"/>
      <c r="D5611" s="301"/>
      <c r="E5611" s="165"/>
      <c r="F5611" s="368"/>
      <c r="G5611" s="158"/>
    </row>
    <row r="5612" spans="1:7" s="72" customFormat="1">
      <c r="A5612" s="244"/>
      <c r="B5612" s="280"/>
      <c r="C5612" s="366"/>
      <c r="D5612" s="301"/>
      <c r="E5612" s="166"/>
      <c r="F5612" s="368"/>
      <c r="G5612" s="158"/>
    </row>
    <row r="5613" spans="1:7" s="72" customFormat="1">
      <c r="A5613" s="244">
        <f>+A5608+1</f>
        <v>62</v>
      </c>
      <c r="B5613" s="243" t="s">
        <v>988</v>
      </c>
      <c r="C5613" s="244" t="s">
        <v>28</v>
      </c>
      <c r="D5613" s="192">
        <v>1</v>
      </c>
      <c r="E5613" s="164">
        <v>33.988008755152286</v>
      </c>
      <c r="F5613" s="191">
        <v>26.6773761</v>
      </c>
      <c r="G5613" s="158">
        <f t="shared" ref="G5613" si="1046">D5613*E5613</f>
        <v>33.988008755152286</v>
      </c>
    </row>
    <row r="5614" spans="1:7" s="72" customFormat="1">
      <c r="A5614" s="244"/>
      <c r="B5614" s="243"/>
      <c r="C5614" s="244"/>
      <c r="D5614" s="192"/>
      <c r="E5614" s="165"/>
      <c r="F5614" s="191"/>
      <c r="G5614" s="158"/>
    </row>
    <row r="5615" spans="1:7" s="72" customFormat="1">
      <c r="A5615" s="244"/>
      <c r="B5615" s="243"/>
      <c r="C5615" s="244"/>
      <c r="D5615" s="192"/>
      <c r="E5615" s="165"/>
      <c r="F5615" s="191"/>
      <c r="G5615" s="158"/>
    </row>
    <row r="5616" spans="1:7" s="72" customFormat="1">
      <c r="A5616" s="244"/>
      <c r="B5616" s="243"/>
      <c r="C5616" s="244"/>
      <c r="D5616" s="192"/>
      <c r="E5616" s="165"/>
      <c r="F5616" s="191"/>
      <c r="G5616" s="158"/>
    </row>
    <row r="5617" spans="1:7" s="72" customFormat="1" ht="51.75" customHeight="1">
      <c r="A5617" s="244"/>
      <c r="B5617" s="243"/>
      <c r="C5617" s="244"/>
      <c r="D5617" s="192"/>
      <c r="E5617" s="166"/>
      <c r="F5617" s="191"/>
      <c r="G5617" s="158"/>
    </row>
    <row r="5618" spans="1:7" s="72" customFormat="1">
      <c r="A5618" s="244">
        <f>+A5613+1</f>
        <v>63</v>
      </c>
      <c r="B5618" s="243" t="s">
        <v>989</v>
      </c>
      <c r="C5618" s="244" t="s">
        <v>28</v>
      </c>
      <c r="D5618" s="192">
        <v>1</v>
      </c>
      <c r="E5618" s="164">
        <v>23.787996178257423</v>
      </c>
      <c r="F5618" s="191">
        <v>18.671329800000002</v>
      </c>
      <c r="G5618" s="158">
        <f t="shared" ref="G5618" si="1047">D5618*E5618</f>
        <v>23.787996178257423</v>
      </c>
    </row>
    <row r="5619" spans="1:7" s="72" customFormat="1">
      <c r="A5619" s="244"/>
      <c r="B5619" s="243"/>
      <c r="C5619" s="244"/>
      <c r="D5619" s="192"/>
      <c r="E5619" s="165"/>
      <c r="F5619" s="191"/>
      <c r="G5619" s="158"/>
    </row>
    <row r="5620" spans="1:7" s="72" customFormat="1">
      <c r="A5620" s="244"/>
      <c r="B5620" s="243"/>
      <c r="C5620" s="244"/>
      <c r="D5620" s="192"/>
      <c r="E5620" s="165"/>
      <c r="F5620" s="191"/>
      <c r="G5620" s="158"/>
    </row>
    <row r="5621" spans="1:7" s="72" customFormat="1">
      <c r="A5621" s="244"/>
      <c r="B5621" s="243"/>
      <c r="C5621" s="244"/>
      <c r="D5621" s="192"/>
      <c r="E5621" s="165"/>
      <c r="F5621" s="191"/>
      <c r="G5621" s="158"/>
    </row>
    <row r="5622" spans="1:7" s="72" customFormat="1">
      <c r="A5622" s="244"/>
      <c r="B5622" s="243"/>
      <c r="C5622" s="244"/>
      <c r="D5622" s="192"/>
      <c r="E5622" s="166"/>
      <c r="F5622" s="191"/>
      <c r="G5622" s="158"/>
    </row>
    <row r="5623" spans="1:7" s="72" customFormat="1">
      <c r="A5623" s="244">
        <f>+A5618+1</f>
        <v>64</v>
      </c>
      <c r="B5623" s="243" t="s">
        <v>990</v>
      </c>
      <c r="C5623" s="244" t="s">
        <v>28</v>
      </c>
      <c r="D5623" s="192">
        <v>5</v>
      </c>
      <c r="E5623" s="164">
        <v>18.687989889809984</v>
      </c>
      <c r="F5623" s="191">
        <v>14.66830665</v>
      </c>
      <c r="G5623" s="158">
        <f t="shared" ref="G5623" si="1048">D5623*E5623</f>
        <v>93.439949449049919</v>
      </c>
    </row>
    <row r="5624" spans="1:7" s="72" customFormat="1">
      <c r="A5624" s="244"/>
      <c r="B5624" s="243"/>
      <c r="C5624" s="244"/>
      <c r="D5624" s="192"/>
      <c r="E5624" s="165"/>
      <c r="F5624" s="191"/>
      <c r="G5624" s="158"/>
    </row>
    <row r="5625" spans="1:7" s="72" customFormat="1">
      <c r="A5625" s="244"/>
      <c r="B5625" s="243"/>
      <c r="C5625" s="244"/>
      <c r="D5625" s="192"/>
      <c r="E5625" s="165"/>
      <c r="F5625" s="191"/>
      <c r="G5625" s="158"/>
    </row>
    <row r="5626" spans="1:7" s="72" customFormat="1">
      <c r="A5626" s="244"/>
      <c r="B5626" s="243"/>
      <c r="C5626" s="244"/>
      <c r="D5626" s="192"/>
      <c r="E5626" s="165"/>
      <c r="F5626" s="191"/>
      <c r="G5626" s="158"/>
    </row>
    <row r="5627" spans="1:7" s="72" customFormat="1">
      <c r="A5627" s="244"/>
      <c r="B5627" s="243"/>
      <c r="C5627" s="244"/>
      <c r="D5627" s="192"/>
      <c r="E5627" s="166"/>
      <c r="F5627" s="191"/>
      <c r="G5627" s="158"/>
    </row>
    <row r="5628" spans="1:7" s="72" customFormat="1">
      <c r="A5628" s="244">
        <f>+A5623+1</f>
        <v>65</v>
      </c>
      <c r="B5628" s="243" t="s">
        <v>991</v>
      </c>
      <c r="C5628" s="244" t="s">
        <v>28</v>
      </c>
      <c r="D5628" s="192">
        <v>5</v>
      </c>
      <c r="E5628" s="164">
        <v>23.787996178257423</v>
      </c>
      <c r="F5628" s="191">
        <v>18.671329800000002</v>
      </c>
      <c r="G5628" s="158">
        <f t="shared" ref="G5628" si="1049">D5628*E5628</f>
        <v>118.93998089128712</v>
      </c>
    </row>
    <row r="5629" spans="1:7" s="72" customFormat="1">
      <c r="A5629" s="244"/>
      <c r="B5629" s="243"/>
      <c r="C5629" s="244"/>
      <c r="D5629" s="192"/>
      <c r="E5629" s="165"/>
      <c r="F5629" s="191"/>
      <c r="G5629" s="158"/>
    </row>
    <row r="5630" spans="1:7" s="72" customFormat="1">
      <c r="A5630" s="244"/>
      <c r="B5630" s="243"/>
      <c r="C5630" s="244"/>
      <c r="D5630" s="192"/>
      <c r="E5630" s="165"/>
      <c r="F5630" s="191"/>
      <c r="G5630" s="158"/>
    </row>
    <row r="5631" spans="1:7" s="72" customFormat="1">
      <c r="A5631" s="244"/>
      <c r="B5631" s="243"/>
      <c r="C5631" s="244"/>
      <c r="D5631" s="192"/>
      <c r="E5631" s="165"/>
      <c r="F5631" s="191"/>
      <c r="G5631" s="158"/>
    </row>
    <row r="5632" spans="1:7" s="72" customFormat="1">
      <c r="A5632" s="244"/>
      <c r="B5632" s="243"/>
      <c r="C5632" s="244"/>
      <c r="D5632" s="192"/>
      <c r="E5632" s="166"/>
      <c r="F5632" s="191"/>
      <c r="G5632" s="158"/>
    </row>
    <row r="5633" spans="1:7" s="72" customFormat="1">
      <c r="A5633" s="244">
        <f>+A5628+1</f>
        <v>66</v>
      </c>
      <c r="B5633" s="178" t="s">
        <v>992</v>
      </c>
      <c r="C5633" s="159" t="s">
        <v>41</v>
      </c>
      <c r="D5633" s="179">
        <v>5</v>
      </c>
      <c r="E5633" s="164">
        <v>13.847690374522321</v>
      </c>
      <c r="F5633" s="191">
        <v>10.869128783000003</v>
      </c>
      <c r="G5633" s="158">
        <f t="shared" ref="G5633" si="1050">D5633*E5633</f>
        <v>69.238451872611606</v>
      </c>
    </row>
    <row r="5634" spans="1:7" s="72" customFormat="1">
      <c r="A5634" s="244"/>
      <c r="B5634" s="178"/>
      <c r="C5634" s="159"/>
      <c r="D5634" s="179"/>
      <c r="E5634" s="165"/>
      <c r="F5634" s="191"/>
      <c r="G5634" s="158"/>
    </row>
    <row r="5635" spans="1:7" s="72" customFormat="1">
      <c r="A5635" s="244"/>
      <c r="B5635" s="178"/>
      <c r="C5635" s="159"/>
      <c r="D5635" s="179"/>
      <c r="E5635" s="165"/>
      <c r="F5635" s="191"/>
      <c r="G5635" s="158"/>
    </row>
    <row r="5636" spans="1:7" s="72" customFormat="1">
      <c r="A5636" s="244"/>
      <c r="B5636" s="178"/>
      <c r="C5636" s="159"/>
      <c r="D5636" s="179"/>
      <c r="E5636" s="165"/>
      <c r="F5636" s="191"/>
      <c r="G5636" s="158"/>
    </row>
    <row r="5637" spans="1:7" s="72" customFormat="1">
      <c r="A5637" s="244"/>
      <c r="B5637" s="178"/>
      <c r="C5637" s="159"/>
      <c r="D5637" s="179"/>
      <c r="E5637" s="166"/>
      <c r="F5637" s="191"/>
      <c r="G5637" s="158"/>
    </row>
    <row r="5638" spans="1:7" s="72" customFormat="1">
      <c r="A5638" s="244">
        <f>+A5633+1</f>
        <v>67</v>
      </c>
      <c r="B5638" s="178" t="s">
        <v>993</v>
      </c>
      <c r="C5638" s="159" t="s">
        <v>41</v>
      </c>
      <c r="D5638" s="179">
        <v>30</v>
      </c>
      <c r="E5638" s="164">
        <v>1.9038836474815026</v>
      </c>
      <c r="F5638" s="191">
        <v>1.4943688075520001</v>
      </c>
      <c r="G5638" s="158">
        <f t="shared" ref="G5638" si="1051">D5638*E5638</f>
        <v>57.116509424445077</v>
      </c>
    </row>
    <row r="5639" spans="1:7" s="72" customFormat="1">
      <c r="A5639" s="244"/>
      <c r="B5639" s="178"/>
      <c r="C5639" s="159"/>
      <c r="D5639" s="179"/>
      <c r="E5639" s="165"/>
      <c r="F5639" s="191"/>
      <c r="G5639" s="158"/>
    </row>
    <row r="5640" spans="1:7" s="72" customFormat="1">
      <c r="A5640" s="244"/>
      <c r="B5640" s="178"/>
      <c r="C5640" s="159"/>
      <c r="D5640" s="179"/>
      <c r="E5640" s="165"/>
      <c r="F5640" s="191"/>
      <c r="G5640" s="158"/>
    </row>
    <row r="5641" spans="1:7" s="72" customFormat="1">
      <c r="A5641" s="244"/>
      <c r="B5641" s="178"/>
      <c r="C5641" s="159"/>
      <c r="D5641" s="179"/>
      <c r="E5641" s="165"/>
      <c r="F5641" s="191"/>
      <c r="G5641" s="158"/>
    </row>
    <row r="5642" spans="1:7" s="72" customFormat="1">
      <c r="A5642" s="244"/>
      <c r="B5642" s="178"/>
      <c r="C5642" s="159"/>
      <c r="D5642" s="179"/>
      <c r="E5642" s="166"/>
      <c r="F5642" s="191"/>
      <c r="G5642" s="158"/>
    </row>
    <row r="5643" spans="1:7" s="72" customFormat="1">
      <c r="A5643" s="244">
        <f>+A5638+1</f>
        <v>68</v>
      </c>
      <c r="B5643" s="178" t="s">
        <v>994</v>
      </c>
      <c r="C5643" s="159" t="s">
        <v>41</v>
      </c>
      <c r="D5643" s="179">
        <v>750</v>
      </c>
      <c r="E5643" s="164">
        <v>1.6601324897867922</v>
      </c>
      <c r="F5643" s="191">
        <v>1.3030471754000001</v>
      </c>
      <c r="G5643" s="158">
        <f t="shared" ref="G5643" si="1052">D5643*E5643</f>
        <v>1245.0993673400942</v>
      </c>
    </row>
    <row r="5644" spans="1:7" s="72" customFormat="1">
      <c r="A5644" s="244"/>
      <c r="B5644" s="178"/>
      <c r="C5644" s="159"/>
      <c r="D5644" s="179"/>
      <c r="E5644" s="165"/>
      <c r="F5644" s="191"/>
      <c r="G5644" s="158"/>
    </row>
    <row r="5645" spans="1:7" s="72" customFormat="1">
      <c r="A5645" s="244"/>
      <c r="B5645" s="178"/>
      <c r="C5645" s="159"/>
      <c r="D5645" s="179"/>
      <c r="E5645" s="165"/>
      <c r="F5645" s="191"/>
      <c r="G5645" s="158"/>
    </row>
    <row r="5646" spans="1:7" s="72" customFormat="1">
      <c r="A5646" s="244"/>
      <c r="B5646" s="178"/>
      <c r="C5646" s="159"/>
      <c r="D5646" s="179"/>
      <c r="E5646" s="165"/>
      <c r="F5646" s="191"/>
      <c r="G5646" s="158"/>
    </row>
    <row r="5647" spans="1:7" s="72" customFormat="1">
      <c r="A5647" s="244"/>
      <c r="B5647" s="178"/>
      <c r="C5647" s="159"/>
      <c r="D5647" s="179"/>
      <c r="E5647" s="166"/>
      <c r="F5647" s="191"/>
      <c r="G5647" s="158"/>
    </row>
    <row r="5648" spans="1:7" s="72" customFormat="1">
      <c r="A5648" s="244">
        <f>+A5643+1</f>
        <v>69</v>
      </c>
      <c r="B5648" s="295" t="s">
        <v>995</v>
      </c>
      <c r="C5648" s="298" t="s">
        <v>28</v>
      </c>
      <c r="D5648" s="276">
        <v>10</v>
      </c>
      <c r="E5648" s="164">
        <v>1.7658260709858689</v>
      </c>
      <c r="F5648" s="191">
        <v>1.3860066520000003</v>
      </c>
      <c r="G5648" s="158">
        <f t="shared" ref="G5648" si="1053">D5648*E5648</f>
        <v>17.658260709858688</v>
      </c>
    </row>
    <row r="5649" spans="1:7" s="72" customFormat="1">
      <c r="A5649" s="244"/>
      <c r="B5649" s="296"/>
      <c r="C5649" s="299"/>
      <c r="D5649" s="277"/>
      <c r="E5649" s="165"/>
      <c r="F5649" s="191"/>
      <c r="G5649" s="158"/>
    </row>
    <row r="5650" spans="1:7" s="72" customFormat="1">
      <c r="A5650" s="244"/>
      <c r="B5650" s="296"/>
      <c r="C5650" s="299"/>
      <c r="D5650" s="277"/>
      <c r="E5650" s="165"/>
      <c r="F5650" s="191"/>
      <c r="G5650" s="158"/>
    </row>
    <row r="5651" spans="1:7" s="72" customFormat="1">
      <c r="A5651" s="244"/>
      <c r="B5651" s="296"/>
      <c r="C5651" s="299"/>
      <c r="D5651" s="277"/>
      <c r="E5651" s="165"/>
      <c r="F5651" s="191"/>
      <c r="G5651" s="158"/>
    </row>
    <row r="5652" spans="1:7" s="72" customFormat="1">
      <c r="A5652" s="244"/>
      <c r="B5652" s="297"/>
      <c r="C5652" s="300"/>
      <c r="D5652" s="278"/>
      <c r="E5652" s="166"/>
      <c r="F5652" s="191"/>
      <c r="G5652" s="158"/>
    </row>
    <row r="5653" spans="1:7" s="72" customFormat="1">
      <c r="A5653" s="244">
        <f>+A5648+1</f>
        <v>70</v>
      </c>
      <c r="B5653" s="295" t="s">
        <v>996</v>
      </c>
      <c r="C5653" s="298" t="s">
        <v>76</v>
      </c>
      <c r="D5653" s="276">
        <v>10</v>
      </c>
      <c r="E5653" s="164">
        <v>1.969826322523766</v>
      </c>
      <c r="F5653" s="191">
        <v>1.5461275780000001</v>
      </c>
      <c r="G5653" s="158">
        <f t="shared" ref="G5653" si="1054">D5653*E5653</f>
        <v>19.69826322523766</v>
      </c>
    </row>
    <row r="5654" spans="1:7" s="72" customFormat="1">
      <c r="A5654" s="244"/>
      <c r="B5654" s="296"/>
      <c r="C5654" s="299"/>
      <c r="D5654" s="277"/>
      <c r="E5654" s="165"/>
      <c r="F5654" s="191"/>
      <c r="G5654" s="158"/>
    </row>
    <row r="5655" spans="1:7" s="72" customFormat="1">
      <c r="A5655" s="244"/>
      <c r="B5655" s="296"/>
      <c r="C5655" s="299"/>
      <c r="D5655" s="277"/>
      <c r="E5655" s="165"/>
      <c r="F5655" s="191"/>
      <c r="G5655" s="158"/>
    </row>
    <row r="5656" spans="1:7" s="72" customFormat="1">
      <c r="A5656" s="244"/>
      <c r="B5656" s="296"/>
      <c r="C5656" s="299"/>
      <c r="D5656" s="277"/>
      <c r="E5656" s="165"/>
      <c r="F5656" s="191"/>
      <c r="G5656" s="158"/>
    </row>
    <row r="5657" spans="1:7" s="72" customFormat="1">
      <c r="A5657" s="244"/>
      <c r="B5657" s="297"/>
      <c r="C5657" s="300"/>
      <c r="D5657" s="278"/>
      <c r="E5657" s="166"/>
      <c r="F5657" s="191"/>
      <c r="G5657" s="158"/>
    </row>
    <row r="5658" spans="1:7" s="72" customFormat="1">
      <c r="A5658" s="244">
        <f>+A5653+1</f>
        <v>71</v>
      </c>
      <c r="B5658" s="295" t="s">
        <v>997</v>
      </c>
      <c r="C5658" s="298" t="s">
        <v>40</v>
      </c>
      <c r="D5658" s="276">
        <v>1</v>
      </c>
      <c r="E5658" s="164">
        <v>2.8149702217521986</v>
      </c>
      <c r="F5658" s="191">
        <v>2.2094857000000006</v>
      </c>
      <c r="G5658" s="158">
        <f t="shared" ref="G5658" si="1055">D5658*E5658</f>
        <v>2.8149702217521986</v>
      </c>
    </row>
    <row r="5659" spans="1:7" s="72" customFormat="1">
      <c r="A5659" s="244"/>
      <c r="B5659" s="296"/>
      <c r="C5659" s="299"/>
      <c r="D5659" s="277"/>
      <c r="E5659" s="165"/>
      <c r="F5659" s="191"/>
      <c r="G5659" s="158"/>
    </row>
    <row r="5660" spans="1:7" s="72" customFormat="1">
      <c r="A5660" s="244"/>
      <c r="B5660" s="296"/>
      <c r="C5660" s="299"/>
      <c r="D5660" s="277"/>
      <c r="E5660" s="165"/>
      <c r="F5660" s="191"/>
      <c r="G5660" s="158"/>
    </row>
    <row r="5661" spans="1:7" s="72" customFormat="1">
      <c r="A5661" s="244"/>
      <c r="B5661" s="296"/>
      <c r="C5661" s="299"/>
      <c r="D5661" s="277"/>
      <c r="E5661" s="165"/>
      <c r="F5661" s="191"/>
      <c r="G5661" s="158"/>
    </row>
    <row r="5662" spans="1:7" s="72" customFormat="1">
      <c r="A5662" s="244"/>
      <c r="B5662" s="297"/>
      <c r="C5662" s="300"/>
      <c r="D5662" s="278"/>
      <c r="E5662" s="166"/>
      <c r="F5662" s="191"/>
      <c r="G5662" s="158"/>
    </row>
    <row r="5663" spans="1:7" s="72" customFormat="1">
      <c r="A5663" s="244">
        <f>+A5658+1</f>
        <v>72</v>
      </c>
      <c r="B5663" s="178" t="s">
        <v>998</v>
      </c>
      <c r="C5663" s="159" t="s">
        <v>41</v>
      </c>
      <c r="D5663" s="179">
        <v>2</v>
      </c>
      <c r="E5663" s="164">
        <v>6.1662765154722852</v>
      </c>
      <c r="F5663" s="191">
        <v>4.8399445500000002</v>
      </c>
      <c r="G5663" s="158">
        <f t="shared" ref="G5663" si="1056">D5663*E5663</f>
        <v>12.33255303094457</v>
      </c>
    </row>
    <row r="5664" spans="1:7" s="72" customFormat="1">
      <c r="A5664" s="244"/>
      <c r="B5664" s="178"/>
      <c r="C5664" s="159"/>
      <c r="D5664" s="179"/>
      <c r="E5664" s="165"/>
      <c r="F5664" s="191"/>
      <c r="G5664" s="158"/>
    </row>
    <row r="5665" spans="1:7" s="72" customFormat="1">
      <c r="A5665" s="244"/>
      <c r="B5665" s="178"/>
      <c r="C5665" s="159"/>
      <c r="D5665" s="179"/>
      <c r="E5665" s="165"/>
      <c r="F5665" s="191"/>
      <c r="G5665" s="158"/>
    </row>
    <row r="5666" spans="1:7" s="72" customFormat="1">
      <c r="A5666" s="244"/>
      <c r="B5666" s="178"/>
      <c r="C5666" s="159"/>
      <c r="D5666" s="179"/>
      <c r="E5666" s="165"/>
      <c r="F5666" s="191"/>
      <c r="G5666" s="158"/>
    </row>
    <row r="5667" spans="1:7" s="72" customFormat="1">
      <c r="A5667" s="244"/>
      <c r="B5667" s="178"/>
      <c r="C5667" s="159"/>
      <c r="D5667" s="179"/>
      <c r="E5667" s="166"/>
      <c r="F5667" s="191"/>
      <c r="G5667" s="158"/>
    </row>
    <row r="5668" spans="1:7">
      <c r="A5668" s="146" t="s">
        <v>999</v>
      </c>
      <c r="B5668" s="146"/>
      <c r="C5668" s="146"/>
      <c r="D5668" s="146"/>
      <c r="E5668" s="81"/>
      <c r="F5668" s="78"/>
      <c r="G5668" s="80">
        <f>SUM(G18:G5667)</f>
        <v>2436711.1038922463</v>
      </c>
    </row>
    <row r="5669" spans="1:7">
      <c r="A5669" s="146" t="s">
        <v>1000</v>
      </c>
      <c r="B5669" s="146"/>
      <c r="C5669" s="146"/>
      <c r="D5669" s="77">
        <v>0.05</v>
      </c>
      <c r="E5669" s="81"/>
      <c r="F5669" s="78"/>
      <c r="G5669" s="80">
        <f>+G5668*D5669</f>
        <v>121835.55519461232</v>
      </c>
    </row>
    <row r="5670" spans="1:7">
      <c r="A5670" s="146" t="s">
        <v>999</v>
      </c>
      <c r="B5670" s="146"/>
      <c r="C5670" s="146"/>
      <c r="D5670" s="146"/>
      <c r="E5670" s="81"/>
      <c r="F5670" s="78"/>
      <c r="G5670" s="80">
        <f>SUM(G5668:G5669)</f>
        <v>2558546.6590868584</v>
      </c>
    </row>
    <row r="5671" spans="1:7">
      <c r="A5671" s="146" t="s">
        <v>1001</v>
      </c>
      <c r="B5671" s="146"/>
      <c r="C5671" s="146"/>
      <c r="D5671" s="77">
        <v>0.2</v>
      </c>
      <c r="E5671" s="82"/>
      <c r="F5671" s="79"/>
      <c r="G5671" s="80">
        <f>+G5670*D5671</f>
        <v>511709.33181737171</v>
      </c>
    </row>
    <row r="5672" spans="1:7">
      <c r="A5672" s="146" t="s">
        <v>999</v>
      </c>
      <c r="B5672" s="146"/>
      <c r="C5672" s="146"/>
      <c r="D5672" s="146"/>
      <c r="E5672" s="81"/>
      <c r="F5672" s="78"/>
      <c r="G5672" s="80">
        <f>SUM(G5670:G5671)</f>
        <v>3070255.9909042302</v>
      </c>
    </row>
    <row r="5673" spans="1:7">
      <c r="G5673" s="68"/>
    </row>
    <row r="5674" spans="1:7">
      <c r="G5674" s="68"/>
    </row>
    <row r="5676" spans="1:7">
      <c r="E5676" s="67"/>
      <c r="F5676" s="67"/>
      <c r="G5676" s="68"/>
    </row>
    <row r="5677" spans="1:7">
      <c r="G5677" s="68"/>
    </row>
    <row r="5678" spans="1:7">
      <c r="G5678" s="68"/>
    </row>
    <row r="5679" spans="1:7">
      <c r="G5679" s="68"/>
    </row>
    <row r="5680" spans="1:7">
      <c r="G5680" s="69"/>
    </row>
  </sheetData>
  <mergeCells count="7938">
    <mergeCell ref="E4553:E4557"/>
    <mergeCell ref="F4553:F4557"/>
    <mergeCell ref="G4553:G4557"/>
    <mergeCell ref="A5663:A5667"/>
    <mergeCell ref="B5663:B5667"/>
    <mergeCell ref="C5663:C5667"/>
    <mergeCell ref="D5663:D5667"/>
    <mergeCell ref="F5663:F5667"/>
    <mergeCell ref="G5663:G5667"/>
    <mergeCell ref="E3:E6"/>
    <mergeCell ref="E8:E12"/>
    <mergeCell ref="E13:E17"/>
    <mergeCell ref="E18:E22"/>
    <mergeCell ref="E23:E27"/>
    <mergeCell ref="E28:E32"/>
    <mergeCell ref="E33:E37"/>
    <mergeCell ref="E38:E42"/>
    <mergeCell ref="E43:E47"/>
    <mergeCell ref="E48:E52"/>
    <mergeCell ref="E53:E57"/>
    <mergeCell ref="E58:E62"/>
    <mergeCell ref="E63:E67"/>
    <mergeCell ref="E68:E72"/>
    <mergeCell ref="E73:E77"/>
    <mergeCell ref="E78:E82"/>
    <mergeCell ref="E83:E87"/>
    <mergeCell ref="E88:E92"/>
    <mergeCell ref="E93:E97"/>
    <mergeCell ref="A5653:A5657"/>
    <mergeCell ref="B5653:B5657"/>
    <mergeCell ref="C5653:C5657"/>
    <mergeCell ref="E5663:E5667"/>
    <mergeCell ref="G3:G6"/>
    <mergeCell ref="E1303:E1307"/>
    <mergeCell ref="E1308:E1312"/>
    <mergeCell ref="D5653:D5657"/>
    <mergeCell ref="F5653:F5657"/>
    <mergeCell ref="G5653:G5657"/>
    <mergeCell ref="A5658:A5662"/>
    <mergeCell ref="B5658:B5662"/>
    <mergeCell ref="C5658:C5662"/>
    <mergeCell ref="D5658:D5662"/>
    <mergeCell ref="F5658:F5662"/>
    <mergeCell ref="G5658:G5662"/>
    <mergeCell ref="E5653:E5657"/>
    <mergeCell ref="E5658:E5662"/>
    <mergeCell ref="A5643:A5647"/>
    <mergeCell ref="B5643:B5647"/>
    <mergeCell ref="C5643:C5647"/>
    <mergeCell ref="D5643:D5647"/>
    <mergeCell ref="F5643:F5647"/>
    <mergeCell ref="G5643:G5647"/>
    <mergeCell ref="A5648:A5652"/>
    <mergeCell ref="B5648:B5652"/>
    <mergeCell ref="C5648:C5652"/>
    <mergeCell ref="D5648:D5652"/>
    <mergeCell ref="F5648:F5652"/>
    <mergeCell ref="G5648:G5652"/>
    <mergeCell ref="E5643:E5647"/>
    <mergeCell ref="E5648:E5652"/>
    <mergeCell ref="A5633:A5637"/>
    <mergeCell ref="B5633:B5637"/>
    <mergeCell ref="C5633:C5637"/>
    <mergeCell ref="D5633:D5637"/>
    <mergeCell ref="F5633:F5637"/>
    <mergeCell ref="G5633:G5637"/>
    <mergeCell ref="A5638:A5642"/>
    <mergeCell ref="B5638:B5642"/>
    <mergeCell ref="C5638:C5642"/>
    <mergeCell ref="D5638:D5642"/>
    <mergeCell ref="F5638:F5642"/>
    <mergeCell ref="G5638:G5642"/>
    <mergeCell ref="E5633:E5637"/>
    <mergeCell ref="E5638:E5642"/>
    <mergeCell ref="A5623:A5627"/>
    <mergeCell ref="B5623:B5627"/>
    <mergeCell ref="C5623:C5627"/>
    <mergeCell ref="D5623:D5627"/>
    <mergeCell ref="F5623:F5627"/>
    <mergeCell ref="G5623:G5627"/>
    <mergeCell ref="A5628:A5632"/>
    <mergeCell ref="B5628:B5632"/>
    <mergeCell ref="C5628:C5632"/>
    <mergeCell ref="D5628:D5632"/>
    <mergeCell ref="F5628:F5632"/>
    <mergeCell ref="G5628:G5632"/>
    <mergeCell ref="E5623:E5627"/>
    <mergeCell ref="E5628:E5632"/>
    <mergeCell ref="A5613:A5617"/>
    <mergeCell ref="B5613:B5617"/>
    <mergeCell ref="C5613:C5617"/>
    <mergeCell ref="D5613:D5617"/>
    <mergeCell ref="F5613:F5617"/>
    <mergeCell ref="G5613:G5617"/>
    <mergeCell ref="A5618:A5622"/>
    <mergeCell ref="B5618:B5622"/>
    <mergeCell ref="C5618:C5622"/>
    <mergeCell ref="D5618:D5622"/>
    <mergeCell ref="F5618:F5622"/>
    <mergeCell ref="G5618:G5622"/>
    <mergeCell ref="E5613:E5617"/>
    <mergeCell ref="E5618:E5622"/>
    <mergeCell ref="A5603:A5607"/>
    <mergeCell ref="B5603:B5607"/>
    <mergeCell ref="C5603:C5607"/>
    <mergeCell ref="D5603:D5607"/>
    <mergeCell ref="F5603:F5607"/>
    <mergeCell ref="G5603:G5607"/>
    <mergeCell ref="A5608:A5612"/>
    <mergeCell ref="B5608:B5612"/>
    <mergeCell ref="C5608:C5612"/>
    <mergeCell ref="D5608:D5612"/>
    <mergeCell ref="F5608:F5612"/>
    <mergeCell ref="G5608:G5612"/>
    <mergeCell ref="E5603:E5607"/>
    <mergeCell ref="E5608:E5612"/>
    <mergeCell ref="A5593:A5597"/>
    <mergeCell ref="B5593:B5597"/>
    <mergeCell ref="C5593:C5597"/>
    <mergeCell ref="D5593:D5597"/>
    <mergeCell ref="F5593:F5597"/>
    <mergeCell ref="G5593:G5597"/>
    <mergeCell ref="A5598:A5602"/>
    <mergeCell ref="B5598:B5602"/>
    <mergeCell ref="C5598:C5602"/>
    <mergeCell ref="D5598:D5602"/>
    <mergeCell ref="F5598:F5602"/>
    <mergeCell ref="G5598:G5602"/>
    <mergeCell ref="E5593:E5597"/>
    <mergeCell ref="E5598:E5602"/>
    <mergeCell ref="A5583:A5587"/>
    <mergeCell ref="B5583:B5587"/>
    <mergeCell ref="C5583:C5587"/>
    <mergeCell ref="D5583:D5587"/>
    <mergeCell ref="F5583:F5587"/>
    <mergeCell ref="G5583:G5587"/>
    <mergeCell ref="A5588:A5592"/>
    <mergeCell ref="B5588:B5592"/>
    <mergeCell ref="C5588:C5592"/>
    <mergeCell ref="D5588:D5592"/>
    <mergeCell ref="F5588:F5592"/>
    <mergeCell ref="G5588:G5592"/>
    <mergeCell ref="E5583:E5587"/>
    <mergeCell ref="E5588:E5592"/>
    <mergeCell ref="A5573:A5577"/>
    <mergeCell ref="B5573:B5577"/>
    <mergeCell ref="C5573:C5577"/>
    <mergeCell ref="D5573:D5577"/>
    <mergeCell ref="F5573:F5577"/>
    <mergeCell ref="G5573:G5577"/>
    <mergeCell ref="A5578:A5582"/>
    <mergeCell ref="B5578:B5582"/>
    <mergeCell ref="C5578:C5582"/>
    <mergeCell ref="D5578:D5582"/>
    <mergeCell ref="F5578:F5582"/>
    <mergeCell ref="G5578:G5582"/>
    <mergeCell ref="E5573:E5577"/>
    <mergeCell ref="E5578:E5582"/>
    <mergeCell ref="A5563:A5567"/>
    <mergeCell ref="B5563:B5567"/>
    <mergeCell ref="C5563:C5567"/>
    <mergeCell ref="D5563:D5567"/>
    <mergeCell ref="F5563:F5567"/>
    <mergeCell ref="G5563:G5567"/>
    <mergeCell ref="A5568:A5572"/>
    <mergeCell ref="B5568:B5572"/>
    <mergeCell ref="C5568:C5572"/>
    <mergeCell ref="D5568:D5572"/>
    <mergeCell ref="F5568:F5572"/>
    <mergeCell ref="G5568:G5572"/>
    <mergeCell ref="E5563:E5567"/>
    <mergeCell ref="E5568:E5572"/>
    <mergeCell ref="A5553:A5557"/>
    <mergeCell ref="B5553:B5557"/>
    <mergeCell ref="C5553:C5557"/>
    <mergeCell ref="D5553:D5557"/>
    <mergeCell ref="F5553:F5557"/>
    <mergeCell ref="G5553:G5557"/>
    <mergeCell ref="A5558:A5562"/>
    <mergeCell ref="B5558:B5562"/>
    <mergeCell ref="C5558:C5562"/>
    <mergeCell ref="D5558:D5562"/>
    <mergeCell ref="F5558:F5562"/>
    <mergeCell ref="G5558:G5562"/>
    <mergeCell ref="E5553:E5557"/>
    <mergeCell ref="E5558:E5562"/>
    <mergeCell ref="A5543:A5547"/>
    <mergeCell ref="B5543:B5547"/>
    <mergeCell ref="C5543:C5547"/>
    <mergeCell ref="D5543:D5547"/>
    <mergeCell ref="F5543:F5547"/>
    <mergeCell ref="G5543:G5547"/>
    <mergeCell ref="A5548:A5552"/>
    <mergeCell ref="B5548:B5552"/>
    <mergeCell ref="C5548:C5552"/>
    <mergeCell ref="D5548:D5552"/>
    <mergeCell ref="F5548:F5552"/>
    <mergeCell ref="G5548:G5552"/>
    <mergeCell ref="E5543:E5547"/>
    <mergeCell ref="E5548:E5552"/>
    <mergeCell ref="A5533:A5537"/>
    <mergeCell ref="B5533:B5537"/>
    <mergeCell ref="C5533:C5537"/>
    <mergeCell ref="D5533:D5537"/>
    <mergeCell ref="F5533:F5537"/>
    <mergeCell ref="G5533:G5537"/>
    <mergeCell ref="A5538:A5542"/>
    <mergeCell ref="B5538:B5542"/>
    <mergeCell ref="C5538:C5542"/>
    <mergeCell ref="D5538:D5542"/>
    <mergeCell ref="F5538:F5542"/>
    <mergeCell ref="G5538:G5542"/>
    <mergeCell ref="E5533:E5537"/>
    <mergeCell ref="E5538:E5542"/>
    <mergeCell ref="A5523:A5527"/>
    <mergeCell ref="B5523:B5527"/>
    <mergeCell ref="C5523:C5527"/>
    <mergeCell ref="D5523:D5527"/>
    <mergeCell ref="F5523:F5527"/>
    <mergeCell ref="G5523:G5527"/>
    <mergeCell ref="A5528:A5532"/>
    <mergeCell ref="B5528:B5532"/>
    <mergeCell ref="C5528:C5532"/>
    <mergeCell ref="D5528:D5532"/>
    <mergeCell ref="F5528:F5532"/>
    <mergeCell ref="G5528:G5532"/>
    <mergeCell ref="E5523:E5527"/>
    <mergeCell ref="E5528:E5532"/>
    <mergeCell ref="A5513:A5517"/>
    <mergeCell ref="B5513:B5517"/>
    <mergeCell ref="C5513:C5517"/>
    <mergeCell ref="D5513:D5517"/>
    <mergeCell ref="F5513:F5517"/>
    <mergeCell ref="G5513:G5517"/>
    <mergeCell ref="A5518:A5522"/>
    <mergeCell ref="B5518:B5522"/>
    <mergeCell ref="C5518:C5522"/>
    <mergeCell ref="D5518:D5522"/>
    <mergeCell ref="F5518:F5522"/>
    <mergeCell ref="G5518:G5522"/>
    <mergeCell ref="E5513:E5517"/>
    <mergeCell ref="E5518:E5522"/>
    <mergeCell ref="A5503:A5507"/>
    <mergeCell ref="B5503:B5507"/>
    <mergeCell ref="C5503:C5507"/>
    <mergeCell ref="D5503:D5507"/>
    <mergeCell ref="F5503:F5507"/>
    <mergeCell ref="G5503:G5507"/>
    <mergeCell ref="A5508:A5512"/>
    <mergeCell ref="B5508:B5512"/>
    <mergeCell ref="C5508:C5512"/>
    <mergeCell ref="D5508:D5512"/>
    <mergeCell ref="F5508:F5512"/>
    <mergeCell ref="G5508:G5512"/>
    <mergeCell ref="E5503:E5507"/>
    <mergeCell ref="E5508:E5512"/>
    <mergeCell ref="A5493:A5497"/>
    <mergeCell ref="B5493:B5497"/>
    <mergeCell ref="C5493:C5497"/>
    <mergeCell ref="D5493:D5497"/>
    <mergeCell ref="F5493:F5497"/>
    <mergeCell ref="G5493:G5497"/>
    <mergeCell ref="A5498:A5502"/>
    <mergeCell ref="B5498:B5502"/>
    <mergeCell ref="C5498:C5502"/>
    <mergeCell ref="D5498:D5502"/>
    <mergeCell ref="F5498:F5502"/>
    <mergeCell ref="G5498:G5502"/>
    <mergeCell ref="E5493:E5497"/>
    <mergeCell ref="E5498:E5502"/>
    <mergeCell ref="A5483:A5487"/>
    <mergeCell ref="B5483:B5487"/>
    <mergeCell ref="C5483:C5487"/>
    <mergeCell ref="D5483:D5487"/>
    <mergeCell ref="F5483:F5487"/>
    <mergeCell ref="G5483:G5487"/>
    <mergeCell ref="A5488:A5492"/>
    <mergeCell ref="B5488:B5492"/>
    <mergeCell ref="C5488:C5492"/>
    <mergeCell ref="D5488:D5492"/>
    <mergeCell ref="F5488:F5492"/>
    <mergeCell ref="G5488:G5492"/>
    <mergeCell ref="E5483:E5487"/>
    <mergeCell ref="E5488:E5492"/>
    <mergeCell ref="A5473:A5477"/>
    <mergeCell ref="B5473:B5477"/>
    <mergeCell ref="C5473:C5477"/>
    <mergeCell ref="D5473:D5477"/>
    <mergeCell ref="F5473:F5477"/>
    <mergeCell ref="G5473:G5477"/>
    <mergeCell ref="A5478:A5482"/>
    <mergeCell ref="B5478:B5482"/>
    <mergeCell ref="C5478:C5482"/>
    <mergeCell ref="D5478:D5482"/>
    <mergeCell ref="F5478:F5482"/>
    <mergeCell ref="G5478:G5482"/>
    <mergeCell ref="E5473:E5477"/>
    <mergeCell ref="E5478:E5482"/>
    <mergeCell ref="A5463:A5467"/>
    <mergeCell ref="B5463:B5467"/>
    <mergeCell ref="C5463:C5467"/>
    <mergeCell ref="D5463:D5467"/>
    <mergeCell ref="F5463:F5467"/>
    <mergeCell ref="G5463:G5467"/>
    <mergeCell ref="A5468:A5472"/>
    <mergeCell ref="B5468:B5472"/>
    <mergeCell ref="C5468:C5472"/>
    <mergeCell ref="D5468:D5472"/>
    <mergeCell ref="F5468:F5472"/>
    <mergeCell ref="G5468:G5472"/>
    <mergeCell ref="E5463:E5467"/>
    <mergeCell ref="E5468:E5472"/>
    <mergeCell ref="A5453:A5457"/>
    <mergeCell ref="B5453:B5457"/>
    <mergeCell ref="C5453:C5457"/>
    <mergeCell ref="D5453:D5457"/>
    <mergeCell ref="F5453:F5457"/>
    <mergeCell ref="G5453:G5457"/>
    <mergeCell ref="A5458:A5462"/>
    <mergeCell ref="B5458:B5462"/>
    <mergeCell ref="C5458:C5462"/>
    <mergeCell ref="D5458:D5462"/>
    <mergeCell ref="F5458:F5462"/>
    <mergeCell ref="G5458:G5462"/>
    <mergeCell ref="E5453:E5457"/>
    <mergeCell ref="E5458:E5462"/>
    <mergeCell ref="A5443:A5447"/>
    <mergeCell ref="B5443:B5447"/>
    <mergeCell ref="C5443:C5447"/>
    <mergeCell ref="D5443:D5447"/>
    <mergeCell ref="F5443:F5447"/>
    <mergeCell ref="G5443:G5447"/>
    <mergeCell ref="A5448:A5452"/>
    <mergeCell ref="B5448:B5452"/>
    <mergeCell ref="C5448:C5452"/>
    <mergeCell ref="D5448:D5452"/>
    <mergeCell ref="F5448:F5452"/>
    <mergeCell ref="G5448:G5452"/>
    <mergeCell ref="E5443:E5447"/>
    <mergeCell ref="E5448:E5452"/>
    <mergeCell ref="A5433:A5437"/>
    <mergeCell ref="B5433:B5437"/>
    <mergeCell ref="C5433:C5437"/>
    <mergeCell ref="D5433:D5437"/>
    <mergeCell ref="F5433:F5437"/>
    <mergeCell ref="G5433:G5437"/>
    <mergeCell ref="A5438:A5442"/>
    <mergeCell ref="B5438:B5442"/>
    <mergeCell ref="C5438:C5442"/>
    <mergeCell ref="D5438:D5442"/>
    <mergeCell ref="F5438:F5442"/>
    <mergeCell ref="G5438:G5442"/>
    <mergeCell ref="E5433:E5437"/>
    <mergeCell ref="E5438:E5442"/>
    <mergeCell ref="A5423:A5427"/>
    <mergeCell ref="B5423:B5427"/>
    <mergeCell ref="C5423:C5427"/>
    <mergeCell ref="D5423:D5427"/>
    <mergeCell ref="F5423:F5427"/>
    <mergeCell ref="G5423:G5427"/>
    <mergeCell ref="A5428:A5432"/>
    <mergeCell ref="B5428:B5432"/>
    <mergeCell ref="C5428:C5432"/>
    <mergeCell ref="D5428:D5432"/>
    <mergeCell ref="F5428:F5432"/>
    <mergeCell ref="G5428:G5432"/>
    <mergeCell ref="E5423:E5427"/>
    <mergeCell ref="E5428:E5432"/>
    <mergeCell ref="A5413:A5417"/>
    <mergeCell ref="B5413:B5417"/>
    <mergeCell ref="C5413:C5417"/>
    <mergeCell ref="D5413:D5417"/>
    <mergeCell ref="F5413:F5417"/>
    <mergeCell ref="G5413:G5417"/>
    <mergeCell ref="A5418:A5422"/>
    <mergeCell ref="B5418:B5422"/>
    <mergeCell ref="C5418:C5422"/>
    <mergeCell ref="D5418:D5422"/>
    <mergeCell ref="F5418:F5422"/>
    <mergeCell ref="G5418:G5422"/>
    <mergeCell ref="E5413:E5417"/>
    <mergeCell ref="E5418:E5422"/>
    <mergeCell ref="A5403:A5407"/>
    <mergeCell ref="B5403:B5407"/>
    <mergeCell ref="C5403:C5407"/>
    <mergeCell ref="D5403:D5407"/>
    <mergeCell ref="F5403:F5407"/>
    <mergeCell ref="G5403:G5407"/>
    <mergeCell ref="A5408:A5412"/>
    <mergeCell ref="B5408:B5412"/>
    <mergeCell ref="C5408:C5412"/>
    <mergeCell ref="D5408:D5412"/>
    <mergeCell ref="F5408:F5412"/>
    <mergeCell ref="G5408:G5412"/>
    <mergeCell ref="E5403:E5407"/>
    <mergeCell ref="E5408:E5412"/>
    <mergeCell ref="A5393:A5397"/>
    <mergeCell ref="B5393:B5397"/>
    <mergeCell ref="C5393:C5397"/>
    <mergeCell ref="D5393:D5397"/>
    <mergeCell ref="F5393:F5397"/>
    <mergeCell ref="G5393:G5397"/>
    <mergeCell ref="A5398:A5402"/>
    <mergeCell ref="B5398:B5402"/>
    <mergeCell ref="C5398:C5402"/>
    <mergeCell ref="D5398:D5402"/>
    <mergeCell ref="F5398:F5402"/>
    <mergeCell ref="G5398:G5402"/>
    <mergeCell ref="E5393:E5397"/>
    <mergeCell ref="E5398:E5402"/>
    <mergeCell ref="A5383:A5387"/>
    <mergeCell ref="B5383:B5387"/>
    <mergeCell ref="C5383:C5387"/>
    <mergeCell ref="D5383:D5387"/>
    <mergeCell ref="F5383:F5387"/>
    <mergeCell ref="G5383:G5387"/>
    <mergeCell ref="A5388:A5392"/>
    <mergeCell ref="B5388:B5392"/>
    <mergeCell ref="C5388:C5392"/>
    <mergeCell ref="D5388:D5392"/>
    <mergeCell ref="F5388:F5392"/>
    <mergeCell ref="G5388:G5392"/>
    <mergeCell ref="E5383:E5387"/>
    <mergeCell ref="E5388:E5392"/>
    <mergeCell ref="A5373:A5377"/>
    <mergeCell ref="B5373:B5377"/>
    <mergeCell ref="C5373:C5377"/>
    <mergeCell ref="D5373:D5377"/>
    <mergeCell ref="F5373:F5377"/>
    <mergeCell ref="G5373:G5377"/>
    <mergeCell ref="A5378:A5382"/>
    <mergeCell ref="B5378:B5382"/>
    <mergeCell ref="C5378:C5382"/>
    <mergeCell ref="D5378:D5382"/>
    <mergeCell ref="F5378:F5382"/>
    <mergeCell ref="G5378:G5382"/>
    <mergeCell ref="E5373:E5377"/>
    <mergeCell ref="E5378:E5382"/>
    <mergeCell ref="A5363:A5367"/>
    <mergeCell ref="B5363:B5367"/>
    <mergeCell ref="C5363:C5367"/>
    <mergeCell ref="D5363:D5367"/>
    <mergeCell ref="F5363:F5367"/>
    <mergeCell ref="G5363:G5367"/>
    <mergeCell ref="A5368:A5372"/>
    <mergeCell ref="B5368:B5372"/>
    <mergeCell ref="C5368:C5372"/>
    <mergeCell ref="D5368:D5372"/>
    <mergeCell ref="F5368:F5372"/>
    <mergeCell ref="G5368:G5372"/>
    <mergeCell ref="E5363:E5367"/>
    <mergeCell ref="E5368:E5372"/>
    <mergeCell ref="A5353:A5357"/>
    <mergeCell ref="B5353:B5357"/>
    <mergeCell ref="C5353:C5357"/>
    <mergeCell ref="D5353:D5357"/>
    <mergeCell ref="F5353:F5357"/>
    <mergeCell ref="G5353:G5357"/>
    <mergeCell ref="A5358:A5362"/>
    <mergeCell ref="B5358:B5362"/>
    <mergeCell ref="C5358:C5362"/>
    <mergeCell ref="D5358:D5362"/>
    <mergeCell ref="F5358:F5362"/>
    <mergeCell ref="G5358:G5362"/>
    <mergeCell ref="E5353:E5357"/>
    <mergeCell ref="E5358:E5362"/>
    <mergeCell ref="A5343:A5347"/>
    <mergeCell ref="B5343:B5347"/>
    <mergeCell ref="C5343:C5347"/>
    <mergeCell ref="D5343:D5347"/>
    <mergeCell ref="F5343:F5347"/>
    <mergeCell ref="G5343:G5347"/>
    <mergeCell ref="A5348:A5352"/>
    <mergeCell ref="B5348:B5352"/>
    <mergeCell ref="C5348:C5352"/>
    <mergeCell ref="D5348:D5352"/>
    <mergeCell ref="F5348:F5352"/>
    <mergeCell ref="G5348:G5352"/>
    <mergeCell ref="E5343:E5347"/>
    <mergeCell ref="E5348:E5352"/>
    <mergeCell ref="A5333:A5337"/>
    <mergeCell ref="B5333:B5337"/>
    <mergeCell ref="C5333:C5337"/>
    <mergeCell ref="D5333:D5337"/>
    <mergeCell ref="F5333:F5337"/>
    <mergeCell ref="G5333:G5337"/>
    <mergeCell ref="A5338:A5342"/>
    <mergeCell ref="B5338:B5342"/>
    <mergeCell ref="C5338:C5342"/>
    <mergeCell ref="D5338:D5342"/>
    <mergeCell ref="F5338:F5342"/>
    <mergeCell ref="G5338:G5342"/>
    <mergeCell ref="E5333:E5337"/>
    <mergeCell ref="E5338:E5342"/>
    <mergeCell ref="A5323:A5327"/>
    <mergeCell ref="B5323:B5327"/>
    <mergeCell ref="C5323:C5327"/>
    <mergeCell ref="D5323:D5327"/>
    <mergeCell ref="F5323:F5327"/>
    <mergeCell ref="G5323:G5327"/>
    <mergeCell ref="A5328:A5332"/>
    <mergeCell ref="B5328:B5332"/>
    <mergeCell ref="C5328:C5332"/>
    <mergeCell ref="D5328:D5332"/>
    <mergeCell ref="F5328:F5332"/>
    <mergeCell ref="G5328:G5332"/>
    <mergeCell ref="E5323:E5327"/>
    <mergeCell ref="E5328:E5332"/>
    <mergeCell ref="A5313:A5317"/>
    <mergeCell ref="B5313:B5317"/>
    <mergeCell ref="C5313:C5317"/>
    <mergeCell ref="D5313:D5317"/>
    <mergeCell ref="F5313:F5317"/>
    <mergeCell ref="G5313:G5317"/>
    <mergeCell ref="A5318:A5322"/>
    <mergeCell ref="B5318:B5322"/>
    <mergeCell ref="C5318:C5322"/>
    <mergeCell ref="D5318:D5322"/>
    <mergeCell ref="F5318:F5322"/>
    <mergeCell ref="G5318:G5322"/>
    <mergeCell ref="E5313:E5317"/>
    <mergeCell ref="E5318:E5322"/>
    <mergeCell ref="A5303:A5307"/>
    <mergeCell ref="B5303:B5307"/>
    <mergeCell ref="C5303:C5307"/>
    <mergeCell ref="D5303:D5307"/>
    <mergeCell ref="F5303:F5307"/>
    <mergeCell ref="G5303:G5307"/>
    <mergeCell ref="A5308:A5312"/>
    <mergeCell ref="B5308:B5312"/>
    <mergeCell ref="C5308:C5312"/>
    <mergeCell ref="D5308:D5312"/>
    <mergeCell ref="F5308:F5312"/>
    <mergeCell ref="G5308:G5312"/>
    <mergeCell ref="E5303:E5307"/>
    <mergeCell ref="E5308:E5312"/>
    <mergeCell ref="A5293:A5297"/>
    <mergeCell ref="B5293:B5297"/>
    <mergeCell ref="C5293:C5297"/>
    <mergeCell ref="D5293:D5297"/>
    <mergeCell ref="F5293:F5297"/>
    <mergeCell ref="G5293:G5297"/>
    <mergeCell ref="A5298:A5302"/>
    <mergeCell ref="B5298:B5302"/>
    <mergeCell ref="C5298:C5302"/>
    <mergeCell ref="D5298:D5302"/>
    <mergeCell ref="F5298:F5302"/>
    <mergeCell ref="G5298:G5302"/>
    <mergeCell ref="E5293:E5297"/>
    <mergeCell ref="E5298:E5302"/>
    <mergeCell ref="A5283:A5287"/>
    <mergeCell ref="B5283:B5287"/>
    <mergeCell ref="C5283:C5287"/>
    <mergeCell ref="D5283:D5287"/>
    <mergeCell ref="F5283:F5287"/>
    <mergeCell ref="G5283:G5287"/>
    <mergeCell ref="A5288:A5292"/>
    <mergeCell ref="B5288:B5292"/>
    <mergeCell ref="C5288:C5292"/>
    <mergeCell ref="D5288:D5292"/>
    <mergeCell ref="F5288:F5292"/>
    <mergeCell ref="G5288:G5292"/>
    <mergeCell ref="E5283:E5287"/>
    <mergeCell ref="E5288:E5292"/>
    <mergeCell ref="A5273:A5277"/>
    <mergeCell ref="B5273:B5277"/>
    <mergeCell ref="C5273:C5277"/>
    <mergeCell ref="D5273:D5277"/>
    <mergeCell ref="F5273:F5277"/>
    <mergeCell ref="G5273:G5277"/>
    <mergeCell ref="A5278:A5282"/>
    <mergeCell ref="B5278:B5282"/>
    <mergeCell ref="C5278:C5282"/>
    <mergeCell ref="D5278:D5282"/>
    <mergeCell ref="F5278:F5282"/>
    <mergeCell ref="G5278:G5282"/>
    <mergeCell ref="E5273:E5277"/>
    <mergeCell ref="E5278:E5282"/>
    <mergeCell ref="A5263:A5267"/>
    <mergeCell ref="B5263:B5267"/>
    <mergeCell ref="C5263:C5267"/>
    <mergeCell ref="D5263:D5267"/>
    <mergeCell ref="F5263:F5267"/>
    <mergeCell ref="G5263:G5267"/>
    <mergeCell ref="A5268:A5272"/>
    <mergeCell ref="B5268:B5272"/>
    <mergeCell ref="C5268:C5272"/>
    <mergeCell ref="D5268:D5272"/>
    <mergeCell ref="F5268:F5272"/>
    <mergeCell ref="G5268:G5272"/>
    <mergeCell ref="E5263:E5267"/>
    <mergeCell ref="E5268:E5272"/>
    <mergeCell ref="A5253:A5257"/>
    <mergeCell ref="B5253:B5257"/>
    <mergeCell ref="C5253:C5257"/>
    <mergeCell ref="D5253:D5257"/>
    <mergeCell ref="F5253:F5257"/>
    <mergeCell ref="G5253:G5257"/>
    <mergeCell ref="A5258:A5262"/>
    <mergeCell ref="B5258:B5262"/>
    <mergeCell ref="C5258:C5262"/>
    <mergeCell ref="D5258:D5262"/>
    <mergeCell ref="F5258:F5262"/>
    <mergeCell ref="G5258:G5262"/>
    <mergeCell ref="E5253:E5257"/>
    <mergeCell ref="E5258:E5262"/>
    <mergeCell ref="A5243:A5247"/>
    <mergeCell ref="B5243:B5247"/>
    <mergeCell ref="C5243:C5247"/>
    <mergeCell ref="D5243:D5247"/>
    <mergeCell ref="F5243:F5247"/>
    <mergeCell ref="G5243:G5247"/>
    <mergeCell ref="A5248:A5252"/>
    <mergeCell ref="B5248:B5252"/>
    <mergeCell ref="C5248:C5252"/>
    <mergeCell ref="D5248:D5252"/>
    <mergeCell ref="F5248:F5252"/>
    <mergeCell ref="G5248:G5252"/>
    <mergeCell ref="E5243:E5247"/>
    <mergeCell ref="E5248:E5252"/>
    <mergeCell ref="A5233:A5237"/>
    <mergeCell ref="B5233:B5237"/>
    <mergeCell ref="C5233:C5237"/>
    <mergeCell ref="D5233:D5237"/>
    <mergeCell ref="F5233:F5237"/>
    <mergeCell ref="G5233:G5237"/>
    <mergeCell ref="A5238:A5242"/>
    <mergeCell ref="B5238:B5242"/>
    <mergeCell ref="C5238:C5242"/>
    <mergeCell ref="D5238:D5242"/>
    <mergeCell ref="F5238:F5242"/>
    <mergeCell ref="G5238:G5242"/>
    <mergeCell ref="E5233:E5237"/>
    <mergeCell ref="E5238:E5242"/>
    <mergeCell ref="A5223:A5227"/>
    <mergeCell ref="B5223:B5227"/>
    <mergeCell ref="C5223:C5227"/>
    <mergeCell ref="D5223:D5227"/>
    <mergeCell ref="F5223:F5227"/>
    <mergeCell ref="G5223:G5227"/>
    <mergeCell ref="A5228:A5232"/>
    <mergeCell ref="B5228:B5232"/>
    <mergeCell ref="C5228:C5232"/>
    <mergeCell ref="D5228:D5232"/>
    <mergeCell ref="F5228:F5232"/>
    <mergeCell ref="G5228:G5232"/>
    <mergeCell ref="E5223:E5227"/>
    <mergeCell ref="E5228:E5232"/>
    <mergeCell ref="A5213:A5217"/>
    <mergeCell ref="B5213:B5217"/>
    <mergeCell ref="C5213:C5217"/>
    <mergeCell ref="D5213:D5217"/>
    <mergeCell ref="F5213:F5217"/>
    <mergeCell ref="G5213:G5217"/>
    <mergeCell ref="A5218:A5222"/>
    <mergeCell ref="B5218:B5222"/>
    <mergeCell ref="C5218:C5222"/>
    <mergeCell ref="D5218:D5222"/>
    <mergeCell ref="F5218:F5222"/>
    <mergeCell ref="G5218:G5222"/>
    <mergeCell ref="E5213:E5217"/>
    <mergeCell ref="E5218:E5222"/>
    <mergeCell ref="A5203:A5207"/>
    <mergeCell ref="B5203:B5207"/>
    <mergeCell ref="C5203:C5207"/>
    <mergeCell ref="D5203:D5207"/>
    <mergeCell ref="F5203:F5207"/>
    <mergeCell ref="G5203:G5207"/>
    <mergeCell ref="A5208:A5212"/>
    <mergeCell ref="B5208:B5212"/>
    <mergeCell ref="C5208:C5212"/>
    <mergeCell ref="D5208:D5212"/>
    <mergeCell ref="F5208:F5212"/>
    <mergeCell ref="G5208:G5212"/>
    <mergeCell ref="E5203:E5207"/>
    <mergeCell ref="E5208:E5212"/>
    <mergeCell ref="A5193:A5197"/>
    <mergeCell ref="B5193:B5197"/>
    <mergeCell ref="C5193:C5197"/>
    <mergeCell ref="D5193:D5197"/>
    <mergeCell ref="F5193:F5197"/>
    <mergeCell ref="G5193:G5197"/>
    <mergeCell ref="A5198:A5202"/>
    <mergeCell ref="B5198:B5202"/>
    <mergeCell ref="C5198:C5202"/>
    <mergeCell ref="D5198:D5202"/>
    <mergeCell ref="F5198:F5202"/>
    <mergeCell ref="G5198:G5202"/>
    <mergeCell ref="E5193:E5197"/>
    <mergeCell ref="E5198:E5202"/>
    <mergeCell ref="A5183:A5187"/>
    <mergeCell ref="B5183:B5187"/>
    <mergeCell ref="C5183:C5187"/>
    <mergeCell ref="D5183:D5187"/>
    <mergeCell ref="F5183:F5187"/>
    <mergeCell ref="G5183:G5187"/>
    <mergeCell ref="A5188:A5192"/>
    <mergeCell ref="B5188:B5192"/>
    <mergeCell ref="C5188:C5192"/>
    <mergeCell ref="D5188:D5192"/>
    <mergeCell ref="F5188:F5192"/>
    <mergeCell ref="G5188:G5192"/>
    <mergeCell ref="E5183:E5187"/>
    <mergeCell ref="E5188:E5192"/>
    <mergeCell ref="A5173:A5177"/>
    <mergeCell ref="B5173:B5177"/>
    <mergeCell ref="C5173:C5177"/>
    <mergeCell ref="D5173:D5177"/>
    <mergeCell ref="F5173:F5177"/>
    <mergeCell ref="G5173:G5177"/>
    <mergeCell ref="A5178:A5182"/>
    <mergeCell ref="B5178:B5182"/>
    <mergeCell ref="C5178:C5182"/>
    <mergeCell ref="D5178:D5182"/>
    <mergeCell ref="F5178:F5182"/>
    <mergeCell ref="G5178:G5182"/>
    <mergeCell ref="E5173:E5177"/>
    <mergeCell ref="E5178:E5182"/>
    <mergeCell ref="A5163:A5167"/>
    <mergeCell ref="B5163:B5167"/>
    <mergeCell ref="C5163:C5167"/>
    <mergeCell ref="D5163:D5167"/>
    <mergeCell ref="F5163:F5167"/>
    <mergeCell ref="G5163:G5167"/>
    <mergeCell ref="A5168:A5172"/>
    <mergeCell ref="B5168:B5172"/>
    <mergeCell ref="C5168:C5172"/>
    <mergeCell ref="D5168:D5172"/>
    <mergeCell ref="F5168:F5172"/>
    <mergeCell ref="G5168:G5172"/>
    <mergeCell ref="E5163:E5167"/>
    <mergeCell ref="E5168:E5172"/>
    <mergeCell ref="A5153:A5157"/>
    <mergeCell ref="B5153:B5157"/>
    <mergeCell ref="C5153:C5157"/>
    <mergeCell ref="D5153:D5157"/>
    <mergeCell ref="F5153:F5157"/>
    <mergeCell ref="G5153:G5157"/>
    <mergeCell ref="A5158:A5162"/>
    <mergeCell ref="B5158:B5162"/>
    <mergeCell ref="C5158:C5162"/>
    <mergeCell ref="D5158:D5162"/>
    <mergeCell ref="F5158:F5162"/>
    <mergeCell ref="G5158:G5162"/>
    <mergeCell ref="E5153:E5157"/>
    <mergeCell ref="E5158:E5162"/>
    <mergeCell ref="A5143:A5147"/>
    <mergeCell ref="B5143:B5147"/>
    <mergeCell ref="C5143:C5147"/>
    <mergeCell ref="D5143:D5147"/>
    <mergeCell ref="F5143:F5147"/>
    <mergeCell ref="G5143:G5147"/>
    <mergeCell ref="A5148:A5152"/>
    <mergeCell ref="B5148:B5152"/>
    <mergeCell ref="C5148:C5152"/>
    <mergeCell ref="D5148:D5152"/>
    <mergeCell ref="F5148:F5152"/>
    <mergeCell ref="G5148:G5152"/>
    <mergeCell ref="E5143:E5147"/>
    <mergeCell ref="E5148:E5152"/>
    <mergeCell ref="A5133:A5137"/>
    <mergeCell ref="B5133:B5137"/>
    <mergeCell ref="C5133:C5137"/>
    <mergeCell ref="D5133:D5137"/>
    <mergeCell ref="F5133:F5137"/>
    <mergeCell ref="G5133:G5137"/>
    <mergeCell ref="A5138:A5142"/>
    <mergeCell ref="B5138:B5142"/>
    <mergeCell ref="C5138:C5142"/>
    <mergeCell ref="D5138:D5142"/>
    <mergeCell ref="F5138:F5142"/>
    <mergeCell ref="G5138:G5142"/>
    <mergeCell ref="E5133:E5137"/>
    <mergeCell ref="E5138:E5142"/>
    <mergeCell ref="A5123:A5127"/>
    <mergeCell ref="B5123:B5127"/>
    <mergeCell ref="C5123:C5127"/>
    <mergeCell ref="D5123:D5127"/>
    <mergeCell ref="F5123:F5127"/>
    <mergeCell ref="G5123:G5127"/>
    <mergeCell ref="A5128:A5132"/>
    <mergeCell ref="B5128:B5132"/>
    <mergeCell ref="C5128:C5132"/>
    <mergeCell ref="D5128:D5132"/>
    <mergeCell ref="F5128:F5132"/>
    <mergeCell ref="G5128:G5132"/>
    <mergeCell ref="E5123:E5127"/>
    <mergeCell ref="E5128:E5132"/>
    <mergeCell ref="A5113:A5117"/>
    <mergeCell ref="B5113:B5117"/>
    <mergeCell ref="C5113:C5117"/>
    <mergeCell ref="D5113:D5117"/>
    <mergeCell ref="F5113:F5117"/>
    <mergeCell ref="G5113:G5117"/>
    <mergeCell ref="A5118:A5122"/>
    <mergeCell ref="B5118:B5122"/>
    <mergeCell ref="C5118:C5122"/>
    <mergeCell ref="D5118:D5122"/>
    <mergeCell ref="F5118:F5122"/>
    <mergeCell ref="G5118:G5122"/>
    <mergeCell ref="E5113:E5117"/>
    <mergeCell ref="E5118:E5122"/>
    <mergeCell ref="A5103:A5107"/>
    <mergeCell ref="B5103:B5107"/>
    <mergeCell ref="C5103:C5107"/>
    <mergeCell ref="D5103:D5107"/>
    <mergeCell ref="F5103:F5107"/>
    <mergeCell ref="G5103:G5107"/>
    <mergeCell ref="A5108:A5112"/>
    <mergeCell ref="B5108:B5112"/>
    <mergeCell ref="C5108:C5112"/>
    <mergeCell ref="D5108:D5112"/>
    <mergeCell ref="F5108:F5112"/>
    <mergeCell ref="G5108:G5112"/>
    <mergeCell ref="E5103:E5107"/>
    <mergeCell ref="E5108:E5112"/>
    <mergeCell ref="A5093:A5097"/>
    <mergeCell ref="B5093:B5097"/>
    <mergeCell ref="C5093:C5097"/>
    <mergeCell ref="D5093:D5097"/>
    <mergeCell ref="F5093:F5097"/>
    <mergeCell ref="G5093:G5097"/>
    <mergeCell ref="A5098:A5102"/>
    <mergeCell ref="B5098:B5102"/>
    <mergeCell ref="C5098:C5102"/>
    <mergeCell ref="D5098:D5102"/>
    <mergeCell ref="F5098:F5102"/>
    <mergeCell ref="G5098:G5102"/>
    <mergeCell ref="E5093:E5097"/>
    <mergeCell ref="E5098:E5102"/>
    <mergeCell ref="A5083:A5087"/>
    <mergeCell ref="B5083:B5087"/>
    <mergeCell ref="C5083:C5087"/>
    <mergeCell ref="D5083:D5087"/>
    <mergeCell ref="F5083:F5087"/>
    <mergeCell ref="G5083:G5087"/>
    <mergeCell ref="A5088:A5092"/>
    <mergeCell ref="B5088:B5092"/>
    <mergeCell ref="C5088:C5092"/>
    <mergeCell ref="D5088:D5092"/>
    <mergeCell ref="F5088:F5092"/>
    <mergeCell ref="G5088:G5092"/>
    <mergeCell ref="E5083:E5087"/>
    <mergeCell ref="E5088:E5092"/>
    <mergeCell ref="A5073:A5077"/>
    <mergeCell ref="B5073:B5077"/>
    <mergeCell ref="C5073:C5077"/>
    <mergeCell ref="D5073:D5077"/>
    <mergeCell ref="F5073:F5077"/>
    <mergeCell ref="G5073:G5077"/>
    <mergeCell ref="A5078:A5082"/>
    <mergeCell ref="B5078:B5082"/>
    <mergeCell ref="C5078:C5082"/>
    <mergeCell ref="D5078:D5082"/>
    <mergeCell ref="F5078:F5082"/>
    <mergeCell ref="G5078:G5082"/>
    <mergeCell ref="E5073:E5077"/>
    <mergeCell ref="E5078:E5082"/>
    <mergeCell ref="A5063:A5067"/>
    <mergeCell ref="B5063:B5067"/>
    <mergeCell ref="C5063:C5067"/>
    <mergeCell ref="D5063:D5067"/>
    <mergeCell ref="F5063:F5067"/>
    <mergeCell ref="G5063:G5067"/>
    <mergeCell ref="A5068:A5072"/>
    <mergeCell ref="B5068:B5072"/>
    <mergeCell ref="C5068:C5072"/>
    <mergeCell ref="D5068:D5072"/>
    <mergeCell ref="F5068:F5072"/>
    <mergeCell ref="G5068:G5072"/>
    <mergeCell ref="E5063:E5067"/>
    <mergeCell ref="E5068:E5072"/>
    <mergeCell ref="A5053:A5057"/>
    <mergeCell ref="B5053:B5057"/>
    <mergeCell ref="C5053:C5057"/>
    <mergeCell ref="D5053:D5057"/>
    <mergeCell ref="F5053:F5057"/>
    <mergeCell ref="G5053:G5057"/>
    <mergeCell ref="A5058:A5062"/>
    <mergeCell ref="B5058:B5062"/>
    <mergeCell ref="C5058:C5062"/>
    <mergeCell ref="D5058:D5062"/>
    <mergeCell ref="F5058:F5062"/>
    <mergeCell ref="G5058:G5062"/>
    <mergeCell ref="E5053:E5057"/>
    <mergeCell ref="E5058:E5062"/>
    <mergeCell ref="A5043:A5047"/>
    <mergeCell ref="B5043:B5047"/>
    <mergeCell ref="C5043:C5047"/>
    <mergeCell ref="D5043:D5047"/>
    <mergeCell ref="F5043:F5047"/>
    <mergeCell ref="G5043:G5047"/>
    <mergeCell ref="A5048:A5052"/>
    <mergeCell ref="B5048:B5052"/>
    <mergeCell ref="C5048:C5052"/>
    <mergeCell ref="D5048:D5052"/>
    <mergeCell ref="F5048:F5052"/>
    <mergeCell ref="G5048:G5052"/>
    <mergeCell ref="E5043:E5047"/>
    <mergeCell ref="E5048:E5052"/>
    <mergeCell ref="A5033:A5037"/>
    <mergeCell ref="B5033:B5037"/>
    <mergeCell ref="C5033:C5037"/>
    <mergeCell ref="D5033:D5037"/>
    <mergeCell ref="F5033:F5037"/>
    <mergeCell ref="G5033:G5037"/>
    <mergeCell ref="A5038:A5042"/>
    <mergeCell ref="B5038:B5042"/>
    <mergeCell ref="C5038:C5042"/>
    <mergeCell ref="D5038:D5042"/>
    <mergeCell ref="F5038:F5042"/>
    <mergeCell ref="G5038:G5042"/>
    <mergeCell ref="E5033:E5037"/>
    <mergeCell ref="E5038:E5042"/>
    <mergeCell ref="A5023:A5027"/>
    <mergeCell ref="B5023:B5027"/>
    <mergeCell ref="C5023:C5027"/>
    <mergeCell ref="D5023:D5027"/>
    <mergeCell ref="F5023:F5027"/>
    <mergeCell ref="G5023:G5027"/>
    <mergeCell ref="A5028:A5032"/>
    <mergeCell ref="B5028:B5032"/>
    <mergeCell ref="C5028:C5032"/>
    <mergeCell ref="D5028:D5032"/>
    <mergeCell ref="F5028:F5032"/>
    <mergeCell ref="G5028:G5032"/>
    <mergeCell ref="E5023:E5027"/>
    <mergeCell ref="E5028:E5032"/>
    <mergeCell ref="A5013:A5017"/>
    <mergeCell ref="B5013:B5017"/>
    <mergeCell ref="C5013:C5017"/>
    <mergeCell ref="D5013:D5017"/>
    <mergeCell ref="F5013:F5017"/>
    <mergeCell ref="G5013:G5017"/>
    <mergeCell ref="A5018:A5022"/>
    <mergeCell ref="B5018:B5022"/>
    <mergeCell ref="C5018:C5022"/>
    <mergeCell ref="D5018:D5022"/>
    <mergeCell ref="F5018:F5022"/>
    <mergeCell ref="G5018:G5022"/>
    <mergeCell ref="E5013:E5017"/>
    <mergeCell ref="E5018:E5022"/>
    <mergeCell ref="A5003:A5007"/>
    <mergeCell ref="B5003:B5007"/>
    <mergeCell ref="C5003:C5007"/>
    <mergeCell ref="D5003:D5007"/>
    <mergeCell ref="F5003:F5007"/>
    <mergeCell ref="G5003:G5007"/>
    <mergeCell ref="A5008:A5012"/>
    <mergeCell ref="B5008:B5012"/>
    <mergeCell ref="C5008:C5012"/>
    <mergeCell ref="D5008:D5012"/>
    <mergeCell ref="F5008:F5012"/>
    <mergeCell ref="G5008:G5012"/>
    <mergeCell ref="E5003:E5007"/>
    <mergeCell ref="E5008:E5012"/>
    <mergeCell ref="A4993:A4997"/>
    <mergeCell ref="B4993:B4997"/>
    <mergeCell ref="C4993:C4997"/>
    <mergeCell ref="D4993:D4997"/>
    <mergeCell ref="F4993:F4997"/>
    <mergeCell ref="G4993:G4997"/>
    <mergeCell ref="A4998:A5002"/>
    <mergeCell ref="B4998:B5002"/>
    <mergeCell ref="C4998:C5002"/>
    <mergeCell ref="D4998:D5002"/>
    <mergeCell ref="F4998:F5002"/>
    <mergeCell ref="G4998:G5002"/>
    <mergeCell ref="E4993:E4997"/>
    <mergeCell ref="E4998:E5002"/>
    <mergeCell ref="A4983:A4987"/>
    <mergeCell ref="B4983:B4987"/>
    <mergeCell ref="C4983:C4987"/>
    <mergeCell ref="D4983:D4987"/>
    <mergeCell ref="F4983:F4987"/>
    <mergeCell ref="G4983:G4987"/>
    <mergeCell ref="A4988:A4992"/>
    <mergeCell ref="B4988:B4992"/>
    <mergeCell ref="C4988:C4992"/>
    <mergeCell ref="D4988:D4992"/>
    <mergeCell ref="F4988:F4992"/>
    <mergeCell ref="G4988:G4992"/>
    <mergeCell ref="E4983:E4987"/>
    <mergeCell ref="E4988:E4992"/>
    <mergeCell ref="A4973:A4977"/>
    <mergeCell ref="B4973:B4977"/>
    <mergeCell ref="C4973:C4977"/>
    <mergeCell ref="D4973:D4977"/>
    <mergeCell ref="F4973:F4977"/>
    <mergeCell ref="G4973:G4977"/>
    <mergeCell ref="A4978:A4982"/>
    <mergeCell ref="B4978:B4982"/>
    <mergeCell ref="C4978:C4982"/>
    <mergeCell ref="D4978:D4982"/>
    <mergeCell ref="F4978:F4982"/>
    <mergeCell ref="G4978:G4982"/>
    <mergeCell ref="E4973:E4977"/>
    <mergeCell ref="E4978:E4982"/>
    <mergeCell ref="A4963:A4967"/>
    <mergeCell ref="B4963:B4967"/>
    <mergeCell ref="C4963:C4967"/>
    <mergeCell ref="D4963:D4967"/>
    <mergeCell ref="F4963:F4967"/>
    <mergeCell ref="G4963:G4967"/>
    <mergeCell ref="A4968:A4972"/>
    <mergeCell ref="B4968:B4972"/>
    <mergeCell ref="C4968:C4972"/>
    <mergeCell ref="D4968:D4972"/>
    <mergeCell ref="F4968:F4972"/>
    <mergeCell ref="G4968:G4972"/>
    <mergeCell ref="E4963:E4967"/>
    <mergeCell ref="E4968:E4972"/>
    <mergeCell ref="A4953:A4957"/>
    <mergeCell ref="B4953:B4957"/>
    <mergeCell ref="C4953:C4957"/>
    <mergeCell ref="D4953:D4957"/>
    <mergeCell ref="F4953:F4957"/>
    <mergeCell ref="G4953:G4957"/>
    <mergeCell ref="A4958:A4962"/>
    <mergeCell ref="B4958:B4962"/>
    <mergeCell ref="C4958:C4962"/>
    <mergeCell ref="D4958:D4962"/>
    <mergeCell ref="F4958:F4962"/>
    <mergeCell ref="G4958:G4962"/>
    <mergeCell ref="E4953:E4957"/>
    <mergeCell ref="E4958:E4962"/>
    <mergeCell ref="A4943:A4947"/>
    <mergeCell ref="B4943:B4947"/>
    <mergeCell ref="C4943:C4947"/>
    <mergeCell ref="D4943:D4947"/>
    <mergeCell ref="F4943:F4947"/>
    <mergeCell ref="G4943:G4947"/>
    <mergeCell ref="A4948:A4952"/>
    <mergeCell ref="B4948:B4952"/>
    <mergeCell ref="C4948:C4952"/>
    <mergeCell ref="D4948:D4952"/>
    <mergeCell ref="F4948:F4952"/>
    <mergeCell ref="G4948:G4952"/>
    <mergeCell ref="E4943:E4947"/>
    <mergeCell ref="E4948:E4952"/>
    <mergeCell ref="A4933:A4937"/>
    <mergeCell ref="B4933:B4937"/>
    <mergeCell ref="C4933:C4937"/>
    <mergeCell ref="D4933:D4937"/>
    <mergeCell ref="F4933:F4937"/>
    <mergeCell ref="G4933:G4937"/>
    <mergeCell ref="A4938:A4942"/>
    <mergeCell ref="B4938:B4942"/>
    <mergeCell ref="C4938:C4942"/>
    <mergeCell ref="D4938:D4942"/>
    <mergeCell ref="F4938:F4942"/>
    <mergeCell ref="G4938:G4942"/>
    <mergeCell ref="E4933:E4937"/>
    <mergeCell ref="E4938:E4942"/>
    <mergeCell ref="A4923:A4927"/>
    <mergeCell ref="B4923:B4927"/>
    <mergeCell ref="C4923:C4927"/>
    <mergeCell ref="D4923:D4927"/>
    <mergeCell ref="F4923:F4927"/>
    <mergeCell ref="G4923:G4927"/>
    <mergeCell ref="A4928:A4932"/>
    <mergeCell ref="B4928:B4932"/>
    <mergeCell ref="C4928:C4932"/>
    <mergeCell ref="D4928:D4932"/>
    <mergeCell ref="F4928:F4932"/>
    <mergeCell ref="G4928:G4932"/>
    <mergeCell ref="E4923:E4927"/>
    <mergeCell ref="E4928:E4932"/>
    <mergeCell ref="A4913:A4917"/>
    <mergeCell ref="B4913:B4917"/>
    <mergeCell ref="C4913:C4917"/>
    <mergeCell ref="D4913:D4917"/>
    <mergeCell ref="F4913:F4917"/>
    <mergeCell ref="G4913:G4917"/>
    <mergeCell ref="A4918:A4922"/>
    <mergeCell ref="B4918:B4922"/>
    <mergeCell ref="C4918:C4922"/>
    <mergeCell ref="D4918:D4922"/>
    <mergeCell ref="F4918:F4922"/>
    <mergeCell ref="G4918:G4922"/>
    <mergeCell ref="E4913:E4917"/>
    <mergeCell ref="E4918:E4922"/>
    <mergeCell ref="A4903:A4907"/>
    <mergeCell ref="B4903:B4907"/>
    <mergeCell ref="C4903:C4907"/>
    <mergeCell ref="D4903:D4907"/>
    <mergeCell ref="F4903:F4907"/>
    <mergeCell ref="G4903:G4907"/>
    <mergeCell ref="A4908:A4912"/>
    <mergeCell ref="B4908:B4912"/>
    <mergeCell ref="C4908:C4912"/>
    <mergeCell ref="D4908:D4912"/>
    <mergeCell ref="F4908:F4912"/>
    <mergeCell ref="G4908:G4912"/>
    <mergeCell ref="E4903:E4907"/>
    <mergeCell ref="E4908:E4912"/>
    <mergeCell ref="A4893:A4897"/>
    <mergeCell ref="B4893:B4897"/>
    <mergeCell ref="C4893:C4897"/>
    <mergeCell ref="D4893:D4897"/>
    <mergeCell ref="F4893:F4897"/>
    <mergeCell ref="G4893:G4897"/>
    <mergeCell ref="A4898:A4902"/>
    <mergeCell ref="B4898:B4902"/>
    <mergeCell ref="C4898:C4902"/>
    <mergeCell ref="D4898:D4902"/>
    <mergeCell ref="F4898:F4902"/>
    <mergeCell ref="G4898:G4902"/>
    <mergeCell ref="E4893:E4897"/>
    <mergeCell ref="E4898:E4902"/>
    <mergeCell ref="A4883:A4887"/>
    <mergeCell ref="B4883:B4887"/>
    <mergeCell ref="C4883:C4887"/>
    <mergeCell ref="D4883:D4887"/>
    <mergeCell ref="F4883:F4887"/>
    <mergeCell ref="G4883:G4887"/>
    <mergeCell ref="A4888:A4892"/>
    <mergeCell ref="B4888:B4892"/>
    <mergeCell ref="C4888:C4892"/>
    <mergeCell ref="D4888:D4892"/>
    <mergeCell ref="F4888:F4892"/>
    <mergeCell ref="G4888:G4892"/>
    <mergeCell ref="E4883:E4887"/>
    <mergeCell ref="E4888:E4892"/>
    <mergeCell ref="A4873:A4877"/>
    <mergeCell ref="B4873:B4877"/>
    <mergeCell ref="C4873:C4877"/>
    <mergeCell ref="D4873:D4877"/>
    <mergeCell ref="F4873:F4877"/>
    <mergeCell ref="G4873:G4877"/>
    <mergeCell ref="A4878:A4882"/>
    <mergeCell ref="B4878:B4882"/>
    <mergeCell ref="C4878:C4882"/>
    <mergeCell ref="D4878:D4882"/>
    <mergeCell ref="F4878:F4882"/>
    <mergeCell ref="G4878:G4882"/>
    <mergeCell ref="E4873:E4877"/>
    <mergeCell ref="E4878:E4882"/>
    <mergeCell ref="A4863:A4867"/>
    <mergeCell ref="B4863:B4867"/>
    <mergeCell ref="C4863:C4867"/>
    <mergeCell ref="D4863:D4867"/>
    <mergeCell ref="F4863:F4867"/>
    <mergeCell ref="G4863:G4867"/>
    <mergeCell ref="A4868:A4872"/>
    <mergeCell ref="B4868:B4872"/>
    <mergeCell ref="C4868:C4872"/>
    <mergeCell ref="D4868:D4872"/>
    <mergeCell ref="F4868:F4872"/>
    <mergeCell ref="G4868:G4872"/>
    <mergeCell ref="E4863:E4867"/>
    <mergeCell ref="E4868:E4872"/>
    <mergeCell ref="A4853:A4857"/>
    <mergeCell ref="B4853:B4857"/>
    <mergeCell ref="C4853:C4857"/>
    <mergeCell ref="D4853:D4857"/>
    <mergeCell ref="F4853:F4857"/>
    <mergeCell ref="G4853:G4857"/>
    <mergeCell ref="A4858:A4862"/>
    <mergeCell ref="B4858:B4862"/>
    <mergeCell ref="C4858:C4862"/>
    <mergeCell ref="D4858:D4862"/>
    <mergeCell ref="F4858:F4862"/>
    <mergeCell ref="G4858:G4862"/>
    <mergeCell ref="E4853:E4857"/>
    <mergeCell ref="E4858:E4862"/>
    <mergeCell ref="A4843:A4847"/>
    <mergeCell ref="B4843:B4847"/>
    <mergeCell ref="C4843:C4847"/>
    <mergeCell ref="D4843:D4847"/>
    <mergeCell ref="F4843:F4847"/>
    <mergeCell ref="G4843:G4847"/>
    <mergeCell ref="A4848:A4852"/>
    <mergeCell ref="B4848:B4852"/>
    <mergeCell ref="C4848:C4852"/>
    <mergeCell ref="D4848:D4852"/>
    <mergeCell ref="F4848:F4852"/>
    <mergeCell ref="G4848:G4852"/>
    <mergeCell ref="E4843:E4847"/>
    <mergeCell ref="E4848:E4852"/>
    <mergeCell ref="A4833:A4837"/>
    <mergeCell ref="B4833:B4837"/>
    <mergeCell ref="C4833:C4837"/>
    <mergeCell ref="D4833:D4837"/>
    <mergeCell ref="F4833:F4837"/>
    <mergeCell ref="G4833:G4837"/>
    <mergeCell ref="A4838:A4842"/>
    <mergeCell ref="B4838:B4842"/>
    <mergeCell ref="C4838:C4842"/>
    <mergeCell ref="D4838:D4842"/>
    <mergeCell ref="F4838:F4842"/>
    <mergeCell ref="G4838:G4842"/>
    <mergeCell ref="E4833:E4837"/>
    <mergeCell ref="E4838:E4842"/>
    <mergeCell ref="A4823:A4827"/>
    <mergeCell ref="B4823:B4827"/>
    <mergeCell ref="C4823:C4827"/>
    <mergeCell ref="D4823:D4827"/>
    <mergeCell ref="F4823:F4827"/>
    <mergeCell ref="G4823:G4827"/>
    <mergeCell ref="A4828:A4832"/>
    <mergeCell ref="B4828:B4832"/>
    <mergeCell ref="C4828:C4832"/>
    <mergeCell ref="D4828:D4832"/>
    <mergeCell ref="F4828:F4832"/>
    <mergeCell ref="G4828:G4832"/>
    <mergeCell ref="E4823:E4827"/>
    <mergeCell ref="E4828:E4832"/>
    <mergeCell ref="A4813:A4817"/>
    <mergeCell ref="B4813:B4817"/>
    <mergeCell ref="C4813:C4817"/>
    <mergeCell ref="D4813:D4817"/>
    <mergeCell ref="F4813:F4817"/>
    <mergeCell ref="G4813:G4817"/>
    <mergeCell ref="A4818:A4822"/>
    <mergeCell ref="B4818:B4822"/>
    <mergeCell ref="C4818:C4822"/>
    <mergeCell ref="D4818:D4822"/>
    <mergeCell ref="F4818:F4822"/>
    <mergeCell ref="G4818:G4822"/>
    <mergeCell ref="E4813:E4817"/>
    <mergeCell ref="E4818:E4822"/>
    <mergeCell ref="A4803:A4807"/>
    <mergeCell ref="B4803:B4807"/>
    <mergeCell ref="C4803:C4807"/>
    <mergeCell ref="D4803:D4807"/>
    <mergeCell ref="F4803:F4807"/>
    <mergeCell ref="G4803:G4807"/>
    <mergeCell ref="A4808:A4812"/>
    <mergeCell ref="B4808:B4812"/>
    <mergeCell ref="C4808:C4812"/>
    <mergeCell ref="D4808:D4812"/>
    <mergeCell ref="F4808:F4812"/>
    <mergeCell ref="G4808:G4812"/>
    <mergeCell ref="E4803:E4807"/>
    <mergeCell ref="E4808:E4812"/>
    <mergeCell ref="A4793:A4797"/>
    <mergeCell ref="B4793:B4797"/>
    <mergeCell ref="C4793:C4797"/>
    <mergeCell ref="D4793:D4797"/>
    <mergeCell ref="F4793:F4797"/>
    <mergeCell ref="G4793:G4797"/>
    <mergeCell ref="A4798:A4802"/>
    <mergeCell ref="B4798:B4802"/>
    <mergeCell ref="C4798:C4802"/>
    <mergeCell ref="D4798:D4802"/>
    <mergeCell ref="F4798:F4802"/>
    <mergeCell ref="G4798:G4802"/>
    <mergeCell ref="E4793:E4797"/>
    <mergeCell ref="E4798:E4802"/>
    <mergeCell ref="A4783:A4787"/>
    <mergeCell ref="B4783:B4787"/>
    <mergeCell ref="C4783:C4787"/>
    <mergeCell ref="D4783:D4787"/>
    <mergeCell ref="F4783:F4787"/>
    <mergeCell ref="G4783:G4787"/>
    <mergeCell ref="A4788:A4792"/>
    <mergeCell ref="B4788:B4792"/>
    <mergeCell ref="C4788:C4792"/>
    <mergeCell ref="D4788:D4792"/>
    <mergeCell ref="F4788:F4792"/>
    <mergeCell ref="G4788:G4792"/>
    <mergeCell ref="E4783:E4787"/>
    <mergeCell ref="E4788:E4792"/>
    <mergeCell ref="A4773:A4777"/>
    <mergeCell ref="B4773:B4777"/>
    <mergeCell ref="C4773:C4777"/>
    <mergeCell ref="D4773:D4777"/>
    <mergeCell ref="F4773:F4777"/>
    <mergeCell ref="G4773:G4777"/>
    <mergeCell ref="A4778:A4782"/>
    <mergeCell ref="B4778:B4782"/>
    <mergeCell ref="C4778:C4782"/>
    <mergeCell ref="D4778:D4782"/>
    <mergeCell ref="F4778:F4782"/>
    <mergeCell ref="G4778:G4782"/>
    <mergeCell ref="E4773:E4777"/>
    <mergeCell ref="E4778:E4782"/>
    <mergeCell ref="A4763:A4767"/>
    <mergeCell ref="B4763:B4767"/>
    <mergeCell ref="C4763:C4767"/>
    <mergeCell ref="D4763:D4767"/>
    <mergeCell ref="F4763:F4767"/>
    <mergeCell ref="G4763:G4767"/>
    <mergeCell ref="A4768:A4772"/>
    <mergeCell ref="B4768:B4772"/>
    <mergeCell ref="C4768:C4772"/>
    <mergeCell ref="D4768:D4772"/>
    <mergeCell ref="F4768:F4772"/>
    <mergeCell ref="G4768:G4772"/>
    <mergeCell ref="E4763:E4767"/>
    <mergeCell ref="E4768:E4772"/>
    <mergeCell ref="A4753:A4757"/>
    <mergeCell ref="B4753:B4757"/>
    <mergeCell ref="C4753:C4757"/>
    <mergeCell ref="D4753:D4757"/>
    <mergeCell ref="F4753:F4757"/>
    <mergeCell ref="G4753:G4757"/>
    <mergeCell ref="A4758:A4762"/>
    <mergeCell ref="B4758:B4762"/>
    <mergeCell ref="C4758:C4762"/>
    <mergeCell ref="D4758:D4762"/>
    <mergeCell ref="F4758:F4762"/>
    <mergeCell ref="G4758:G4762"/>
    <mergeCell ref="E4753:E4757"/>
    <mergeCell ref="E4758:E4762"/>
    <mergeCell ref="A4743:A4747"/>
    <mergeCell ref="B4743:B4747"/>
    <mergeCell ref="C4743:C4747"/>
    <mergeCell ref="D4743:D4747"/>
    <mergeCell ref="F4743:F4747"/>
    <mergeCell ref="G4743:G4747"/>
    <mergeCell ref="A4748:A4752"/>
    <mergeCell ref="B4748:B4752"/>
    <mergeCell ref="C4748:C4752"/>
    <mergeCell ref="D4748:D4752"/>
    <mergeCell ref="F4748:F4752"/>
    <mergeCell ref="G4748:G4752"/>
    <mergeCell ref="E4743:E4747"/>
    <mergeCell ref="E4748:E4752"/>
    <mergeCell ref="A4733:A4737"/>
    <mergeCell ref="B4733:B4737"/>
    <mergeCell ref="C4733:C4737"/>
    <mergeCell ref="D4733:D4737"/>
    <mergeCell ref="F4733:F4737"/>
    <mergeCell ref="G4733:G4737"/>
    <mergeCell ref="A4738:A4742"/>
    <mergeCell ref="B4738:B4742"/>
    <mergeCell ref="C4738:C4742"/>
    <mergeCell ref="D4738:D4742"/>
    <mergeCell ref="F4738:F4742"/>
    <mergeCell ref="G4738:G4742"/>
    <mergeCell ref="E4733:E4737"/>
    <mergeCell ref="E4738:E4742"/>
    <mergeCell ref="A4723:A4727"/>
    <mergeCell ref="B4723:B4727"/>
    <mergeCell ref="C4723:C4727"/>
    <mergeCell ref="D4723:D4727"/>
    <mergeCell ref="F4723:F4727"/>
    <mergeCell ref="G4723:G4727"/>
    <mergeCell ref="A4728:A4732"/>
    <mergeCell ref="B4728:B4732"/>
    <mergeCell ref="C4728:C4732"/>
    <mergeCell ref="D4728:D4732"/>
    <mergeCell ref="F4728:F4732"/>
    <mergeCell ref="G4728:G4732"/>
    <mergeCell ref="E4723:E4727"/>
    <mergeCell ref="E4728:E4732"/>
    <mergeCell ref="A4713:A4717"/>
    <mergeCell ref="B4713:B4717"/>
    <mergeCell ref="C4713:C4717"/>
    <mergeCell ref="D4713:D4717"/>
    <mergeCell ref="F4713:F4717"/>
    <mergeCell ref="G4713:G4717"/>
    <mergeCell ref="A4718:A4722"/>
    <mergeCell ref="B4718:B4722"/>
    <mergeCell ref="C4718:C4722"/>
    <mergeCell ref="D4718:D4722"/>
    <mergeCell ref="F4718:F4722"/>
    <mergeCell ref="G4718:G4722"/>
    <mergeCell ref="E4713:E4717"/>
    <mergeCell ref="E4718:E4722"/>
    <mergeCell ref="A4703:A4707"/>
    <mergeCell ref="B4703:B4707"/>
    <mergeCell ref="C4703:C4707"/>
    <mergeCell ref="D4703:D4707"/>
    <mergeCell ref="F4703:F4707"/>
    <mergeCell ref="G4703:G4707"/>
    <mergeCell ref="A4708:A4712"/>
    <mergeCell ref="B4708:B4712"/>
    <mergeCell ref="C4708:C4712"/>
    <mergeCell ref="D4708:D4712"/>
    <mergeCell ref="F4708:F4712"/>
    <mergeCell ref="G4708:G4712"/>
    <mergeCell ref="E4703:E4707"/>
    <mergeCell ref="E4708:E4712"/>
    <mergeCell ref="A4693:A4697"/>
    <mergeCell ref="B4693:B4697"/>
    <mergeCell ref="C4693:C4697"/>
    <mergeCell ref="D4693:D4697"/>
    <mergeCell ref="F4693:F4697"/>
    <mergeCell ref="G4693:G4697"/>
    <mergeCell ref="A4698:A4702"/>
    <mergeCell ref="B4698:B4702"/>
    <mergeCell ref="C4698:C4702"/>
    <mergeCell ref="D4698:D4702"/>
    <mergeCell ref="F4698:F4702"/>
    <mergeCell ref="G4698:G4702"/>
    <mergeCell ref="E4693:E4697"/>
    <mergeCell ref="E4698:E4702"/>
    <mergeCell ref="A4683:A4687"/>
    <mergeCell ref="B4683:B4687"/>
    <mergeCell ref="C4683:C4687"/>
    <mergeCell ref="D4683:D4687"/>
    <mergeCell ref="F4683:F4687"/>
    <mergeCell ref="G4683:G4687"/>
    <mergeCell ref="A4688:A4692"/>
    <mergeCell ref="B4688:B4692"/>
    <mergeCell ref="C4688:C4692"/>
    <mergeCell ref="D4688:D4692"/>
    <mergeCell ref="F4688:F4692"/>
    <mergeCell ref="G4688:G4692"/>
    <mergeCell ref="E4683:E4687"/>
    <mergeCell ref="E4688:E4692"/>
    <mergeCell ref="A4673:A4677"/>
    <mergeCell ref="B4673:B4677"/>
    <mergeCell ref="C4673:C4677"/>
    <mergeCell ref="D4673:D4677"/>
    <mergeCell ref="F4673:F4677"/>
    <mergeCell ref="G4673:G4677"/>
    <mergeCell ref="A4678:A4682"/>
    <mergeCell ref="B4678:B4682"/>
    <mergeCell ref="C4678:C4682"/>
    <mergeCell ref="D4678:D4682"/>
    <mergeCell ref="F4678:F4682"/>
    <mergeCell ref="G4678:G4682"/>
    <mergeCell ref="E4673:E4677"/>
    <mergeCell ref="E4678:E4682"/>
    <mergeCell ref="A4663:A4667"/>
    <mergeCell ref="B4663:B4667"/>
    <mergeCell ref="C4663:C4667"/>
    <mergeCell ref="D4663:D4667"/>
    <mergeCell ref="F4663:F4667"/>
    <mergeCell ref="G4663:G4667"/>
    <mergeCell ref="A4668:A4672"/>
    <mergeCell ref="B4668:B4672"/>
    <mergeCell ref="C4668:C4672"/>
    <mergeCell ref="D4668:D4672"/>
    <mergeCell ref="F4668:F4672"/>
    <mergeCell ref="G4668:G4672"/>
    <mergeCell ref="E4663:E4667"/>
    <mergeCell ref="E4668:E4672"/>
    <mergeCell ref="A4653:A4657"/>
    <mergeCell ref="B4653:B4657"/>
    <mergeCell ref="C4653:C4657"/>
    <mergeCell ref="D4653:D4657"/>
    <mergeCell ref="F4653:F4657"/>
    <mergeCell ref="G4653:G4657"/>
    <mergeCell ref="A4658:A4662"/>
    <mergeCell ref="B4658:B4662"/>
    <mergeCell ref="C4658:C4662"/>
    <mergeCell ref="D4658:D4662"/>
    <mergeCell ref="F4658:F4662"/>
    <mergeCell ref="G4658:G4662"/>
    <mergeCell ref="E4653:E4657"/>
    <mergeCell ref="E4658:E4662"/>
    <mergeCell ref="A4643:A4647"/>
    <mergeCell ref="B4643:B4647"/>
    <mergeCell ref="C4643:C4647"/>
    <mergeCell ref="D4643:D4647"/>
    <mergeCell ref="F4643:F4647"/>
    <mergeCell ref="G4643:G4647"/>
    <mergeCell ref="A4648:A4652"/>
    <mergeCell ref="B4648:B4652"/>
    <mergeCell ref="C4648:C4652"/>
    <mergeCell ref="D4648:D4652"/>
    <mergeCell ref="F4648:F4652"/>
    <mergeCell ref="G4648:G4652"/>
    <mergeCell ref="E4643:E4647"/>
    <mergeCell ref="E4648:E4652"/>
    <mergeCell ref="A4633:A4637"/>
    <mergeCell ref="B4633:B4637"/>
    <mergeCell ref="C4633:C4637"/>
    <mergeCell ref="D4633:D4637"/>
    <mergeCell ref="F4633:F4637"/>
    <mergeCell ref="G4633:G4637"/>
    <mergeCell ref="A4638:A4642"/>
    <mergeCell ref="B4638:B4642"/>
    <mergeCell ref="C4638:C4642"/>
    <mergeCell ref="D4638:D4642"/>
    <mergeCell ref="F4638:F4642"/>
    <mergeCell ref="G4638:G4642"/>
    <mergeCell ref="E4633:E4637"/>
    <mergeCell ref="E4638:E4642"/>
    <mergeCell ref="A4623:A4627"/>
    <mergeCell ref="B4623:B4627"/>
    <mergeCell ref="C4623:C4627"/>
    <mergeCell ref="D4623:D4627"/>
    <mergeCell ref="F4623:F4627"/>
    <mergeCell ref="G4623:G4627"/>
    <mergeCell ref="A4628:A4632"/>
    <mergeCell ref="B4628:B4632"/>
    <mergeCell ref="C4628:C4632"/>
    <mergeCell ref="D4628:D4632"/>
    <mergeCell ref="F4628:F4632"/>
    <mergeCell ref="G4628:G4632"/>
    <mergeCell ref="E4623:E4627"/>
    <mergeCell ref="E4628:E4632"/>
    <mergeCell ref="A4613:A4617"/>
    <mergeCell ref="B4613:B4617"/>
    <mergeCell ref="C4613:C4617"/>
    <mergeCell ref="D4613:D4617"/>
    <mergeCell ref="F4613:F4617"/>
    <mergeCell ref="G4613:G4617"/>
    <mergeCell ref="A4618:A4622"/>
    <mergeCell ref="B4618:B4622"/>
    <mergeCell ref="C4618:C4622"/>
    <mergeCell ref="D4618:D4622"/>
    <mergeCell ref="F4618:F4622"/>
    <mergeCell ref="G4618:G4622"/>
    <mergeCell ref="E4613:E4617"/>
    <mergeCell ref="E4618:E4622"/>
    <mergeCell ref="A4603:A4607"/>
    <mergeCell ref="B4603:B4607"/>
    <mergeCell ref="C4603:C4607"/>
    <mergeCell ref="D4603:D4607"/>
    <mergeCell ref="F4603:F4607"/>
    <mergeCell ref="G4603:G4607"/>
    <mergeCell ref="A4608:A4612"/>
    <mergeCell ref="B4608:B4612"/>
    <mergeCell ref="C4608:C4612"/>
    <mergeCell ref="D4608:D4612"/>
    <mergeCell ref="F4608:F4612"/>
    <mergeCell ref="G4608:G4612"/>
    <mergeCell ref="E4603:E4607"/>
    <mergeCell ref="E4608:E4612"/>
    <mergeCell ref="A4593:A4597"/>
    <mergeCell ref="B4593:B4597"/>
    <mergeCell ref="C4593:C4597"/>
    <mergeCell ref="D4593:D4597"/>
    <mergeCell ref="F4593:F4597"/>
    <mergeCell ref="G4593:G4597"/>
    <mergeCell ref="A4598:A4602"/>
    <mergeCell ref="B4598:B4602"/>
    <mergeCell ref="C4598:C4602"/>
    <mergeCell ref="D4598:D4602"/>
    <mergeCell ref="F4598:F4602"/>
    <mergeCell ref="G4598:G4602"/>
    <mergeCell ref="E4593:E4597"/>
    <mergeCell ref="E4598:E4602"/>
    <mergeCell ref="A4583:A4587"/>
    <mergeCell ref="B4583:B4587"/>
    <mergeCell ref="C4583:C4587"/>
    <mergeCell ref="D4583:D4587"/>
    <mergeCell ref="F4583:F4587"/>
    <mergeCell ref="G4583:G4587"/>
    <mergeCell ref="A4588:A4592"/>
    <mergeCell ref="B4588:B4592"/>
    <mergeCell ref="C4588:C4592"/>
    <mergeCell ref="D4588:D4592"/>
    <mergeCell ref="F4588:F4592"/>
    <mergeCell ref="G4588:G4592"/>
    <mergeCell ref="E4583:E4587"/>
    <mergeCell ref="E4588:E4592"/>
    <mergeCell ref="A4573:A4577"/>
    <mergeCell ref="B4573:B4577"/>
    <mergeCell ref="C4573:C4577"/>
    <mergeCell ref="D4573:D4577"/>
    <mergeCell ref="F4573:F4577"/>
    <mergeCell ref="G4573:G4577"/>
    <mergeCell ref="A4578:A4582"/>
    <mergeCell ref="B4578:B4582"/>
    <mergeCell ref="C4578:C4582"/>
    <mergeCell ref="D4578:D4582"/>
    <mergeCell ref="F4578:F4582"/>
    <mergeCell ref="G4578:G4582"/>
    <mergeCell ref="E4573:E4577"/>
    <mergeCell ref="E4578:E4582"/>
    <mergeCell ref="A4563:A4567"/>
    <mergeCell ref="B4563:B4567"/>
    <mergeCell ref="C4563:C4567"/>
    <mergeCell ref="D4563:D4567"/>
    <mergeCell ref="F4563:F4567"/>
    <mergeCell ref="G4563:G4567"/>
    <mergeCell ref="A4568:A4572"/>
    <mergeCell ref="B4568:B4572"/>
    <mergeCell ref="C4568:C4572"/>
    <mergeCell ref="D4568:D4572"/>
    <mergeCell ref="F4568:F4572"/>
    <mergeCell ref="G4568:G4572"/>
    <mergeCell ref="E4563:E4567"/>
    <mergeCell ref="E4568:E4572"/>
    <mergeCell ref="A4548:A4552"/>
    <mergeCell ref="B4548:B4552"/>
    <mergeCell ref="C4548:C4552"/>
    <mergeCell ref="D4548:D4552"/>
    <mergeCell ref="F4548:F4552"/>
    <mergeCell ref="G4548:G4552"/>
    <mergeCell ref="A4558:A4562"/>
    <mergeCell ref="B4558:B4562"/>
    <mergeCell ref="C4558:C4562"/>
    <mergeCell ref="D4558:D4562"/>
    <mergeCell ref="F4558:F4562"/>
    <mergeCell ref="G4558:G4562"/>
    <mergeCell ref="E4548:E4552"/>
    <mergeCell ref="E4558:E4562"/>
    <mergeCell ref="A4538:A4542"/>
    <mergeCell ref="B4538:B4542"/>
    <mergeCell ref="C4538:C4542"/>
    <mergeCell ref="D4538:D4542"/>
    <mergeCell ref="F4538:F4542"/>
    <mergeCell ref="G4538:G4542"/>
    <mergeCell ref="A4543:A4547"/>
    <mergeCell ref="B4543:B4547"/>
    <mergeCell ref="C4543:C4547"/>
    <mergeCell ref="D4543:D4547"/>
    <mergeCell ref="F4543:F4547"/>
    <mergeCell ref="G4543:G4547"/>
    <mergeCell ref="E4538:E4542"/>
    <mergeCell ref="E4543:E4547"/>
    <mergeCell ref="A4553:A4557"/>
    <mergeCell ref="B4553:B4557"/>
    <mergeCell ref="C4553:C4557"/>
    <mergeCell ref="D4553:D4557"/>
    <mergeCell ref="A4528:A4532"/>
    <mergeCell ref="B4528:B4532"/>
    <mergeCell ref="C4528:C4532"/>
    <mergeCell ref="D4528:D4532"/>
    <mergeCell ref="F4528:F4532"/>
    <mergeCell ref="G4528:G4532"/>
    <mergeCell ref="A4533:A4537"/>
    <mergeCell ref="B4533:B4537"/>
    <mergeCell ref="C4533:C4537"/>
    <mergeCell ref="D4533:D4537"/>
    <mergeCell ref="F4533:F4537"/>
    <mergeCell ref="G4533:G4537"/>
    <mergeCell ref="E4528:E4532"/>
    <mergeCell ref="E4533:E4537"/>
    <mergeCell ref="A4518:A4522"/>
    <mergeCell ref="B4518:B4522"/>
    <mergeCell ref="C4518:C4522"/>
    <mergeCell ref="D4518:D4522"/>
    <mergeCell ref="F4518:F4522"/>
    <mergeCell ref="G4518:G4522"/>
    <mergeCell ref="A4523:A4527"/>
    <mergeCell ref="B4523:B4527"/>
    <mergeCell ref="C4523:C4527"/>
    <mergeCell ref="D4523:D4527"/>
    <mergeCell ref="F4523:F4527"/>
    <mergeCell ref="G4523:G4527"/>
    <mergeCell ref="E4518:E4522"/>
    <mergeCell ref="E4523:E4527"/>
    <mergeCell ref="A4508:A4512"/>
    <mergeCell ref="B4508:B4512"/>
    <mergeCell ref="C4508:C4512"/>
    <mergeCell ref="D4508:D4512"/>
    <mergeCell ref="F4508:F4512"/>
    <mergeCell ref="G4508:G4512"/>
    <mergeCell ref="A4513:A4517"/>
    <mergeCell ref="B4513:B4517"/>
    <mergeCell ref="C4513:C4517"/>
    <mergeCell ref="D4513:D4517"/>
    <mergeCell ref="F4513:F4517"/>
    <mergeCell ref="G4513:G4517"/>
    <mergeCell ref="E4508:E4512"/>
    <mergeCell ref="E4513:E4517"/>
    <mergeCell ref="A4498:A4502"/>
    <mergeCell ref="B4498:B4502"/>
    <mergeCell ref="C4498:C4502"/>
    <mergeCell ref="D4498:D4502"/>
    <mergeCell ref="F4498:F4502"/>
    <mergeCell ref="G4498:G4502"/>
    <mergeCell ref="A4503:A4507"/>
    <mergeCell ref="B4503:B4507"/>
    <mergeCell ref="C4503:C4507"/>
    <mergeCell ref="D4503:D4507"/>
    <mergeCell ref="F4503:F4507"/>
    <mergeCell ref="G4503:G4507"/>
    <mergeCell ref="E4498:E4502"/>
    <mergeCell ref="E4503:E4507"/>
    <mergeCell ref="A4488:A4492"/>
    <mergeCell ref="B4488:B4492"/>
    <mergeCell ref="C4488:C4492"/>
    <mergeCell ref="D4488:D4492"/>
    <mergeCell ref="F4488:F4492"/>
    <mergeCell ref="G4488:G4492"/>
    <mergeCell ref="A4493:A4497"/>
    <mergeCell ref="B4493:B4497"/>
    <mergeCell ref="C4493:C4497"/>
    <mergeCell ref="D4493:D4497"/>
    <mergeCell ref="F4493:F4497"/>
    <mergeCell ref="G4493:G4497"/>
    <mergeCell ref="E4488:E4492"/>
    <mergeCell ref="E4493:E4497"/>
    <mergeCell ref="A4478:A4482"/>
    <mergeCell ref="B4478:B4482"/>
    <mergeCell ref="C4478:C4482"/>
    <mergeCell ref="D4478:D4482"/>
    <mergeCell ref="F4478:F4482"/>
    <mergeCell ref="G4478:G4482"/>
    <mergeCell ref="A4483:A4487"/>
    <mergeCell ref="B4483:B4487"/>
    <mergeCell ref="C4483:C4487"/>
    <mergeCell ref="D4483:D4487"/>
    <mergeCell ref="F4483:F4487"/>
    <mergeCell ref="G4483:G4487"/>
    <mergeCell ref="E4478:E4482"/>
    <mergeCell ref="E4483:E4487"/>
    <mergeCell ref="A4468:A4472"/>
    <mergeCell ref="B4468:B4472"/>
    <mergeCell ref="C4468:C4472"/>
    <mergeCell ref="D4468:D4472"/>
    <mergeCell ref="F4468:F4472"/>
    <mergeCell ref="G4468:G4472"/>
    <mergeCell ref="A4473:A4477"/>
    <mergeCell ref="B4473:B4477"/>
    <mergeCell ref="C4473:C4477"/>
    <mergeCell ref="D4473:D4477"/>
    <mergeCell ref="F4473:F4477"/>
    <mergeCell ref="G4473:G4477"/>
    <mergeCell ref="E4468:E4472"/>
    <mergeCell ref="E4473:E4477"/>
    <mergeCell ref="A4458:A4462"/>
    <mergeCell ref="B4458:B4462"/>
    <mergeCell ref="C4458:C4462"/>
    <mergeCell ref="D4458:D4462"/>
    <mergeCell ref="F4458:F4462"/>
    <mergeCell ref="G4458:G4462"/>
    <mergeCell ref="A4463:A4467"/>
    <mergeCell ref="B4463:B4467"/>
    <mergeCell ref="C4463:C4467"/>
    <mergeCell ref="D4463:D4467"/>
    <mergeCell ref="F4463:F4467"/>
    <mergeCell ref="G4463:G4467"/>
    <mergeCell ref="E4458:E4462"/>
    <mergeCell ref="E4463:E4467"/>
    <mergeCell ref="A4448:A4452"/>
    <mergeCell ref="B4448:B4452"/>
    <mergeCell ref="C4448:C4452"/>
    <mergeCell ref="D4448:D4452"/>
    <mergeCell ref="F4448:F4452"/>
    <mergeCell ref="G4448:G4452"/>
    <mergeCell ref="A4453:A4457"/>
    <mergeCell ref="B4453:B4457"/>
    <mergeCell ref="C4453:C4457"/>
    <mergeCell ref="D4453:D4457"/>
    <mergeCell ref="F4453:F4457"/>
    <mergeCell ref="G4453:G4457"/>
    <mergeCell ref="E4448:E4452"/>
    <mergeCell ref="E4453:E4457"/>
    <mergeCell ref="A4438:A4442"/>
    <mergeCell ref="B4438:B4442"/>
    <mergeCell ref="C4438:C4442"/>
    <mergeCell ref="D4438:D4442"/>
    <mergeCell ref="F4438:F4442"/>
    <mergeCell ref="G4438:G4442"/>
    <mergeCell ref="A4443:A4447"/>
    <mergeCell ref="B4443:B4447"/>
    <mergeCell ref="C4443:C4447"/>
    <mergeCell ref="D4443:D4447"/>
    <mergeCell ref="F4443:F4447"/>
    <mergeCell ref="G4443:G4447"/>
    <mergeCell ref="E4438:E4442"/>
    <mergeCell ref="E4443:E4447"/>
    <mergeCell ref="A4428:A4432"/>
    <mergeCell ref="B4428:B4432"/>
    <mergeCell ref="C4428:C4432"/>
    <mergeCell ref="D4428:D4432"/>
    <mergeCell ref="F4428:F4432"/>
    <mergeCell ref="G4428:G4432"/>
    <mergeCell ref="A4433:A4437"/>
    <mergeCell ref="B4433:B4437"/>
    <mergeCell ref="C4433:C4437"/>
    <mergeCell ref="D4433:D4437"/>
    <mergeCell ref="F4433:F4437"/>
    <mergeCell ref="G4433:G4437"/>
    <mergeCell ref="E4428:E4432"/>
    <mergeCell ref="E4433:E4437"/>
    <mergeCell ref="A4418:A4422"/>
    <mergeCell ref="B4418:B4422"/>
    <mergeCell ref="C4418:C4422"/>
    <mergeCell ref="D4418:D4422"/>
    <mergeCell ref="F4418:F4422"/>
    <mergeCell ref="G4418:G4422"/>
    <mergeCell ref="A4423:A4427"/>
    <mergeCell ref="B4423:B4427"/>
    <mergeCell ref="C4423:C4427"/>
    <mergeCell ref="D4423:D4427"/>
    <mergeCell ref="F4423:F4427"/>
    <mergeCell ref="G4423:G4427"/>
    <mergeCell ref="E4418:E4422"/>
    <mergeCell ref="E4423:E4427"/>
    <mergeCell ref="A4408:A4412"/>
    <mergeCell ref="B4408:B4412"/>
    <mergeCell ref="C4408:C4412"/>
    <mergeCell ref="D4408:D4412"/>
    <mergeCell ref="F4408:F4412"/>
    <mergeCell ref="G4408:G4412"/>
    <mergeCell ref="A4413:A4417"/>
    <mergeCell ref="B4413:B4417"/>
    <mergeCell ref="C4413:C4417"/>
    <mergeCell ref="D4413:D4417"/>
    <mergeCell ref="F4413:F4417"/>
    <mergeCell ref="G4413:G4417"/>
    <mergeCell ref="E4408:E4412"/>
    <mergeCell ref="E4413:E4417"/>
    <mergeCell ref="A4398:A4402"/>
    <mergeCell ref="B4398:B4402"/>
    <mergeCell ref="C4398:C4402"/>
    <mergeCell ref="D4398:D4402"/>
    <mergeCell ref="F4398:F4402"/>
    <mergeCell ref="G4398:G4402"/>
    <mergeCell ref="A4403:A4407"/>
    <mergeCell ref="B4403:B4407"/>
    <mergeCell ref="C4403:C4407"/>
    <mergeCell ref="D4403:D4407"/>
    <mergeCell ref="F4403:F4407"/>
    <mergeCell ref="G4403:G4407"/>
    <mergeCell ref="E4398:E4402"/>
    <mergeCell ref="E4403:E4407"/>
    <mergeCell ref="A4388:A4392"/>
    <mergeCell ref="B4388:B4392"/>
    <mergeCell ref="C4388:C4392"/>
    <mergeCell ref="D4388:D4392"/>
    <mergeCell ref="F4388:F4392"/>
    <mergeCell ref="G4388:G4392"/>
    <mergeCell ref="A4393:A4397"/>
    <mergeCell ref="B4393:B4397"/>
    <mergeCell ref="C4393:C4397"/>
    <mergeCell ref="D4393:D4397"/>
    <mergeCell ref="F4393:F4397"/>
    <mergeCell ref="G4393:G4397"/>
    <mergeCell ref="E4388:E4392"/>
    <mergeCell ref="E4393:E4397"/>
    <mergeCell ref="A4378:A4382"/>
    <mergeCell ref="B4378:B4382"/>
    <mergeCell ref="C4378:C4382"/>
    <mergeCell ref="D4378:D4382"/>
    <mergeCell ref="F4378:F4382"/>
    <mergeCell ref="G4378:G4382"/>
    <mergeCell ref="A4383:A4387"/>
    <mergeCell ref="B4383:B4387"/>
    <mergeCell ref="C4383:C4387"/>
    <mergeCell ref="D4383:D4387"/>
    <mergeCell ref="F4383:F4387"/>
    <mergeCell ref="G4383:G4387"/>
    <mergeCell ref="E4373:E4377"/>
    <mergeCell ref="E4378:E4382"/>
    <mergeCell ref="E4383:E4387"/>
    <mergeCell ref="A4368:A4372"/>
    <mergeCell ref="B4368:B4372"/>
    <mergeCell ref="C4368:C4372"/>
    <mergeCell ref="D4368:D4372"/>
    <mergeCell ref="F4368:F4372"/>
    <mergeCell ref="G4368:G4372"/>
    <mergeCell ref="A4373:A4377"/>
    <mergeCell ref="B4373:B4377"/>
    <mergeCell ref="C4373:C4377"/>
    <mergeCell ref="D4373:D4377"/>
    <mergeCell ref="F4373:F4377"/>
    <mergeCell ref="G4373:G4377"/>
    <mergeCell ref="E4368:E4372"/>
    <mergeCell ref="A4358:A4362"/>
    <mergeCell ref="B4358:B4362"/>
    <mergeCell ref="C4358:C4362"/>
    <mergeCell ref="D4358:D4362"/>
    <mergeCell ref="F4358:F4362"/>
    <mergeCell ref="G4358:G4362"/>
    <mergeCell ref="A4363:A4367"/>
    <mergeCell ref="B4363:B4367"/>
    <mergeCell ref="C4363:C4367"/>
    <mergeCell ref="D4363:D4367"/>
    <mergeCell ref="F4363:F4367"/>
    <mergeCell ref="G4363:G4367"/>
    <mergeCell ref="E4358:E4362"/>
    <mergeCell ref="E4363:E4367"/>
    <mergeCell ref="A4348:A4352"/>
    <mergeCell ref="B4348:B4352"/>
    <mergeCell ref="C4348:C4352"/>
    <mergeCell ref="D4348:D4352"/>
    <mergeCell ref="F4348:F4352"/>
    <mergeCell ref="G4348:G4352"/>
    <mergeCell ref="A4353:A4357"/>
    <mergeCell ref="B4353:B4357"/>
    <mergeCell ref="C4353:C4357"/>
    <mergeCell ref="D4353:D4357"/>
    <mergeCell ref="F4353:F4357"/>
    <mergeCell ref="G4353:G4357"/>
    <mergeCell ref="E4348:E4352"/>
    <mergeCell ref="E4353:E4357"/>
    <mergeCell ref="A4338:A4342"/>
    <mergeCell ref="B4338:B4342"/>
    <mergeCell ref="C4338:C4342"/>
    <mergeCell ref="D4338:D4342"/>
    <mergeCell ref="F4338:F4342"/>
    <mergeCell ref="G4338:G4342"/>
    <mergeCell ref="A4343:A4347"/>
    <mergeCell ref="B4343:B4347"/>
    <mergeCell ref="C4343:C4347"/>
    <mergeCell ref="D4343:D4347"/>
    <mergeCell ref="F4343:F4347"/>
    <mergeCell ref="G4343:G4347"/>
    <mergeCell ref="E4338:E4342"/>
    <mergeCell ref="E4343:E4347"/>
    <mergeCell ref="A4328:A4332"/>
    <mergeCell ref="B4328:B4332"/>
    <mergeCell ref="C4328:C4332"/>
    <mergeCell ref="D4328:D4332"/>
    <mergeCell ref="F4328:F4332"/>
    <mergeCell ref="G4328:G4332"/>
    <mergeCell ref="A4333:A4337"/>
    <mergeCell ref="B4333:B4337"/>
    <mergeCell ref="C4333:C4337"/>
    <mergeCell ref="D4333:D4337"/>
    <mergeCell ref="F4333:F4337"/>
    <mergeCell ref="G4333:G4337"/>
    <mergeCell ref="E4328:E4332"/>
    <mergeCell ref="E4333:E4337"/>
    <mergeCell ref="A4318:A4322"/>
    <mergeCell ref="B4318:B4322"/>
    <mergeCell ref="C4318:C4322"/>
    <mergeCell ref="D4318:D4322"/>
    <mergeCell ref="F4318:F4322"/>
    <mergeCell ref="G4318:G4322"/>
    <mergeCell ref="A4323:A4327"/>
    <mergeCell ref="B4323:B4327"/>
    <mergeCell ref="C4323:C4327"/>
    <mergeCell ref="D4323:D4327"/>
    <mergeCell ref="F4323:F4327"/>
    <mergeCell ref="G4323:G4327"/>
    <mergeCell ref="E4313:E4317"/>
    <mergeCell ref="E4318:E4322"/>
    <mergeCell ref="E4323:E4327"/>
    <mergeCell ref="A4308:A4312"/>
    <mergeCell ref="B4308:B4312"/>
    <mergeCell ref="C4308:C4312"/>
    <mergeCell ref="D4308:D4312"/>
    <mergeCell ref="F4308:F4312"/>
    <mergeCell ref="G4308:G4312"/>
    <mergeCell ref="A4313:A4317"/>
    <mergeCell ref="B4313:B4317"/>
    <mergeCell ref="C4313:C4317"/>
    <mergeCell ref="D4313:D4317"/>
    <mergeCell ref="F4313:F4317"/>
    <mergeCell ref="G4313:G4317"/>
    <mergeCell ref="E4308:E4312"/>
    <mergeCell ref="A4298:A4302"/>
    <mergeCell ref="B4298:B4302"/>
    <mergeCell ref="C4298:C4302"/>
    <mergeCell ref="D4298:D4302"/>
    <mergeCell ref="F4298:F4302"/>
    <mergeCell ref="G4298:G4302"/>
    <mergeCell ref="A4303:A4307"/>
    <mergeCell ref="B4303:B4307"/>
    <mergeCell ref="C4303:C4307"/>
    <mergeCell ref="D4303:D4307"/>
    <mergeCell ref="F4303:F4307"/>
    <mergeCell ref="G4303:G4307"/>
    <mergeCell ref="E4298:E4302"/>
    <mergeCell ref="E4303:E4307"/>
    <mergeCell ref="A4288:A4292"/>
    <mergeCell ref="B4288:B4292"/>
    <mergeCell ref="C4288:C4292"/>
    <mergeCell ref="D4288:D4292"/>
    <mergeCell ref="F4288:F4292"/>
    <mergeCell ref="G4288:G4292"/>
    <mergeCell ref="A4293:A4297"/>
    <mergeCell ref="B4293:B4297"/>
    <mergeCell ref="C4293:C4297"/>
    <mergeCell ref="D4293:D4297"/>
    <mergeCell ref="F4293:F4297"/>
    <mergeCell ref="G4293:G4297"/>
    <mergeCell ref="E4288:E4292"/>
    <mergeCell ref="E4293:E4297"/>
    <mergeCell ref="A4278:A4282"/>
    <mergeCell ref="B4278:B4282"/>
    <mergeCell ref="C4278:C4282"/>
    <mergeCell ref="D4278:D4282"/>
    <mergeCell ref="F4278:F4282"/>
    <mergeCell ref="G4278:G4282"/>
    <mergeCell ref="A4283:A4287"/>
    <mergeCell ref="B4283:B4287"/>
    <mergeCell ref="C4283:C4287"/>
    <mergeCell ref="D4283:D4287"/>
    <mergeCell ref="F4283:F4287"/>
    <mergeCell ref="G4283:G4287"/>
    <mergeCell ref="E4278:E4282"/>
    <mergeCell ref="E4283:E4287"/>
    <mergeCell ref="A4268:A4272"/>
    <mergeCell ref="B4268:B4272"/>
    <mergeCell ref="C4268:C4272"/>
    <mergeCell ref="D4268:D4272"/>
    <mergeCell ref="F4268:F4272"/>
    <mergeCell ref="G4268:G4272"/>
    <mergeCell ref="A4273:A4277"/>
    <mergeCell ref="B4273:B4277"/>
    <mergeCell ref="C4273:C4277"/>
    <mergeCell ref="D4273:D4277"/>
    <mergeCell ref="F4273:F4277"/>
    <mergeCell ref="G4273:G4277"/>
    <mergeCell ref="E4268:E4272"/>
    <mergeCell ref="E4273:E4277"/>
    <mergeCell ref="A4258:A4262"/>
    <mergeCell ref="B4258:B4262"/>
    <mergeCell ref="C4258:C4262"/>
    <mergeCell ref="D4258:D4262"/>
    <mergeCell ref="F4258:F4262"/>
    <mergeCell ref="G4258:G4262"/>
    <mergeCell ref="A4263:A4267"/>
    <mergeCell ref="B4263:B4267"/>
    <mergeCell ref="C4263:C4267"/>
    <mergeCell ref="D4263:D4267"/>
    <mergeCell ref="F4263:F4267"/>
    <mergeCell ref="G4263:G4267"/>
    <mergeCell ref="E4258:E4262"/>
    <mergeCell ref="E4263:E4267"/>
    <mergeCell ref="A4248:A4252"/>
    <mergeCell ref="B4248:B4252"/>
    <mergeCell ref="C4248:C4252"/>
    <mergeCell ref="D4248:D4252"/>
    <mergeCell ref="F4248:F4252"/>
    <mergeCell ref="G4248:G4252"/>
    <mergeCell ref="A4253:A4257"/>
    <mergeCell ref="B4253:B4257"/>
    <mergeCell ref="C4253:C4257"/>
    <mergeCell ref="D4253:D4257"/>
    <mergeCell ref="F4253:F4257"/>
    <mergeCell ref="G4253:G4257"/>
    <mergeCell ref="E4248:E4252"/>
    <mergeCell ref="E4253:E4257"/>
    <mergeCell ref="A4238:A4242"/>
    <mergeCell ref="B4238:B4242"/>
    <mergeCell ref="C4238:C4242"/>
    <mergeCell ref="D4238:D4242"/>
    <mergeCell ref="F4238:F4242"/>
    <mergeCell ref="G4238:G4242"/>
    <mergeCell ref="A4243:A4247"/>
    <mergeCell ref="B4243:B4247"/>
    <mergeCell ref="C4243:C4247"/>
    <mergeCell ref="D4243:D4247"/>
    <mergeCell ref="F4243:F4247"/>
    <mergeCell ref="G4243:G4247"/>
    <mergeCell ref="E4238:E4242"/>
    <mergeCell ref="E4243:E4247"/>
    <mergeCell ref="A4228:A4232"/>
    <mergeCell ref="B4228:B4232"/>
    <mergeCell ref="C4228:C4232"/>
    <mergeCell ref="D4228:D4232"/>
    <mergeCell ref="F4228:F4232"/>
    <mergeCell ref="G4228:G4232"/>
    <mergeCell ref="A4233:A4237"/>
    <mergeCell ref="B4233:B4237"/>
    <mergeCell ref="C4233:C4237"/>
    <mergeCell ref="D4233:D4237"/>
    <mergeCell ref="F4233:F4237"/>
    <mergeCell ref="G4233:G4237"/>
    <mergeCell ref="E4228:E4232"/>
    <mergeCell ref="E4233:E4237"/>
    <mergeCell ref="A4218:A4222"/>
    <mergeCell ref="B4218:B4222"/>
    <mergeCell ref="C4218:C4222"/>
    <mergeCell ref="D4218:D4222"/>
    <mergeCell ref="F4218:F4222"/>
    <mergeCell ref="G4218:G4222"/>
    <mergeCell ref="A4223:A4227"/>
    <mergeCell ref="B4223:B4227"/>
    <mergeCell ref="C4223:C4227"/>
    <mergeCell ref="D4223:D4227"/>
    <mergeCell ref="F4223:F4227"/>
    <mergeCell ref="G4223:G4227"/>
    <mergeCell ref="E4218:E4222"/>
    <mergeCell ref="E4223:E4227"/>
    <mergeCell ref="A4208:A4212"/>
    <mergeCell ref="B4208:B4212"/>
    <mergeCell ref="C4208:C4212"/>
    <mergeCell ref="D4208:D4212"/>
    <mergeCell ref="F4208:F4212"/>
    <mergeCell ref="G4208:G4212"/>
    <mergeCell ref="A4213:A4217"/>
    <mergeCell ref="B4213:B4217"/>
    <mergeCell ref="C4213:C4217"/>
    <mergeCell ref="D4213:D4217"/>
    <mergeCell ref="F4213:F4217"/>
    <mergeCell ref="G4213:G4217"/>
    <mergeCell ref="E4208:E4212"/>
    <mergeCell ref="E4213:E4217"/>
    <mergeCell ref="A4198:A4202"/>
    <mergeCell ref="B4198:B4202"/>
    <mergeCell ref="C4198:C4202"/>
    <mergeCell ref="D4198:D4202"/>
    <mergeCell ref="F4198:F4202"/>
    <mergeCell ref="G4198:G4202"/>
    <mergeCell ref="A4203:A4207"/>
    <mergeCell ref="B4203:B4207"/>
    <mergeCell ref="C4203:C4207"/>
    <mergeCell ref="D4203:D4207"/>
    <mergeCell ref="F4203:F4207"/>
    <mergeCell ref="G4203:G4207"/>
    <mergeCell ref="E4198:E4202"/>
    <mergeCell ref="E4203:E4207"/>
    <mergeCell ref="A4188:A4192"/>
    <mergeCell ref="B4188:B4192"/>
    <mergeCell ref="C4188:C4192"/>
    <mergeCell ref="D4188:D4192"/>
    <mergeCell ref="F4188:F4192"/>
    <mergeCell ref="G4188:G4192"/>
    <mergeCell ref="A4193:A4197"/>
    <mergeCell ref="B4193:B4197"/>
    <mergeCell ref="C4193:C4197"/>
    <mergeCell ref="D4193:D4197"/>
    <mergeCell ref="F4193:F4197"/>
    <mergeCell ref="G4193:G4197"/>
    <mergeCell ref="E4188:E4192"/>
    <mergeCell ref="E4193:E4197"/>
    <mergeCell ref="A4178:A4182"/>
    <mergeCell ref="B4178:B4182"/>
    <mergeCell ref="C4178:C4182"/>
    <mergeCell ref="D4178:D4182"/>
    <mergeCell ref="F4178:F4182"/>
    <mergeCell ref="G4178:G4182"/>
    <mergeCell ref="A4183:A4187"/>
    <mergeCell ref="B4183:B4187"/>
    <mergeCell ref="C4183:C4187"/>
    <mergeCell ref="D4183:D4187"/>
    <mergeCell ref="F4183:F4187"/>
    <mergeCell ref="G4183:G4187"/>
    <mergeCell ref="E4178:E4182"/>
    <mergeCell ref="E4183:E4187"/>
    <mergeCell ref="A4168:A4172"/>
    <mergeCell ref="B4168:B4172"/>
    <mergeCell ref="C4168:C4172"/>
    <mergeCell ref="D4168:D4172"/>
    <mergeCell ref="F4168:F4172"/>
    <mergeCell ref="G4168:G4172"/>
    <mergeCell ref="A4173:A4177"/>
    <mergeCell ref="B4173:B4177"/>
    <mergeCell ref="C4173:C4177"/>
    <mergeCell ref="D4173:D4177"/>
    <mergeCell ref="F4173:F4177"/>
    <mergeCell ref="G4173:G4177"/>
    <mergeCell ref="E4168:E4172"/>
    <mergeCell ref="E4173:E4177"/>
    <mergeCell ref="A4158:A4162"/>
    <mergeCell ref="B4158:B4162"/>
    <mergeCell ref="C4158:C4162"/>
    <mergeCell ref="D4158:D4162"/>
    <mergeCell ref="F4158:F4162"/>
    <mergeCell ref="G4158:G4162"/>
    <mergeCell ref="A4163:A4167"/>
    <mergeCell ref="B4163:B4167"/>
    <mergeCell ref="C4163:C4167"/>
    <mergeCell ref="D4163:D4167"/>
    <mergeCell ref="F4163:F4167"/>
    <mergeCell ref="G4163:G4167"/>
    <mergeCell ref="E4158:E4162"/>
    <mergeCell ref="E4163:E4167"/>
    <mergeCell ref="A4148:A4152"/>
    <mergeCell ref="B4148:B4152"/>
    <mergeCell ref="C4148:C4152"/>
    <mergeCell ref="D4148:D4152"/>
    <mergeCell ref="F4148:F4152"/>
    <mergeCell ref="G4148:G4152"/>
    <mergeCell ref="A4153:A4157"/>
    <mergeCell ref="B4153:B4157"/>
    <mergeCell ref="C4153:C4157"/>
    <mergeCell ref="D4153:D4157"/>
    <mergeCell ref="F4153:F4157"/>
    <mergeCell ref="G4153:G4157"/>
    <mergeCell ref="E4143:E4147"/>
    <mergeCell ref="E4148:E4152"/>
    <mergeCell ref="E4153:E4157"/>
    <mergeCell ref="A4138:A4142"/>
    <mergeCell ref="B4138:B4142"/>
    <mergeCell ref="C4138:C4142"/>
    <mergeCell ref="D4138:D4142"/>
    <mergeCell ref="F4138:F4142"/>
    <mergeCell ref="G4138:G4142"/>
    <mergeCell ref="A4143:A4147"/>
    <mergeCell ref="B4143:B4147"/>
    <mergeCell ref="C4143:C4147"/>
    <mergeCell ref="D4143:D4147"/>
    <mergeCell ref="F4143:F4147"/>
    <mergeCell ref="G4143:G4147"/>
    <mergeCell ref="E4138:E4142"/>
    <mergeCell ref="A4128:A4132"/>
    <mergeCell ref="B4128:B4132"/>
    <mergeCell ref="C4128:C4132"/>
    <mergeCell ref="D4128:D4132"/>
    <mergeCell ref="F4128:F4132"/>
    <mergeCell ref="G4128:G4132"/>
    <mergeCell ref="A4133:A4137"/>
    <mergeCell ref="B4133:B4137"/>
    <mergeCell ref="C4133:C4137"/>
    <mergeCell ref="D4133:D4137"/>
    <mergeCell ref="F4133:F4137"/>
    <mergeCell ref="G4133:G4137"/>
    <mergeCell ref="E4128:E4132"/>
    <mergeCell ref="E4133:E4137"/>
    <mergeCell ref="A4118:A4122"/>
    <mergeCell ref="B4118:B4122"/>
    <mergeCell ref="C4118:C4122"/>
    <mergeCell ref="D4118:D4122"/>
    <mergeCell ref="F4118:F4122"/>
    <mergeCell ref="G4118:G4122"/>
    <mergeCell ref="A4123:A4127"/>
    <mergeCell ref="B4123:B4127"/>
    <mergeCell ref="C4123:C4127"/>
    <mergeCell ref="D4123:D4127"/>
    <mergeCell ref="F4123:F4127"/>
    <mergeCell ref="G4123:G4127"/>
    <mergeCell ref="E4118:E4122"/>
    <mergeCell ref="E4123:E4127"/>
    <mergeCell ref="A4108:A4112"/>
    <mergeCell ref="B4108:B4112"/>
    <mergeCell ref="C4108:C4112"/>
    <mergeCell ref="D4108:D4112"/>
    <mergeCell ref="F4108:F4112"/>
    <mergeCell ref="G4108:G4112"/>
    <mergeCell ref="A4113:A4117"/>
    <mergeCell ref="B4113:B4117"/>
    <mergeCell ref="C4113:C4117"/>
    <mergeCell ref="D4113:D4117"/>
    <mergeCell ref="F4113:F4117"/>
    <mergeCell ref="G4113:G4117"/>
    <mergeCell ref="E4108:E4112"/>
    <mergeCell ref="E4113:E4117"/>
    <mergeCell ref="A4098:A4102"/>
    <mergeCell ref="B4098:B4102"/>
    <mergeCell ref="C4098:C4102"/>
    <mergeCell ref="D4098:D4102"/>
    <mergeCell ref="F4098:F4102"/>
    <mergeCell ref="G4098:G4102"/>
    <mergeCell ref="A4103:A4107"/>
    <mergeCell ref="B4103:B4107"/>
    <mergeCell ref="C4103:C4107"/>
    <mergeCell ref="D4103:D4107"/>
    <mergeCell ref="F4103:F4107"/>
    <mergeCell ref="G4103:G4107"/>
    <mergeCell ref="E4098:E4102"/>
    <mergeCell ref="E4103:E4107"/>
    <mergeCell ref="A4088:A4092"/>
    <mergeCell ref="B4088:B4092"/>
    <mergeCell ref="C4088:C4092"/>
    <mergeCell ref="D4088:D4092"/>
    <mergeCell ref="F4088:F4092"/>
    <mergeCell ref="G4088:G4092"/>
    <mergeCell ref="A4093:A4097"/>
    <mergeCell ref="B4093:B4097"/>
    <mergeCell ref="C4093:C4097"/>
    <mergeCell ref="D4093:D4097"/>
    <mergeCell ref="F4093:F4097"/>
    <mergeCell ref="G4093:G4097"/>
    <mergeCell ref="E4088:E4092"/>
    <mergeCell ref="E4093:E4097"/>
    <mergeCell ref="A4078:A4082"/>
    <mergeCell ref="B4078:B4082"/>
    <mergeCell ref="C4078:C4082"/>
    <mergeCell ref="D4078:D4082"/>
    <mergeCell ref="F4078:F4082"/>
    <mergeCell ref="G4078:G4082"/>
    <mergeCell ref="A4083:A4087"/>
    <mergeCell ref="B4083:B4087"/>
    <mergeCell ref="C4083:C4087"/>
    <mergeCell ref="D4083:D4087"/>
    <mergeCell ref="F4083:F4087"/>
    <mergeCell ref="G4083:G4087"/>
    <mergeCell ref="E4078:E4082"/>
    <mergeCell ref="E4083:E4087"/>
    <mergeCell ref="A4068:A4072"/>
    <mergeCell ref="B4068:B4072"/>
    <mergeCell ref="C4068:C4072"/>
    <mergeCell ref="D4068:D4072"/>
    <mergeCell ref="F4068:F4072"/>
    <mergeCell ref="G4068:G4072"/>
    <mergeCell ref="A4073:A4077"/>
    <mergeCell ref="B4073:B4077"/>
    <mergeCell ref="C4073:C4077"/>
    <mergeCell ref="D4073:D4077"/>
    <mergeCell ref="F4073:F4077"/>
    <mergeCell ref="G4073:G4077"/>
    <mergeCell ref="E4068:E4072"/>
    <mergeCell ref="E4073:E4077"/>
    <mergeCell ref="A4058:A4062"/>
    <mergeCell ref="B4058:B4062"/>
    <mergeCell ref="C4058:C4062"/>
    <mergeCell ref="D4058:D4062"/>
    <mergeCell ref="F4058:F4062"/>
    <mergeCell ref="G4058:G4062"/>
    <mergeCell ref="A4063:A4067"/>
    <mergeCell ref="B4063:B4067"/>
    <mergeCell ref="C4063:C4067"/>
    <mergeCell ref="D4063:D4067"/>
    <mergeCell ref="F4063:F4067"/>
    <mergeCell ref="G4063:G4067"/>
    <mergeCell ref="E4058:E4062"/>
    <mergeCell ref="E4063:E4067"/>
    <mergeCell ref="A4048:A4052"/>
    <mergeCell ref="B4048:B4052"/>
    <mergeCell ref="C4048:C4052"/>
    <mergeCell ref="D4048:D4052"/>
    <mergeCell ref="F4048:F4052"/>
    <mergeCell ref="G4048:G4052"/>
    <mergeCell ref="A4053:A4057"/>
    <mergeCell ref="B4053:B4057"/>
    <mergeCell ref="C4053:C4057"/>
    <mergeCell ref="D4053:D4057"/>
    <mergeCell ref="F4053:F4057"/>
    <mergeCell ref="G4053:G4057"/>
    <mergeCell ref="E4048:E4052"/>
    <mergeCell ref="E4053:E4057"/>
    <mergeCell ref="A4038:A4042"/>
    <mergeCell ref="B4038:B4042"/>
    <mergeCell ref="C4038:C4042"/>
    <mergeCell ref="D4038:D4042"/>
    <mergeCell ref="F4038:F4042"/>
    <mergeCell ref="G4038:G4042"/>
    <mergeCell ref="A4043:A4047"/>
    <mergeCell ref="B4043:B4047"/>
    <mergeCell ref="C4043:C4047"/>
    <mergeCell ref="D4043:D4047"/>
    <mergeCell ref="F4043:F4047"/>
    <mergeCell ref="G4043:G4047"/>
    <mergeCell ref="E4038:E4042"/>
    <mergeCell ref="E4043:E4047"/>
    <mergeCell ref="A4028:A4032"/>
    <mergeCell ref="B4028:B4032"/>
    <mergeCell ref="C4028:C4032"/>
    <mergeCell ref="D4028:D4032"/>
    <mergeCell ref="F4028:F4032"/>
    <mergeCell ref="G4028:G4032"/>
    <mergeCell ref="A4033:A4037"/>
    <mergeCell ref="B4033:B4037"/>
    <mergeCell ref="C4033:C4037"/>
    <mergeCell ref="D4033:D4037"/>
    <mergeCell ref="F4033:F4037"/>
    <mergeCell ref="G4033:G4037"/>
    <mergeCell ref="E4028:E4032"/>
    <mergeCell ref="E4033:E4037"/>
    <mergeCell ref="A4018:A4022"/>
    <mergeCell ref="B4018:B4022"/>
    <mergeCell ref="C4018:C4022"/>
    <mergeCell ref="D4018:D4022"/>
    <mergeCell ref="F4018:F4022"/>
    <mergeCell ref="G4018:G4022"/>
    <mergeCell ref="A4023:A4027"/>
    <mergeCell ref="B4023:B4027"/>
    <mergeCell ref="C4023:C4027"/>
    <mergeCell ref="D4023:D4027"/>
    <mergeCell ref="F4023:F4027"/>
    <mergeCell ref="G4023:G4027"/>
    <mergeCell ref="E4018:E4022"/>
    <mergeCell ref="E4023:E4027"/>
    <mergeCell ref="A4008:A4012"/>
    <mergeCell ref="B4008:B4012"/>
    <mergeCell ref="C4008:C4012"/>
    <mergeCell ref="D4008:D4012"/>
    <mergeCell ref="F4008:F4012"/>
    <mergeCell ref="G4008:G4012"/>
    <mergeCell ref="A4013:A4017"/>
    <mergeCell ref="B4013:B4017"/>
    <mergeCell ref="C4013:C4017"/>
    <mergeCell ref="D4013:D4017"/>
    <mergeCell ref="F4013:F4017"/>
    <mergeCell ref="G4013:G4017"/>
    <mergeCell ref="E4008:E4012"/>
    <mergeCell ref="E4013:E4017"/>
    <mergeCell ref="A3998:A4002"/>
    <mergeCell ref="B3998:B4002"/>
    <mergeCell ref="C3998:C4002"/>
    <mergeCell ref="D3998:D4002"/>
    <mergeCell ref="F3998:F4002"/>
    <mergeCell ref="G3998:G4002"/>
    <mergeCell ref="A4003:A4007"/>
    <mergeCell ref="B4003:B4007"/>
    <mergeCell ref="C4003:C4007"/>
    <mergeCell ref="D4003:D4007"/>
    <mergeCell ref="F4003:F4007"/>
    <mergeCell ref="G4003:G4007"/>
    <mergeCell ref="E3993:E3997"/>
    <mergeCell ref="E3998:E4002"/>
    <mergeCell ref="E4003:E4007"/>
    <mergeCell ref="A3988:A3992"/>
    <mergeCell ref="B3988:B3992"/>
    <mergeCell ref="C3988:C3992"/>
    <mergeCell ref="D3988:D3992"/>
    <mergeCell ref="F3988:F3992"/>
    <mergeCell ref="G3988:G3992"/>
    <mergeCell ref="A3993:A3997"/>
    <mergeCell ref="B3993:B3997"/>
    <mergeCell ref="C3993:C3997"/>
    <mergeCell ref="D3993:D3997"/>
    <mergeCell ref="F3993:F3997"/>
    <mergeCell ref="G3993:G3997"/>
    <mergeCell ref="E3988:E3992"/>
    <mergeCell ref="A3978:A3982"/>
    <mergeCell ref="B3978:B3982"/>
    <mergeCell ref="C3978:C3982"/>
    <mergeCell ref="D3978:D3982"/>
    <mergeCell ref="F3978:F3982"/>
    <mergeCell ref="G3978:G3982"/>
    <mergeCell ref="A3983:A3987"/>
    <mergeCell ref="B3983:B3987"/>
    <mergeCell ref="C3983:C3987"/>
    <mergeCell ref="D3983:D3987"/>
    <mergeCell ref="F3983:F3987"/>
    <mergeCell ref="G3983:G3987"/>
    <mergeCell ref="E3978:E3982"/>
    <mergeCell ref="E3983:E3987"/>
    <mergeCell ref="A3968:A3972"/>
    <mergeCell ref="B3968:B3972"/>
    <mergeCell ref="C3968:C3972"/>
    <mergeCell ref="D3968:D3972"/>
    <mergeCell ref="F3968:F3972"/>
    <mergeCell ref="G3968:G3972"/>
    <mergeCell ref="A3973:A3977"/>
    <mergeCell ref="B3973:B3977"/>
    <mergeCell ref="C3973:C3977"/>
    <mergeCell ref="D3973:D3977"/>
    <mergeCell ref="F3973:F3977"/>
    <mergeCell ref="G3973:G3977"/>
    <mergeCell ref="E3968:E3972"/>
    <mergeCell ref="E3973:E3977"/>
    <mergeCell ref="A3958:A3962"/>
    <mergeCell ref="B3958:B3962"/>
    <mergeCell ref="C3958:C3962"/>
    <mergeCell ref="D3958:D3962"/>
    <mergeCell ref="F3958:F3962"/>
    <mergeCell ref="G3958:G3962"/>
    <mergeCell ref="A3963:A3967"/>
    <mergeCell ref="B3963:B3967"/>
    <mergeCell ref="C3963:C3967"/>
    <mergeCell ref="D3963:D3967"/>
    <mergeCell ref="F3963:F3967"/>
    <mergeCell ref="G3963:G3967"/>
    <mergeCell ref="E3958:E3962"/>
    <mergeCell ref="E3963:E3967"/>
    <mergeCell ref="A3948:A3952"/>
    <mergeCell ref="B3948:B3952"/>
    <mergeCell ref="C3948:C3952"/>
    <mergeCell ref="D3948:D3952"/>
    <mergeCell ref="F3948:F3952"/>
    <mergeCell ref="G3948:G3952"/>
    <mergeCell ref="A3953:A3957"/>
    <mergeCell ref="B3953:B3957"/>
    <mergeCell ref="C3953:C3957"/>
    <mergeCell ref="D3953:D3957"/>
    <mergeCell ref="F3953:F3957"/>
    <mergeCell ref="G3953:G3957"/>
    <mergeCell ref="E3948:E3952"/>
    <mergeCell ref="E3953:E3957"/>
    <mergeCell ref="A3938:A3942"/>
    <mergeCell ref="B3938:B3942"/>
    <mergeCell ref="C3938:C3942"/>
    <mergeCell ref="D3938:D3942"/>
    <mergeCell ref="F3938:F3942"/>
    <mergeCell ref="G3938:G3942"/>
    <mergeCell ref="A3943:A3947"/>
    <mergeCell ref="B3943:B3947"/>
    <mergeCell ref="C3943:C3947"/>
    <mergeCell ref="D3943:D3947"/>
    <mergeCell ref="F3943:F3947"/>
    <mergeCell ref="G3943:G3947"/>
    <mergeCell ref="E3938:E3942"/>
    <mergeCell ref="E3943:E3947"/>
    <mergeCell ref="A3928:A3932"/>
    <mergeCell ref="B3928:B3932"/>
    <mergeCell ref="C3928:C3932"/>
    <mergeCell ref="D3928:D3932"/>
    <mergeCell ref="F3928:F3932"/>
    <mergeCell ref="G3928:G3932"/>
    <mergeCell ref="A3933:A3937"/>
    <mergeCell ref="B3933:B3937"/>
    <mergeCell ref="C3933:C3937"/>
    <mergeCell ref="D3933:D3937"/>
    <mergeCell ref="F3933:F3937"/>
    <mergeCell ref="G3933:G3937"/>
    <mergeCell ref="E3928:E3932"/>
    <mergeCell ref="E3933:E3937"/>
    <mergeCell ref="A3918:A3922"/>
    <mergeCell ref="B3918:B3922"/>
    <mergeCell ref="C3918:C3922"/>
    <mergeCell ref="D3918:D3922"/>
    <mergeCell ref="F3918:F3922"/>
    <mergeCell ref="G3918:G3922"/>
    <mergeCell ref="A3923:A3927"/>
    <mergeCell ref="B3923:B3927"/>
    <mergeCell ref="C3923:C3927"/>
    <mergeCell ref="D3923:D3927"/>
    <mergeCell ref="F3923:F3927"/>
    <mergeCell ref="G3923:G3927"/>
    <mergeCell ref="E3918:E3922"/>
    <mergeCell ref="E3923:E3927"/>
    <mergeCell ref="A3908:A3912"/>
    <mergeCell ref="B3908:B3912"/>
    <mergeCell ref="C3908:C3912"/>
    <mergeCell ref="D3908:D3912"/>
    <mergeCell ref="F3908:F3912"/>
    <mergeCell ref="G3908:G3912"/>
    <mergeCell ref="A3913:A3917"/>
    <mergeCell ref="B3913:B3917"/>
    <mergeCell ref="C3913:C3917"/>
    <mergeCell ref="D3913:D3917"/>
    <mergeCell ref="F3913:F3917"/>
    <mergeCell ref="G3913:G3917"/>
    <mergeCell ref="E3908:E3912"/>
    <mergeCell ref="E3913:E3917"/>
    <mergeCell ref="A3898:A3902"/>
    <mergeCell ref="B3898:B3902"/>
    <mergeCell ref="C3898:C3902"/>
    <mergeCell ref="D3898:D3902"/>
    <mergeCell ref="F3898:F3902"/>
    <mergeCell ref="G3898:G3902"/>
    <mergeCell ref="A3903:A3907"/>
    <mergeCell ref="B3903:B3907"/>
    <mergeCell ref="C3903:C3907"/>
    <mergeCell ref="D3903:D3907"/>
    <mergeCell ref="F3903:F3907"/>
    <mergeCell ref="G3903:G3907"/>
    <mergeCell ref="E3898:E3902"/>
    <mergeCell ref="E3903:E3907"/>
    <mergeCell ref="A3888:A3892"/>
    <mergeCell ref="B3888:B3892"/>
    <mergeCell ref="C3888:C3892"/>
    <mergeCell ref="D3888:D3892"/>
    <mergeCell ref="F3888:F3892"/>
    <mergeCell ref="G3888:G3892"/>
    <mergeCell ref="A3893:A3897"/>
    <mergeCell ref="B3893:B3897"/>
    <mergeCell ref="C3893:C3897"/>
    <mergeCell ref="D3893:D3897"/>
    <mergeCell ref="F3893:F3897"/>
    <mergeCell ref="G3893:G3897"/>
    <mergeCell ref="E3888:E3892"/>
    <mergeCell ref="E3893:E3897"/>
    <mergeCell ref="A3878:A3882"/>
    <mergeCell ref="B3878:B3882"/>
    <mergeCell ref="C3878:C3882"/>
    <mergeCell ref="D3878:D3882"/>
    <mergeCell ref="F3878:F3882"/>
    <mergeCell ref="G3878:G3882"/>
    <mergeCell ref="A3883:A3887"/>
    <mergeCell ref="B3883:B3887"/>
    <mergeCell ref="C3883:C3887"/>
    <mergeCell ref="D3883:D3887"/>
    <mergeCell ref="F3883:F3887"/>
    <mergeCell ref="G3883:G3887"/>
    <mergeCell ref="E3878:E3882"/>
    <mergeCell ref="E3883:E3887"/>
    <mergeCell ref="A3868:A3872"/>
    <mergeCell ref="B3868:B3872"/>
    <mergeCell ref="C3868:C3872"/>
    <mergeCell ref="D3868:D3872"/>
    <mergeCell ref="F3868:F3872"/>
    <mergeCell ref="G3868:G3872"/>
    <mergeCell ref="A3873:A3877"/>
    <mergeCell ref="B3873:B3877"/>
    <mergeCell ref="C3873:C3877"/>
    <mergeCell ref="D3873:D3877"/>
    <mergeCell ref="F3873:F3877"/>
    <mergeCell ref="G3873:G3877"/>
    <mergeCell ref="E3868:E3872"/>
    <mergeCell ref="E3873:E3877"/>
    <mergeCell ref="A3858:A3862"/>
    <mergeCell ref="B3858:B3862"/>
    <mergeCell ref="C3858:C3862"/>
    <mergeCell ref="D3858:D3862"/>
    <mergeCell ref="F3858:F3862"/>
    <mergeCell ref="G3858:G3862"/>
    <mergeCell ref="A3863:A3867"/>
    <mergeCell ref="B3863:B3867"/>
    <mergeCell ref="C3863:C3867"/>
    <mergeCell ref="D3863:D3867"/>
    <mergeCell ref="F3863:F3867"/>
    <mergeCell ref="G3863:G3867"/>
    <mergeCell ref="E3858:E3862"/>
    <mergeCell ref="E3863:E3867"/>
    <mergeCell ref="A3848:A3852"/>
    <mergeCell ref="B3848:B3852"/>
    <mergeCell ref="C3848:C3852"/>
    <mergeCell ref="D3848:D3852"/>
    <mergeCell ref="F3848:F3852"/>
    <mergeCell ref="G3848:G3852"/>
    <mergeCell ref="A3853:A3857"/>
    <mergeCell ref="B3853:B3857"/>
    <mergeCell ref="C3853:C3857"/>
    <mergeCell ref="D3853:D3857"/>
    <mergeCell ref="F3853:F3857"/>
    <mergeCell ref="G3853:G3857"/>
    <mergeCell ref="E3848:E3852"/>
    <mergeCell ref="E3853:E3857"/>
    <mergeCell ref="A3838:A3842"/>
    <mergeCell ref="B3838:B3842"/>
    <mergeCell ref="C3838:C3842"/>
    <mergeCell ref="D3838:D3842"/>
    <mergeCell ref="F3838:F3842"/>
    <mergeCell ref="G3838:G3842"/>
    <mergeCell ref="A3843:A3847"/>
    <mergeCell ref="B3843:B3847"/>
    <mergeCell ref="C3843:C3847"/>
    <mergeCell ref="D3843:D3847"/>
    <mergeCell ref="F3843:F3847"/>
    <mergeCell ref="G3843:G3847"/>
    <mergeCell ref="E3838:E3842"/>
    <mergeCell ref="E3843:E3847"/>
    <mergeCell ref="A3828:A3832"/>
    <mergeCell ref="B3828:B3832"/>
    <mergeCell ref="C3828:C3832"/>
    <mergeCell ref="D3828:D3832"/>
    <mergeCell ref="F3828:F3832"/>
    <mergeCell ref="G3828:G3832"/>
    <mergeCell ref="A3833:A3837"/>
    <mergeCell ref="B3833:B3837"/>
    <mergeCell ref="C3833:C3837"/>
    <mergeCell ref="D3833:D3837"/>
    <mergeCell ref="F3833:F3837"/>
    <mergeCell ref="G3833:G3837"/>
    <mergeCell ref="E3828:E3832"/>
    <mergeCell ref="E3833:E3837"/>
    <mergeCell ref="A3818:A3822"/>
    <mergeCell ref="B3818:B3822"/>
    <mergeCell ref="C3818:C3822"/>
    <mergeCell ref="D3818:D3822"/>
    <mergeCell ref="F3818:F3822"/>
    <mergeCell ref="G3818:G3822"/>
    <mergeCell ref="A3823:A3827"/>
    <mergeCell ref="B3823:B3827"/>
    <mergeCell ref="C3823:C3827"/>
    <mergeCell ref="D3823:D3827"/>
    <mergeCell ref="F3823:F3827"/>
    <mergeCell ref="G3823:G3827"/>
    <mergeCell ref="E3818:E3822"/>
    <mergeCell ref="E3823:E3827"/>
    <mergeCell ref="A3808:A3812"/>
    <mergeCell ref="B3808:B3812"/>
    <mergeCell ref="C3808:C3812"/>
    <mergeCell ref="D3808:D3812"/>
    <mergeCell ref="F3808:F3812"/>
    <mergeCell ref="G3808:G3812"/>
    <mergeCell ref="A3813:A3817"/>
    <mergeCell ref="B3813:B3817"/>
    <mergeCell ref="C3813:C3817"/>
    <mergeCell ref="D3813:D3817"/>
    <mergeCell ref="F3813:F3817"/>
    <mergeCell ref="G3813:G3817"/>
    <mergeCell ref="E3808:E3812"/>
    <mergeCell ref="E3813:E3817"/>
    <mergeCell ref="A3798:A3802"/>
    <mergeCell ref="B3798:B3802"/>
    <mergeCell ref="C3798:C3802"/>
    <mergeCell ref="D3798:D3802"/>
    <mergeCell ref="F3798:F3802"/>
    <mergeCell ref="G3798:G3802"/>
    <mergeCell ref="A3803:A3807"/>
    <mergeCell ref="B3803:B3807"/>
    <mergeCell ref="C3803:C3807"/>
    <mergeCell ref="D3803:D3807"/>
    <mergeCell ref="F3803:F3807"/>
    <mergeCell ref="G3803:G3807"/>
    <mergeCell ref="E3798:E3802"/>
    <mergeCell ref="E3803:E3807"/>
    <mergeCell ref="A3788:A3792"/>
    <mergeCell ref="B3788:B3792"/>
    <mergeCell ref="C3788:C3792"/>
    <mergeCell ref="D3788:D3792"/>
    <mergeCell ref="F3788:F3792"/>
    <mergeCell ref="G3788:G3792"/>
    <mergeCell ref="A3793:A3797"/>
    <mergeCell ref="B3793:B3797"/>
    <mergeCell ref="C3793:C3797"/>
    <mergeCell ref="D3793:D3797"/>
    <mergeCell ref="F3793:F3797"/>
    <mergeCell ref="G3793:G3797"/>
    <mergeCell ref="E3788:E3792"/>
    <mergeCell ref="E3793:E3797"/>
    <mergeCell ref="A3778:A3782"/>
    <mergeCell ref="B3778:B3782"/>
    <mergeCell ref="C3778:C3782"/>
    <mergeCell ref="D3778:D3782"/>
    <mergeCell ref="F3778:F3782"/>
    <mergeCell ref="G3778:G3782"/>
    <mergeCell ref="A3783:A3787"/>
    <mergeCell ref="B3783:B3787"/>
    <mergeCell ref="C3783:C3787"/>
    <mergeCell ref="D3783:D3787"/>
    <mergeCell ref="F3783:F3787"/>
    <mergeCell ref="G3783:G3787"/>
    <mergeCell ref="E3778:E3782"/>
    <mergeCell ref="E3783:E3787"/>
    <mergeCell ref="A3768:A3772"/>
    <mergeCell ref="B3768:B3772"/>
    <mergeCell ref="C3768:C3772"/>
    <mergeCell ref="D3768:D3772"/>
    <mergeCell ref="F3768:F3772"/>
    <mergeCell ref="G3768:G3772"/>
    <mergeCell ref="A3773:A3777"/>
    <mergeCell ref="B3773:B3777"/>
    <mergeCell ref="C3773:C3777"/>
    <mergeCell ref="D3773:D3777"/>
    <mergeCell ref="F3773:F3777"/>
    <mergeCell ref="G3773:G3777"/>
    <mergeCell ref="E3768:E3772"/>
    <mergeCell ref="E3773:E3777"/>
    <mergeCell ref="A3758:A3762"/>
    <mergeCell ref="B3758:B3762"/>
    <mergeCell ref="C3758:C3762"/>
    <mergeCell ref="D3758:D3762"/>
    <mergeCell ref="F3758:F3762"/>
    <mergeCell ref="G3758:G3762"/>
    <mergeCell ref="A3763:A3767"/>
    <mergeCell ref="B3763:B3767"/>
    <mergeCell ref="C3763:C3767"/>
    <mergeCell ref="D3763:D3767"/>
    <mergeCell ref="F3763:F3767"/>
    <mergeCell ref="G3763:G3767"/>
    <mergeCell ref="E3758:E3762"/>
    <mergeCell ref="E3763:E3767"/>
    <mergeCell ref="A3748:A3752"/>
    <mergeCell ref="B3748:B3752"/>
    <mergeCell ref="C3748:C3752"/>
    <mergeCell ref="D3748:D3752"/>
    <mergeCell ref="F3748:F3752"/>
    <mergeCell ref="G3748:G3752"/>
    <mergeCell ref="A3753:A3757"/>
    <mergeCell ref="B3753:B3757"/>
    <mergeCell ref="C3753:C3757"/>
    <mergeCell ref="D3753:D3757"/>
    <mergeCell ref="F3753:F3757"/>
    <mergeCell ref="G3753:G3757"/>
    <mergeCell ref="E3748:E3752"/>
    <mergeCell ref="E3753:E3757"/>
    <mergeCell ref="A3738:A3742"/>
    <mergeCell ref="B3738:B3742"/>
    <mergeCell ref="C3738:C3742"/>
    <mergeCell ref="D3738:D3742"/>
    <mergeCell ref="F3738:F3742"/>
    <mergeCell ref="G3738:G3742"/>
    <mergeCell ref="A3743:A3747"/>
    <mergeCell ref="B3743:B3747"/>
    <mergeCell ref="C3743:C3747"/>
    <mergeCell ref="D3743:D3747"/>
    <mergeCell ref="F3743:F3747"/>
    <mergeCell ref="G3743:G3747"/>
    <mergeCell ref="E3738:E3742"/>
    <mergeCell ref="E3743:E3747"/>
    <mergeCell ref="A3728:A3732"/>
    <mergeCell ref="B3728:B3732"/>
    <mergeCell ref="C3728:C3732"/>
    <mergeCell ref="D3728:D3732"/>
    <mergeCell ref="F3728:F3732"/>
    <mergeCell ref="G3728:G3732"/>
    <mergeCell ref="A3733:A3737"/>
    <mergeCell ref="B3733:B3737"/>
    <mergeCell ref="C3733:C3737"/>
    <mergeCell ref="D3733:D3737"/>
    <mergeCell ref="F3733:F3737"/>
    <mergeCell ref="G3733:G3737"/>
    <mergeCell ref="E3728:E3732"/>
    <mergeCell ref="E3733:E3737"/>
    <mergeCell ref="A3718:A3722"/>
    <mergeCell ref="B3718:B3722"/>
    <mergeCell ref="C3718:C3722"/>
    <mergeCell ref="D3718:D3722"/>
    <mergeCell ref="F3718:F3722"/>
    <mergeCell ref="G3718:G3722"/>
    <mergeCell ref="A3723:A3727"/>
    <mergeCell ref="B3723:B3727"/>
    <mergeCell ref="C3723:C3727"/>
    <mergeCell ref="D3723:D3727"/>
    <mergeCell ref="F3723:F3727"/>
    <mergeCell ref="G3723:G3727"/>
    <mergeCell ref="E3718:E3722"/>
    <mergeCell ref="E3723:E3727"/>
    <mergeCell ref="A3708:A3712"/>
    <mergeCell ref="B3708:B3712"/>
    <mergeCell ref="C3708:C3712"/>
    <mergeCell ref="D3708:D3712"/>
    <mergeCell ref="F3708:F3712"/>
    <mergeCell ref="G3708:G3712"/>
    <mergeCell ref="A3713:A3717"/>
    <mergeCell ref="B3713:B3717"/>
    <mergeCell ref="C3713:C3717"/>
    <mergeCell ref="D3713:D3717"/>
    <mergeCell ref="F3713:F3717"/>
    <mergeCell ref="G3713:G3717"/>
    <mergeCell ref="E3708:E3712"/>
    <mergeCell ref="E3713:E3717"/>
    <mergeCell ref="A3698:A3702"/>
    <mergeCell ref="B3698:B3702"/>
    <mergeCell ref="C3698:C3702"/>
    <mergeCell ref="D3698:D3702"/>
    <mergeCell ref="F3698:F3702"/>
    <mergeCell ref="G3698:G3702"/>
    <mergeCell ref="A3703:A3707"/>
    <mergeCell ref="B3703:B3707"/>
    <mergeCell ref="C3703:C3707"/>
    <mergeCell ref="D3703:D3707"/>
    <mergeCell ref="F3703:F3707"/>
    <mergeCell ref="G3703:G3707"/>
    <mergeCell ref="E3698:E3702"/>
    <mergeCell ref="E3703:E3707"/>
    <mergeCell ref="A3688:A3692"/>
    <mergeCell ref="B3688:B3692"/>
    <mergeCell ref="C3688:C3692"/>
    <mergeCell ref="D3688:D3692"/>
    <mergeCell ref="F3688:F3692"/>
    <mergeCell ref="G3688:G3692"/>
    <mergeCell ref="A3693:A3697"/>
    <mergeCell ref="B3693:B3697"/>
    <mergeCell ref="C3693:C3697"/>
    <mergeCell ref="D3693:D3697"/>
    <mergeCell ref="F3693:F3697"/>
    <mergeCell ref="G3693:G3697"/>
    <mergeCell ref="E3688:E3692"/>
    <mergeCell ref="E3693:E3697"/>
    <mergeCell ref="A3678:A3682"/>
    <mergeCell ref="B3678:B3682"/>
    <mergeCell ref="C3678:C3682"/>
    <mergeCell ref="D3678:D3682"/>
    <mergeCell ref="F3678:F3682"/>
    <mergeCell ref="G3678:G3682"/>
    <mergeCell ref="A3683:A3687"/>
    <mergeCell ref="B3683:B3687"/>
    <mergeCell ref="C3683:C3687"/>
    <mergeCell ref="D3683:D3687"/>
    <mergeCell ref="F3683:F3687"/>
    <mergeCell ref="G3683:G3687"/>
    <mergeCell ref="E3678:E3682"/>
    <mergeCell ref="E3683:E3687"/>
    <mergeCell ref="A3668:A3672"/>
    <mergeCell ref="B3668:B3672"/>
    <mergeCell ref="C3668:C3672"/>
    <mergeCell ref="D3668:D3672"/>
    <mergeCell ref="F3668:F3672"/>
    <mergeCell ref="G3668:G3672"/>
    <mergeCell ref="A3673:A3677"/>
    <mergeCell ref="B3673:B3677"/>
    <mergeCell ref="C3673:C3677"/>
    <mergeCell ref="D3673:D3677"/>
    <mergeCell ref="F3673:F3677"/>
    <mergeCell ref="G3673:G3677"/>
    <mergeCell ref="E3668:E3672"/>
    <mergeCell ref="E3673:E3677"/>
    <mergeCell ref="A3658:A3662"/>
    <mergeCell ref="B3658:B3662"/>
    <mergeCell ref="C3658:C3662"/>
    <mergeCell ref="D3658:D3662"/>
    <mergeCell ref="F3658:F3662"/>
    <mergeCell ref="G3658:G3662"/>
    <mergeCell ref="A3663:A3667"/>
    <mergeCell ref="B3663:B3667"/>
    <mergeCell ref="C3663:C3667"/>
    <mergeCell ref="D3663:D3667"/>
    <mergeCell ref="F3663:F3667"/>
    <mergeCell ref="G3663:G3667"/>
    <mergeCell ref="E3658:E3662"/>
    <mergeCell ref="E3663:E3667"/>
    <mergeCell ref="A3648:A3652"/>
    <mergeCell ref="B3648:B3652"/>
    <mergeCell ref="C3648:C3652"/>
    <mergeCell ref="D3648:D3652"/>
    <mergeCell ref="F3648:F3652"/>
    <mergeCell ref="G3648:G3652"/>
    <mergeCell ref="A3653:A3657"/>
    <mergeCell ref="B3653:B3657"/>
    <mergeCell ref="C3653:C3657"/>
    <mergeCell ref="D3653:D3657"/>
    <mergeCell ref="F3653:F3657"/>
    <mergeCell ref="G3653:G3657"/>
    <mergeCell ref="E3648:E3652"/>
    <mergeCell ref="E3653:E3657"/>
    <mergeCell ref="A3638:A3642"/>
    <mergeCell ref="B3638:B3642"/>
    <mergeCell ref="C3638:C3642"/>
    <mergeCell ref="D3638:D3642"/>
    <mergeCell ref="F3638:F3642"/>
    <mergeCell ref="G3638:G3642"/>
    <mergeCell ref="A3643:A3647"/>
    <mergeCell ref="B3643:B3647"/>
    <mergeCell ref="C3643:C3647"/>
    <mergeCell ref="D3643:D3647"/>
    <mergeCell ref="F3643:F3647"/>
    <mergeCell ref="G3643:G3647"/>
    <mergeCell ref="E3638:E3642"/>
    <mergeCell ref="E3643:E3647"/>
    <mergeCell ref="A3628:A3632"/>
    <mergeCell ref="B3628:B3632"/>
    <mergeCell ref="C3628:C3632"/>
    <mergeCell ref="D3628:D3632"/>
    <mergeCell ref="F3628:F3632"/>
    <mergeCell ref="G3628:G3632"/>
    <mergeCell ref="A3633:A3637"/>
    <mergeCell ref="B3633:B3637"/>
    <mergeCell ref="C3633:C3637"/>
    <mergeCell ref="D3633:D3637"/>
    <mergeCell ref="F3633:F3637"/>
    <mergeCell ref="G3633:G3637"/>
    <mergeCell ref="E3628:E3632"/>
    <mergeCell ref="E3633:E3637"/>
    <mergeCell ref="A3618:A3622"/>
    <mergeCell ref="B3618:B3622"/>
    <mergeCell ref="C3618:C3622"/>
    <mergeCell ref="D3618:D3622"/>
    <mergeCell ref="F3618:F3622"/>
    <mergeCell ref="G3618:G3622"/>
    <mergeCell ref="A3623:A3627"/>
    <mergeCell ref="B3623:B3627"/>
    <mergeCell ref="C3623:C3627"/>
    <mergeCell ref="D3623:D3627"/>
    <mergeCell ref="F3623:F3627"/>
    <mergeCell ref="G3623:G3627"/>
    <mergeCell ref="E3618:E3622"/>
    <mergeCell ref="E3623:E3627"/>
    <mergeCell ref="A3608:A3612"/>
    <mergeCell ref="B3608:B3612"/>
    <mergeCell ref="C3608:C3612"/>
    <mergeCell ref="D3608:D3612"/>
    <mergeCell ref="F3608:F3612"/>
    <mergeCell ref="G3608:G3612"/>
    <mergeCell ref="A3613:A3617"/>
    <mergeCell ref="B3613:B3617"/>
    <mergeCell ref="C3613:C3617"/>
    <mergeCell ref="D3613:D3617"/>
    <mergeCell ref="F3613:F3617"/>
    <mergeCell ref="G3613:G3617"/>
    <mergeCell ref="E3608:E3612"/>
    <mergeCell ref="E3613:E3617"/>
    <mergeCell ref="A3598:A3602"/>
    <mergeCell ref="B3598:B3602"/>
    <mergeCell ref="C3598:C3602"/>
    <mergeCell ref="D3598:D3602"/>
    <mergeCell ref="F3598:F3602"/>
    <mergeCell ref="G3598:G3602"/>
    <mergeCell ref="A3603:A3607"/>
    <mergeCell ref="B3603:B3607"/>
    <mergeCell ref="C3603:C3607"/>
    <mergeCell ref="D3603:D3607"/>
    <mergeCell ref="F3603:F3607"/>
    <mergeCell ref="G3603:G3607"/>
    <mergeCell ref="E3598:E3602"/>
    <mergeCell ref="E3603:E3607"/>
    <mergeCell ref="A3588:A3592"/>
    <mergeCell ref="B3588:B3592"/>
    <mergeCell ref="C3588:C3592"/>
    <mergeCell ref="D3588:D3592"/>
    <mergeCell ref="F3588:F3592"/>
    <mergeCell ref="G3588:G3592"/>
    <mergeCell ref="A3593:A3597"/>
    <mergeCell ref="B3593:B3597"/>
    <mergeCell ref="C3593:C3597"/>
    <mergeCell ref="D3593:D3597"/>
    <mergeCell ref="F3593:F3597"/>
    <mergeCell ref="G3593:G3597"/>
    <mergeCell ref="E3588:E3592"/>
    <mergeCell ref="E3593:E3597"/>
    <mergeCell ref="A3578:A3582"/>
    <mergeCell ref="B3578:B3582"/>
    <mergeCell ref="C3578:C3582"/>
    <mergeCell ref="D3578:D3582"/>
    <mergeCell ref="F3578:F3582"/>
    <mergeCell ref="G3578:G3582"/>
    <mergeCell ref="A3583:A3587"/>
    <mergeCell ref="B3583:B3587"/>
    <mergeCell ref="C3583:C3587"/>
    <mergeCell ref="D3583:D3587"/>
    <mergeCell ref="F3583:F3587"/>
    <mergeCell ref="G3583:G3587"/>
    <mergeCell ref="E3578:E3582"/>
    <mergeCell ref="E3583:E3587"/>
    <mergeCell ref="A3568:A3572"/>
    <mergeCell ref="B3568:B3572"/>
    <mergeCell ref="C3568:C3572"/>
    <mergeCell ref="D3568:D3572"/>
    <mergeCell ref="F3568:F3572"/>
    <mergeCell ref="G3568:G3572"/>
    <mergeCell ref="A3573:A3577"/>
    <mergeCell ref="B3573:B3577"/>
    <mergeCell ref="C3573:C3577"/>
    <mergeCell ref="D3573:D3577"/>
    <mergeCell ref="F3573:F3577"/>
    <mergeCell ref="G3573:G3577"/>
    <mergeCell ref="E3568:E3572"/>
    <mergeCell ref="E3573:E3577"/>
    <mergeCell ref="A3558:A3562"/>
    <mergeCell ref="B3558:B3562"/>
    <mergeCell ref="C3558:C3562"/>
    <mergeCell ref="D3558:D3562"/>
    <mergeCell ref="F3558:F3562"/>
    <mergeCell ref="G3558:G3562"/>
    <mergeCell ref="A3563:A3567"/>
    <mergeCell ref="B3563:B3567"/>
    <mergeCell ref="C3563:C3567"/>
    <mergeCell ref="D3563:D3567"/>
    <mergeCell ref="F3563:F3567"/>
    <mergeCell ref="G3563:G3567"/>
    <mergeCell ref="E3558:E3562"/>
    <mergeCell ref="E3563:E3567"/>
    <mergeCell ref="A3548:A3552"/>
    <mergeCell ref="B3548:B3552"/>
    <mergeCell ref="C3548:C3552"/>
    <mergeCell ref="D3548:D3552"/>
    <mergeCell ref="F3548:F3552"/>
    <mergeCell ref="G3548:G3552"/>
    <mergeCell ref="A3553:A3557"/>
    <mergeCell ref="B3553:B3557"/>
    <mergeCell ref="C3553:C3557"/>
    <mergeCell ref="D3553:D3557"/>
    <mergeCell ref="F3553:F3557"/>
    <mergeCell ref="G3553:G3557"/>
    <mergeCell ref="E3548:E3552"/>
    <mergeCell ref="E3553:E3557"/>
    <mergeCell ref="A3538:A3542"/>
    <mergeCell ref="B3538:B3542"/>
    <mergeCell ref="C3538:C3542"/>
    <mergeCell ref="D3538:D3542"/>
    <mergeCell ref="F3538:F3542"/>
    <mergeCell ref="G3538:G3542"/>
    <mergeCell ref="A3543:A3547"/>
    <mergeCell ref="B3543:B3547"/>
    <mergeCell ref="C3543:C3547"/>
    <mergeCell ref="D3543:D3547"/>
    <mergeCell ref="F3543:F3547"/>
    <mergeCell ref="G3543:G3547"/>
    <mergeCell ref="E3538:E3542"/>
    <mergeCell ref="E3543:E3547"/>
    <mergeCell ref="A3528:A3532"/>
    <mergeCell ref="B3528:B3532"/>
    <mergeCell ref="C3528:C3532"/>
    <mergeCell ref="D3528:D3532"/>
    <mergeCell ref="F3528:F3532"/>
    <mergeCell ref="G3528:G3532"/>
    <mergeCell ref="A3533:A3537"/>
    <mergeCell ref="B3533:B3537"/>
    <mergeCell ref="C3533:C3537"/>
    <mergeCell ref="D3533:D3537"/>
    <mergeCell ref="F3533:F3537"/>
    <mergeCell ref="G3533:G3537"/>
    <mergeCell ref="E3528:E3532"/>
    <mergeCell ref="E3533:E3537"/>
    <mergeCell ref="A3518:A3522"/>
    <mergeCell ref="B3518:B3522"/>
    <mergeCell ref="C3518:C3522"/>
    <mergeCell ref="D3518:D3522"/>
    <mergeCell ref="F3518:F3522"/>
    <mergeCell ref="G3518:G3522"/>
    <mergeCell ref="A3523:A3527"/>
    <mergeCell ref="B3523:B3527"/>
    <mergeCell ref="C3523:C3527"/>
    <mergeCell ref="D3523:D3527"/>
    <mergeCell ref="F3523:F3527"/>
    <mergeCell ref="G3523:G3527"/>
    <mergeCell ref="E3518:E3522"/>
    <mergeCell ref="E3523:E3527"/>
    <mergeCell ref="A3508:A3512"/>
    <mergeCell ref="B3508:B3512"/>
    <mergeCell ref="C3508:C3512"/>
    <mergeCell ref="D3508:D3512"/>
    <mergeCell ref="F3508:F3512"/>
    <mergeCell ref="G3508:G3512"/>
    <mergeCell ref="A3513:A3517"/>
    <mergeCell ref="B3513:B3517"/>
    <mergeCell ref="C3513:C3517"/>
    <mergeCell ref="D3513:D3517"/>
    <mergeCell ref="F3513:F3517"/>
    <mergeCell ref="G3513:G3517"/>
    <mergeCell ref="E3508:E3512"/>
    <mergeCell ref="E3513:E3517"/>
    <mergeCell ref="A3498:A3502"/>
    <mergeCell ref="B3498:B3502"/>
    <mergeCell ref="C3498:C3502"/>
    <mergeCell ref="D3498:D3502"/>
    <mergeCell ref="F3498:F3502"/>
    <mergeCell ref="G3498:G3502"/>
    <mergeCell ref="A3503:A3507"/>
    <mergeCell ref="B3503:B3507"/>
    <mergeCell ref="C3503:C3507"/>
    <mergeCell ref="D3503:D3507"/>
    <mergeCell ref="F3503:F3507"/>
    <mergeCell ref="G3503:G3507"/>
    <mergeCell ref="E3498:E3502"/>
    <mergeCell ref="E3503:E3507"/>
    <mergeCell ref="A3488:A3492"/>
    <mergeCell ref="B3488:B3492"/>
    <mergeCell ref="C3488:C3492"/>
    <mergeCell ref="D3488:D3492"/>
    <mergeCell ref="F3488:F3492"/>
    <mergeCell ref="G3488:G3492"/>
    <mergeCell ref="A3493:A3497"/>
    <mergeCell ref="B3493:B3497"/>
    <mergeCell ref="C3493:C3497"/>
    <mergeCell ref="D3493:D3497"/>
    <mergeCell ref="F3493:F3497"/>
    <mergeCell ref="G3493:G3497"/>
    <mergeCell ref="E3488:E3492"/>
    <mergeCell ref="E3493:E3497"/>
    <mergeCell ref="A3478:A3482"/>
    <mergeCell ref="B3478:B3482"/>
    <mergeCell ref="C3478:C3482"/>
    <mergeCell ref="D3478:D3482"/>
    <mergeCell ref="F3478:F3482"/>
    <mergeCell ref="G3478:G3482"/>
    <mergeCell ref="A3483:A3487"/>
    <mergeCell ref="B3483:B3487"/>
    <mergeCell ref="C3483:C3487"/>
    <mergeCell ref="D3483:D3487"/>
    <mergeCell ref="F3483:F3487"/>
    <mergeCell ref="G3483:G3487"/>
    <mergeCell ref="E3478:E3482"/>
    <mergeCell ref="E3483:E3487"/>
    <mergeCell ref="A3468:A3472"/>
    <mergeCell ref="B3468:B3472"/>
    <mergeCell ref="C3468:C3472"/>
    <mergeCell ref="D3468:D3472"/>
    <mergeCell ref="F3468:F3472"/>
    <mergeCell ref="G3468:G3472"/>
    <mergeCell ref="A3473:A3477"/>
    <mergeCell ref="B3473:B3477"/>
    <mergeCell ref="C3473:C3477"/>
    <mergeCell ref="D3473:D3477"/>
    <mergeCell ref="F3473:F3477"/>
    <mergeCell ref="G3473:G3477"/>
    <mergeCell ref="E3468:E3472"/>
    <mergeCell ref="E3473:E3477"/>
    <mergeCell ref="A3458:A3462"/>
    <mergeCell ref="B3458:B3462"/>
    <mergeCell ref="C3458:C3462"/>
    <mergeCell ref="D3458:D3462"/>
    <mergeCell ref="F3458:F3462"/>
    <mergeCell ref="G3458:G3462"/>
    <mergeCell ref="A3463:A3467"/>
    <mergeCell ref="B3463:B3467"/>
    <mergeCell ref="C3463:C3467"/>
    <mergeCell ref="D3463:D3467"/>
    <mergeCell ref="F3463:F3467"/>
    <mergeCell ref="G3463:G3467"/>
    <mergeCell ref="E3458:E3462"/>
    <mergeCell ref="E3463:E3467"/>
    <mergeCell ref="A3448:A3452"/>
    <mergeCell ref="B3448:B3452"/>
    <mergeCell ref="C3448:C3452"/>
    <mergeCell ref="D3448:D3452"/>
    <mergeCell ref="F3448:F3452"/>
    <mergeCell ref="G3448:G3452"/>
    <mergeCell ref="A3453:A3457"/>
    <mergeCell ref="B3453:B3457"/>
    <mergeCell ref="C3453:C3457"/>
    <mergeCell ref="D3453:D3457"/>
    <mergeCell ref="F3453:F3457"/>
    <mergeCell ref="G3453:G3457"/>
    <mergeCell ref="E3448:E3452"/>
    <mergeCell ref="E3453:E3457"/>
    <mergeCell ref="A3438:A3442"/>
    <mergeCell ref="B3438:B3442"/>
    <mergeCell ref="C3438:C3442"/>
    <mergeCell ref="D3438:D3442"/>
    <mergeCell ref="F3438:F3442"/>
    <mergeCell ref="G3438:G3442"/>
    <mergeCell ref="A3443:A3447"/>
    <mergeCell ref="B3443:B3447"/>
    <mergeCell ref="C3443:C3447"/>
    <mergeCell ref="D3443:D3447"/>
    <mergeCell ref="F3443:F3447"/>
    <mergeCell ref="G3443:G3447"/>
    <mergeCell ref="E3438:E3442"/>
    <mergeCell ref="E3443:E3447"/>
    <mergeCell ref="A3428:A3432"/>
    <mergeCell ref="B3428:B3432"/>
    <mergeCell ref="C3428:C3432"/>
    <mergeCell ref="D3428:D3432"/>
    <mergeCell ref="F3428:F3432"/>
    <mergeCell ref="G3428:G3432"/>
    <mergeCell ref="A3433:A3437"/>
    <mergeCell ref="B3433:B3437"/>
    <mergeCell ref="C3433:C3437"/>
    <mergeCell ref="D3433:D3437"/>
    <mergeCell ref="F3433:F3437"/>
    <mergeCell ref="G3433:G3437"/>
    <mergeCell ref="E3428:E3432"/>
    <mergeCell ref="E3433:E3437"/>
    <mergeCell ref="A3418:A3422"/>
    <mergeCell ref="B3418:B3422"/>
    <mergeCell ref="C3418:C3422"/>
    <mergeCell ref="D3418:D3422"/>
    <mergeCell ref="F3418:F3422"/>
    <mergeCell ref="G3418:G3422"/>
    <mergeCell ref="A3423:A3427"/>
    <mergeCell ref="B3423:B3427"/>
    <mergeCell ref="C3423:C3427"/>
    <mergeCell ref="D3423:D3427"/>
    <mergeCell ref="F3423:F3427"/>
    <mergeCell ref="G3423:G3427"/>
    <mergeCell ref="E3418:E3422"/>
    <mergeCell ref="E3423:E3427"/>
    <mergeCell ref="A3408:A3412"/>
    <mergeCell ref="B3408:B3412"/>
    <mergeCell ref="C3408:C3412"/>
    <mergeCell ref="D3408:D3412"/>
    <mergeCell ref="F3408:F3412"/>
    <mergeCell ref="G3408:G3412"/>
    <mergeCell ref="A3413:A3417"/>
    <mergeCell ref="B3413:B3417"/>
    <mergeCell ref="C3413:C3417"/>
    <mergeCell ref="D3413:D3417"/>
    <mergeCell ref="F3413:F3417"/>
    <mergeCell ref="G3413:G3417"/>
    <mergeCell ref="E3408:E3412"/>
    <mergeCell ref="E3413:E3417"/>
    <mergeCell ref="A3398:A3402"/>
    <mergeCell ref="B3398:B3402"/>
    <mergeCell ref="C3398:C3402"/>
    <mergeCell ref="D3398:D3402"/>
    <mergeCell ref="F3398:F3402"/>
    <mergeCell ref="G3398:G3402"/>
    <mergeCell ref="A3403:A3407"/>
    <mergeCell ref="B3403:B3407"/>
    <mergeCell ref="C3403:C3407"/>
    <mergeCell ref="D3403:D3407"/>
    <mergeCell ref="F3403:F3407"/>
    <mergeCell ref="G3403:G3407"/>
    <mergeCell ref="E3398:E3402"/>
    <mergeCell ref="E3403:E3407"/>
    <mergeCell ref="A3388:A3392"/>
    <mergeCell ref="B3388:B3392"/>
    <mergeCell ref="C3388:C3392"/>
    <mergeCell ref="D3388:D3392"/>
    <mergeCell ref="F3388:F3392"/>
    <mergeCell ref="G3388:G3392"/>
    <mergeCell ref="A3393:A3397"/>
    <mergeCell ref="B3393:B3397"/>
    <mergeCell ref="C3393:C3397"/>
    <mergeCell ref="D3393:D3397"/>
    <mergeCell ref="F3393:F3397"/>
    <mergeCell ref="G3393:G3397"/>
    <mergeCell ref="E3388:E3392"/>
    <mergeCell ref="E3393:E3397"/>
    <mergeCell ref="A3378:A3382"/>
    <mergeCell ref="B3378:B3382"/>
    <mergeCell ref="C3378:C3382"/>
    <mergeCell ref="D3378:D3382"/>
    <mergeCell ref="F3378:F3382"/>
    <mergeCell ref="G3378:G3382"/>
    <mergeCell ref="A3383:A3387"/>
    <mergeCell ref="B3383:B3387"/>
    <mergeCell ref="C3383:C3387"/>
    <mergeCell ref="D3383:D3387"/>
    <mergeCell ref="F3383:F3387"/>
    <mergeCell ref="G3383:G3387"/>
    <mergeCell ref="E3378:E3382"/>
    <mergeCell ref="E3383:E3387"/>
    <mergeCell ref="A3368:A3372"/>
    <mergeCell ref="B3368:B3372"/>
    <mergeCell ref="C3368:C3372"/>
    <mergeCell ref="D3368:D3372"/>
    <mergeCell ref="F3368:F3372"/>
    <mergeCell ref="G3368:G3372"/>
    <mergeCell ref="A3373:A3377"/>
    <mergeCell ref="B3373:B3377"/>
    <mergeCell ref="C3373:C3377"/>
    <mergeCell ref="D3373:D3377"/>
    <mergeCell ref="F3373:F3377"/>
    <mergeCell ref="G3373:G3377"/>
    <mergeCell ref="E3368:E3372"/>
    <mergeCell ref="E3373:E3377"/>
    <mergeCell ref="A3358:A3362"/>
    <mergeCell ref="B3358:B3362"/>
    <mergeCell ref="C3358:C3362"/>
    <mergeCell ref="D3358:D3362"/>
    <mergeCell ref="F3358:F3362"/>
    <mergeCell ref="G3358:G3362"/>
    <mergeCell ref="A3363:A3367"/>
    <mergeCell ref="B3363:B3367"/>
    <mergeCell ref="C3363:C3367"/>
    <mergeCell ref="D3363:D3367"/>
    <mergeCell ref="F3363:F3367"/>
    <mergeCell ref="G3363:G3367"/>
    <mergeCell ref="E3358:E3362"/>
    <mergeCell ref="E3363:E3367"/>
    <mergeCell ref="A3348:A3352"/>
    <mergeCell ref="B3348:B3352"/>
    <mergeCell ref="C3348:C3352"/>
    <mergeCell ref="D3348:D3352"/>
    <mergeCell ref="F3348:F3352"/>
    <mergeCell ref="G3348:G3352"/>
    <mergeCell ref="A3353:A3357"/>
    <mergeCell ref="B3353:B3357"/>
    <mergeCell ref="C3353:C3357"/>
    <mergeCell ref="D3353:D3357"/>
    <mergeCell ref="F3353:F3357"/>
    <mergeCell ref="G3353:G3357"/>
    <mergeCell ref="E3348:E3352"/>
    <mergeCell ref="E3353:E3357"/>
    <mergeCell ref="A3338:A3342"/>
    <mergeCell ref="B3338:B3342"/>
    <mergeCell ref="C3338:C3342"/>
    <mergeCell ref="D3338:D3342"/>
    <mergeCell ref="F3338:F3342"/>
    <mergeCell ref="G3338:G3342"/>
    <mergeCell ref="A3343:A3347"/>
    <mergeCell ref="B3343:B3347"/>
    <mergeCell ref="C3343:C3347"/>
    <mergeCell ref="D3343:D3347"/>
    <mergeCell ref="F3343:F3347"/>
    <mergeCell ref="G3343:G3347"/>
    <mergeCell ref="E3338:E3342"/>
    <mergeCell ref="E3343:E3347"/>
    <mergeCell ref="A3328:A3332"/>
    <mergeCell ref="B3328:B3332"/>
    <mergeCell ref="C3328:C3332"/>
    <mergeCell ref="D3328:D3332"/>
    <mergeCell ref="F3328:F3332"/>
    <mergeCell ref="G3328:G3332"/>
    <mergeCell ref="A3333:A3337"/>
    <mergeCell ref="B3333:B3337"/>
    <mergeCell ref="C3333:C3337"/>
    <mergeCell ref="D3333:D3337"/>
    <mergeCell ref="F3333:F3337"/>
    <mergeCell ref="G3333:G3337"/>
    <mergeCell ref="E3328:E3332"/>
    <mergeCell ref="E3333:E3337"/>
    <mergeCell ref="A3318:A3322"/>
    <mergeCell ref="B3318:B3322"/>
    <mergeCell ref="C3318:C3322"/>
    <mergeCell ref="D3318:D3322"/>
    <mergeCell ref="F3318:F3322"/>
    <mergeCell ref="G3318:G3322"/>
    <mergeCell ref="A3323:A3327"/>
    <mergeCell ref="B3323:B3327"/>
    <mergeCell ref="C3323:C3327"/>
    <mergeCell ref="D3323:D3327"/>
    <mergeCell ref="F3323:F3327"/>
    <mergeCell ref="G3323:G3327"/>
    <mergeCell ref="E3318:E3322"/>
    <mergeCell ref="E3323:E3327"/>
    <mergeCell ref="A3308:A3312"/>
    <mergeCell ref="B3308:B3312"/>
    <mergeCell ref="C3308:C3312"/>
    <mergeCell ref="D3308:D3312"/>
    <mergeCell ref="F3308:F3312"/>
    <mergeCell ref="G3308:G3312"/>
    <mergeCell ref="A3313:A3317"/>
    <mergeCell ref="B3313:B3317"/>
    <mergeCell ref="C3313:C3317"/>
    <mergeCell ref="D3313:D3317"/>
    <mergeCell ref="F3313:F3317"/>
    <mergeCell ref="G3313:G3317"/>
    <mergeCell ref="E3308:E3312"/>
    <mergeCell ref="E3313:E3317"/>
    <mergeCell ref="A3298:A3302"/>
    <mergeCell ref="B3298:B3302"/>
    <mergeCell ref="C3298:C3302"/>
    <mergeCell ref="D3298:D3302"/>
    <mergeCell ref="F3298:F3302"/>
    <mergeCell ref="G3298:G3302"/>
    <mergeCell ref="A3303:A3307"/>
    <mergeCell ref="B3303:B3307"/>
    <mergeCell ref="C3303:C3307"/>
    <mergeCell ref="D3303:D3307"/>
    <mergeCell ref="F3303:F3307"/>
    <mergeCell ref="G3303:G3307"/>
    <mergeCell ref="E3298:E3302"/>
    <mergeCell ref="E3303:E3307"/>
    <mergeCell ref="A3288:A3292"/>
    <mergeCell ref="B3288:B3292"/>
    <mergeCell ref="C3288:C3292"/>
    <mergeCell ref="D3288:D3292"/>
    <mergeCell ref="F3288:F3292"/>
    <mergeCell ref="G3288:G3292"/>
    <mergeCell ref="A3293:A3297"/>
    <mergeCell ref="B3293:B3297"/>
    <mergeCell ref="C3293:C3297"/>
    <mergeCell ref="D3293:D3297"/>
    <mergeCell ref="F3293:F3297"/>
    <mergeCell ref="G3293:G3297"/>
    <mergeCell ref="E3288:E3292"/>
    <mergeCell ref="E3293:E3297"/>
    <mergeCell ref="A3278:A3282"/>
    <mergeCell ref="B3278:B3282"/>
    <mergeCell ref="C3278:C3282"/>
    <mergeCell ref="D3278:D3282"/>
    <mergeCell ref="F3278:F3282"/>
    <mergeCell ref="G3278:G3282"/>
    <mergeCell ref="A3283:A3287"/>
    <mergeCell ref="B3283:B3287"/>
    <mergeCell ref="C3283:C3287"/>
    <mergeCell ref="D3283:D3287"/>
    <mergeCell ref="F3283:F3287"/>
    <mergeCell ref="G3283:G3287"/>
    <mergeCell ref="E3278:E3282"/>
    <mergeCell ref="E3283:E3287"/>
    <mergeCell ref="A3268:A3272"/>
    <mergeCell ref="B3268:B3272"/>
    <mergeCell ref="C3268:C3272"/>
    <mergeCell ref="D3268:D3272"/>
    <mergeCell ref="F3268:F3272"/>
    <mergeCell ref="G3268:G3272"/>
    <mergeCell ref="A3273:A3277"/>
    <mergeCell ref="B3273:B3277"/>
    <mergeCell ref="C3273:C3277"/>
    <mergeCell ref="D3273:D3277"/>
    <mergeCell ref="F3273:F3277"/>
    <mergeCell ref="G3273:G3277"/>
    <mergeCell ref="E3268:E3272"/>
    <mergeCell ref="E3273:E3277"/>
    <mergeCell ref="A3258:A3262"/>
    <mergeCell ref="B3258:B3262"/>
    <mergeCell ref="C3258:C3262"/>
    <mergeCell ref="D3258:D3262"/>
    <mergeCell ref="F3258:F3262"/>
    <mergeCell ref="G3258:G3262"/>
    <mergeCell ref="A3263:A3267"/>
    <mergeCell ref="B3263:B3267"/>
    <mergeCell ref="C3263:C3267"/>
    <mergeCell ref="D3263:D3267"/>
    <mergeCell ref="F3263:F3267"/>
    <mergeCell ref="G3263:G3267"/>
    <mergeCell ref="E3258:E3262"/>
    <mergeCell ref="E3263:E3267"/>
    <mergeCell ref="A3248:A3252"/>
    <mergeCell ref="B3248:B3252"/>
    <mergeCell ref="C3248:C3252"/>
    <mergeCell ref="D3248:D3252"/>
    <mergeCell ref="F3248:F3252"/>
    <mergeCell ref="G3248:G3252"/>
    <mergeCell ref="A3253:A3257"/>
    <mergeCell ref="B3253:B3257"/>
    <mergeCell ref="C3253:C3257"/>
    <mergeCell ref="D3253:D3257"/>
    <mergeCell ref="F3253:F3257"/>
    <mergeCell ref="G3253:G3257"/>
    <mergeCell ref="E3248:E3252"/>
    <mergeCell ref="E3253:E3257"/>
    <mergeCell ref="A3238:A3242"/>
    <mergeCell ref="B3238:B3242"/>
    <mergeCell ref="C3238:C3242"/>
    <mergeCell ref="D3238:D3242"/>
    <mergeCell ref="F3238:F3242"/>
    <mergeCell ref="G3238:G3242"/>
    <mergeCell ref="A3243:A3247"/>
    <mergeCell ref="B3243:B3247"/>
    <mergeCell ref="C3243:C3247"/>
    <mergeCell ref="D3243:D3247"/>
    <mergeCell ref="F3243:F3247"/>
    <mergeCell ref="G3243:G3247"/>
    <mergeCell ref="E3238:E3242"/>
    <mergeCell ref="E3243:E3247"/>
    <mergeCell ref="A3228:A3232"/>
    <mergeCell ref="B3228:B3232"/>
    <mergeCell ref="C3228:C3232"/>
    <mergeCell ref="D3228:D3232"/>
    <mergeCell ref="F3228:F3232"/>
    <mergeCell ref="G3228:G3232"/>
    <mergeCell ref="A3233:A3237"/>
    <mergeCell ref="B3233:B3237"/>
    <mergeCell ref="C3233:C3237"/>
    <mergeCell ref="D3233:D3237"/>
    <mergeCell ref="F3233:F3237"/>
    <mergeCell ref="G3233:G3237"/>
    <mergeCell ref="E3228:E3232"/>
    <mergeCell ref="E3233:E3237"/>
    <mergeCell ref="A3218:A3222"/>
    <mergeCell ref="B3218:B3222"/>
    <mergeCell ref="C3218:C3222"/>
    <mergeCell ref="D3218:D3222"/>
    <mergeCell ref="F3218:F3222"/>
    <mergeCell ref="G3218:G3222"/>
    <mergeCell ref="A3223:A3227"/>
    <mergeCell ref="B3223:B3227"/>
    <mergeCell ref="C3223:C3227"/>
    <mergeCell ref="D3223:D3227"/>
    <mergeCell ref="F3223:F3227"/>
    <mergeCell ref="G3223:G3227"/>
    <mergeCell ref="E3218:E3222"/>
    <mergeCell ref="E3223:E3227"/>
    <mergeCell ref="A3208:A3212"/>
    <mergeCell ref="B3208:B3212"/>
    <mergeCell ref="C3208:C3212"/>
    <mergeCell ref="D3208:D3212"/>
    <mergeCell ref="F3208:F3212"/>
    <mergeCell ref="G3208:G3212"/>
    <mergeCell ref="A3213:A3217"/>
    <mergeCell ref="B3213:B3217"/>
    <mergeCell ref="C3213:C3217"/>
    <mergeCell ref="D3213:D3217"/>
    <mergeCell ref="F3213:F3217"/>
    <mergeCell ref="G3213:G3217"/>
    <mergeCell ref="E3208:E3212"/>
    <mergeCell ref="E3213:E3217"/>
    <mergeCell ref="A3198:A3202"/>
    <mergeCell ref="B3198:B3202"/>
    <mergeCell ref="C3198:C3202"/>
    <mergeCell ref="D3198:D3202"/>
    <mergeCell ref="F3198:F3202"/>
    <mergeCell ref="G3198:G3202"/>
    <mergeCell ref="A3203:A3207"/>
    <mergeCell ref="B3203:B3207"/>
    <mergeCell ref="C3203:C3207"/>
    <mergeCell ref="D3203:D3207"/>
    <mergeCell ref="F3203:F3207"/>
    <mergeCell ref="G3203:G3207"/>
    <mergeCell ref="E3198:E3202"/>
    <mergeCell ref="E3203:E3207"/>
    <mergeCell ref="A3188:A3192"/>
    <mergeCell ref="B3188:B3192"/>
    <mergeCell ref="C3188:C3192"/>
    <mergeCell ref="D3188:D3192"/>
    <mergeCell ref="F3188:F3192"/>
    <mergeCell ref="G3188:G3192"/>
    <mergeCell ref="A3193:A3197"/>
    <mergeCell ref="B3193:B3197"/>
    <mergeCell ref="C3193:C3197"/>
    <mergeCell ref="D3193:D3197"/>
    <mergeCell ref="F3193:F3197"/>
    <mergeCell ref="G3193:G3197"/>
    <mergeCell ref="E3188:E3192"/>
    <mergeCell ref="E3193:E3197"/>
    <mergeCell ref="A3178:A3182"/>
    <mergeCell ref="B3178:B3182"/>
    <mergeCell ref="C3178:C3182"/>
    <mergeCell ref="D3178:D3182"/>
    <mergeCell ref="F3178:F3182"/>
    <mergeCell ref="G3178:G3182"/>
    <mergeCell ref="A3183:A3187"/>
    <mergeCell ref="B3183:B3187"/>
    <mergeCell ref="C3183:C3187"/>
    <mergeCell ref="D3183:D3187"/>
    <mergeCell ref="F3183:F3187"/>
    <mergeCell ref="G3183:G3187"/>
    <mergeCell ref="E3178:E3182"/>
    <mergeCell ref="E3183:E3187"/>
    <mergeCell ref="A3168:A3172"/>
    <mergeCell ref="B3168:B3172"/>
    <mergeCell ref="C3168:C3172"/>
    <mergeCell ref="D3168:D3172"/>
    <mergeCell ref="F3168:F3172"/>
    <mergeCell ref="G3168:G3172"/>
    <mergeCell ref="A3173:A3177"/>
    <mergeCell ref="B3173:B3177"/>
    <mergeCell ref="C3173:C3177"/>
    <mergeCell ref="D3173:D3177"/>
    <mergeCell ref="F3173:F3177"/>
    <mergeCell ref="G3173:G3177"/>
    <mergeCell ref="E3168:E3172"/>
    <mergeCell ref="E3173:E3177"/>
    <mergeCell ref="A3158:A3162"/>
    <mergeCell ref="B3158:B3162"/>
    <mergeCell ref="C3158:C3162"/>
    <mergeCell ref="D3158:D3162"/>
    <mergeCell ref="F3158:F3162"/>
    <mergeCell ref="G3158:G3162"/>
    <mergeCell ref="A3163:A3167"/>
    <mergeCell ref="B3163:B3167"/>
    <mergeCell ref="C3163:C3167"/>
    <mergeCell ref="D3163:D3167"/>
    <mergeCell ref="F3163:F3167"/>
    <mergeCell ref="G3163:G3167"/>
    <mergeCell ref="E3158:E3162"/>
    <mergeCell ref="E3163:E3167"/>
    <mergeCell ref="A3148:A3152"/>
    <mergeCell ref="B3148:B3152"/>
    <mergeCell ref="C3148:C3152"/>
    <mergeCell ref="D3148:D3152"/>
    <mergeCell ref="F3148:F3152"/>
    <mergeCell ref="G3148:G3152"/>
    <mergeCell ref="A3153:A3157"/>
    <mergeCell ref="B3153:B3157"/>
    <mergeCell ref="C3153:C3157"/>
    <mergeCell ref="D3153:D3157"/>
    <mergeCell ref="F3153:F3157"/>
    <mergeCell ref="G3153:G3157"/>
    <mergeCell ref="E3148:E3152"/>
    <mergeCell ref="E3153:E3157"/>
    <mergeCell ref="A3138:A3142"/>
    <mergeCell ref="B3138:B3142"/>
    <mergeCell ref="C3138:C3142"/>
    <mergeCell ref="D3138:D3142"/>
    <mergeCell ref="F3138:F3142"/>
    <mergeCell ref="G3138:G3142"/>
    <mergeCell ref="A3143:A3147"/>
    <mergeCell ref="B3143:B3147"/>
    <mergeCell ref="C3143:C3147"/>
    <mergeCell ref="D3143:D3147"/>
    <mergeCell ref="F3143:F3147"/>
    <mergeCell ref="G3143:G3147"/>
    <mergeCell ref="E3138:E3142"/>
    <mergeCell ref="E3143:E3147"/>
    <mergeCell ref="A3128:A3132"/>
    <mergeCell ref="B3128:B3132"/>
    <mergeCell ref="C3128:C3132"/>
    <mergeCell ref="D3128:D3132"/>
    <mergeCell ref="F3128:F3132"/>
    <mergeCell ref="G3128:G3132"/>
    <mergeCell ref="A3133:A3137"/>
    <mergeCell ref="B3133:B3137"/>
    <mergeCell ref="C3133:C3137"/>
    <mergeCell ref="D3133:D3137"/>
    <mergeCell ref="F3133:F3137"/>
    <mergeCell ref="G3133:G3137"/>
    <mergeCell ref="E3128:E3132"/>
    <mergeCell ref="E3133:E3137"/>
    <mergeCell ref="A3118:A3122"/>
    <mergeCell ref="B3118:B3122"/>
    <mergeCell ref="C3118:C3122"/>
    <mergeCell ref="D3118:D3122"/>
    <mergeCell ref="F3118:F3122"/>
    <mergeCell ref="G3118:G3122"/>
    <mergeCell ref="A3123:A3127"/>
    <mergeCell ref="B3123:B3127"/>
    <mergeCell ref="C3123:C3127"/>
    <mergeCell ref="D3123:D3127"/>
    <mergeCell ref="F3123:F3127"/>
    <mergeCell ref="G3123:G3127"/>
    <mergeCell ref="E3118:E3122"/>
    <mergeCell ref="E3123:E3127"/>
    <mergeCell ref="A3108:A3112"/>
    <mergeCell ref="B3108:B3112"/>
    <mergeCell ref="C3108:C3112"/>
    <mergeCell ref="D3108:D3112"/>
    <mergeCell ref="F3108:F3112"/>
    <mergeCell ref="G3108:G3112"/>
    <mergeCell ref="A3113:A3117"/>
    <mergeCell ref="B3113:B3117"/>
    <mergeCell ref="C3113:C3117"/>
    <mergeCell ref="D3113:D3117"/>
    <mergeCell ref="F3113:F3117"/>
    <mergeCell ref="G3113:G3117"/>
    <mergeCell ref="E3108:E3112"/>
    <mergeCell ref="E3113:E3117"/>
    <mergeCell ref="A3098:A3102"/>
    <mergeCell ref="B3098:B3102"/>
    <mergeCell ref="C3098:C3102"/>
    <mergeCell ref="D3098:D3102"/>
    <mergeCell ref="F3098:F3102"/>
    <mergeCell ref="G3098:G3102"/>
    <mergeCell ref="A3103:A3107"/>
    <mergeCell ref="B3103:B3107"/>
    <mergeCell ref="C3103:C3107"/>
    <mergeCell ref="D3103:D3107"/>
    <mergeCell ref="F3103:F3107"/>
    <mergeCell ref="G3103:G3107"/>
    <mergeCell ref="E3098:E3102"/>
    <mergeCell ref="E3103:E3107"/>
    <mergeCell ref="A3088:A3092"/>
    <mergeCell ref="B3088:B3092"/>
    <mergeCell ref="C3088:C3092"/>
    <mergeCell ref="D3088:D3092"/>
    <mergeCell ref="F3088:F3092"/>
    <mergeCell ref="G3088:G3092"/>
    <mergeCell ref="A3093:A3097"/>
    <mergeCell ref="B3093:B3097"/>
    <mergeCell ref="C3093:C3097"/>
    <mergeCell ref="D3093:D3097"/>
    <mergeCell ref="F3093:F3097"/>
    <mergeCell ref="G3093:G3097"/>
    <mergeCell ref="E3088:E3092"/>
    <mergeCell ref="E3093:E3097"/>
    <mergeCell ref="A3078:A3082"/>
    <mergeCell ref="B3078:B3082"/>
    <mergeCell ref="C3078:C3082"/>
    <mergeCell ref="D3078:D3082"/>
    <mergeCell ref="F3078:F3082"/>
    <mergeCell ref="G3078:G3082"/>
    <mergeCell ref="A3083:A3087"/>
    <mergeCell ref="B3083:B3087"/>
    <mergeCell ref="C3083:C3087"/>
    <mergeCell ref="D3083:D3087"/>
    <mergeCell ref="F3083:F3087"/>
    <mergeCell ref="G3083:G3087"/>
    <mergeCell ref="E3078:E3082"/>
    <mergeCell ref="E3083:E3087"/>
    <mergeCell ref="A3068:A3072"/>
    <mergeCell ref="B3068:B3072"/>
    <mergeCell ref="C3068:C3072"/>
    <mergeCell ref="D3068:D3072"/>
    <mergeCell ref="F3068:F3072"/>
    <mergeCell ref="G3068:G3072"/>
    <mergeCell ref="A3073:A3077"/>
    <mergeCell ref="B3073:B3077"/>
    <mergeCell ref="C3073:C3077"/>
    <mergeCell ref="D3073:D3077"/>
    <mergeCell ref="F3073:F3077"/>
    <mergeCell ref="G3073:G3077"/>
    <mergeCell ref="E3068:E3072"/>
    <mergeCell ref="E3073:E3077"/>
    <mergeCell ref="A3058:A3062"/>
    <mergeCell ref="B3058:B3062"/>
    <mergeCell ref="C3058:C3062"/>
    <mergeCell ref="D3058:D3062"/>
    <mergeCell ref="F3058:F3062"/>
    <mergeCell ref="G3058:G3062"/>
    <mergeCell ref="A3063:A3067"/>
    <mergeCell ref="B3063:B3067"/>
    <mergeCell ref="C3063:C3067"/>
    <mergeCell ref="D3063:D3067"/>
    <mergeCell ref="F3063:F3067"/>
    <mergeCell ref="G3063:G3067"/>
    <mergeCell ref="E3058:E3062"/>
    <mergeCell ref="E3063:E3067"/>
    <mergeCell ref="A3048:A3052"/>
    <mergeCell ref="B3048:B3052"/>
    <mergeCell ref="C3048:C3052"/>
    <mergeCell ref="D3048:D3052"/>
    <mergeCell ref="F3048:F3052"/>
    <mergeCell ref="G3048:G3052"/>
    <mergeCell ref="A3053:A3057"/>
    <mergeCell ref="B3053:B3057"/>
    <mergeCell ref="C3053:C3057"/>
    <mergeCell ref="D3053:D3057"/>
    <mergeCell ref="F3053:F3057"/>
    <mergeCell ref="G3053:G3057"/>
    <mergeCell ref="E3048:E3052"/>
    <mergeCell ref="E3053:E3057"/>
    <mergeCell ref="A3038:A3042"/>
    <mergeCell ref="B3038:B3042"/>
    <mergeCell ref="C3038:C3042"/>
    <mergeCell ref="D3038:D3042"/>
    <mergeCell ref="F3038:F3042"/>
    <mergeCell ref="G3038:G3042"/>
    <mergeCell ref="A3043:A3047"/>
    <mergeCell ref="B3043:B3047"/>
    <mergeCell ref="C3043:C3047"/>
    <mergeCell ref="D3043:D3047"/>
    <mergeCell ref="F3043:F3047"/>
    <mergeCell ref="G3043:G3047"/>
    <mergeCell ref="E3038:E3042"/>
    <mergeCell ref="E3043:E3047"/>
    <mergeCell ref="A3028:A3032"/>
    <mergeCell ref="B3028:B3032"/>
    <mergeCell ref="C3028:C3032"/>
    <mergeCell ref="D3028:D3032"/>
    <mergeCell ref="F3028:F3032"/>
    <mergeCell ref="G3028:G3032"/>
    <mergeCell ref="A3033:A3037"/>
    <mergeCell ref="B3033:B3037"/>
    <mergeCell ref="C3033:C3037"/>
    <mergeCell ref="D3033:D3037"/>
    <mergeCell ref="F3033:F3037"/>
    <mergeCell ref="G3033:G3037"/>
    <mergeCell ref="E3028:E3032"/>
    <mergeCell ref="E3033:E3037"/>
    <mergeCell ref="A3018:A3022"/>
    <mergeCell ref="B3018:B3022"/>
    <mergeCell ref="C3018:C3022"/>
    <mergeCell ref="D3018:D3022"/>
    <mergeCell ref="F3018:F3022"/>
    <mergeCell ref="G3018:G3022"/>
    <mergeCell ref="A3023:A3027"/>
    <mergeCell ref="B3023:B3027"/>
    <mergeCell ref="C3023:C3027"/>
    <mergeCell ref="D3023:D3027"/>
    <mergeCell ref="F3023:F3027"/>
    <mergeCell ref="G3023:G3027"/>
    <mergeCell ref="E3018:E3022"/>
    <mergeCell ref="E3023:E3027"/>
    <mergeCell ref="A3008:A3012"/>
    <mergeCell ref="B3008:B3012"/>
    <mergeCell ref="C3008:C3012"/>
    <mergeCell ref="D3008:D3012"/>
    <mergeCell ref="F3008:F3012"/>
    <mergeCell ref="G3008:G3012"/>
    <mergeCell ref="A3013:A3017"/>
    <mergeCell ref="B3013:B3017"/>
    <mergeCell ref="C3013:C3017"/>
    <mergeCell ref="D3013:D3017"/>
    <mergeCell ref="F3013:F3017"/>
    <mergeCell ref="G3013:G3017"/>
    <mergeCell ref="E3008:E3012"/>
    <mergeCell ref="E3013:E3017"/>
    <mergeCell ref="A2998:A3002"/>
    <mergeCell ref="B2998:B3002"/>
    <mergeCell ref="C2998:C3002"/>
    <mergeCell ref="D2998:D3002"/>
    <mergeCell ref="F2998:F3002"/>
    <mergeCell ref="G2998:G3002"/>
    <mergeCell ref="A3003:A3007"/>
    <mergeCell ref="B3003:B3007"/>
    <mergeCell ref="C3003:C3007"/>
    <mergeCell ref="D3003:D3007"/>
    <mergeCell ref="F3003:F3007"/>
    <mergeCell ref="G3003:G3007"/>
    <mergeCell ref="E2998:E3002"/>
    <mergeCell ref="E3003:E3007"/>
    <mergeCell ref="A2988:A2992"/>
    <mergeCell ref="B2988:B2992"/>
    <mergeCell ref="C2988:C2992"/>
    <mergeCell ref="D2988:D2992"/>
    <mergeCell ref="F2988:F2992"/>
    <mergeCell ref="G2988:G2992"/>
    <mergeCell ref="A2993:A2997"/>
    <mergeCell ref="B2993:B2997"/>
    <mergeCell ref="C2993:C2997"/>
    <mergeCell ref="D2993:D2997"/>
    <mergeCell ref="F2993:F2997"/>
    <mergeCell ref="G2993:G2997"/>
    <mergeCell ref="E2988:E2992"/>
    <mergeCell ref="E2993:E2997"/>
    <mergeCell ref="A2978:A2982"/>
    <mergeCell ref="B2978:B2982"/>
    <mergeCell ref="C2978:C2982"/>
    <mergeCell ref="D2978:D2982"/>
    <mergeCell ref="F2978:F2982"/>
    <mergeCell ref="G2978:G2982"/>
    <mergeCell ref="A2983:A2987"/>
    <mergeCell ref="B2983:B2987"/>
    <mergeCell ref="C2983:C2987"/>
    <mergeCell ref="D2983:D2987"/>
    <mergeCell ref="F2983:F2987"/>
    <mergeCell ref="G2983:G2987"/>
    <mergeCell ref="E2978:E2982"/>
    <mergeCell ref="E2983:E2987"/>
    <mergeCell ref="A2968:A2972"/>
    <mergeCell ref="B2968:B2972"/>
    <mergeCell ref="C2968:C2972"/>
    <mergeCell ref="D2968:D2972"/>
    <mergeCell ref="F2968:F2972"/>
    <mergeCell ref="G2968:G2972"/>
    <mergeCell ref="A2973:A2977"/>
    <mergeCell ref="B2973:B2977"/>
    <mergeCell ref="C2973:C2977"/>
    <mergeCell ref="D2973:D2977"/>
    <mergeCell ref="F2973:F2977"/>
    <mergeCell ref="G2973:G2977"/>
    <mergeCell ref="E2968:E2972"/>
    <mergeCell ref="E2973:E2977"/>
    <mergeCell ref="A2958:A2962"/>
    <mergeCell ref="B2958:B2962"/>
    <mergeCell ref="C2958:C2962"/>
    <mergeCell ref="D2958:D2962"/>
    <mergeCell ref="F2958:F2962"/>
    <mergeCell ref="G2958:G2962"/>
    <mergeCell ref="A2963:A2967"/>
    <mergeCell ref="B2963:B2967"/>
    <mergeCell ref="C2963:C2967"/>
    <mergeCell ref="D2963:D2967"/>
    <mergeCell ref="F2963:F2967"/>
    <mergeCell ref="G2963:G2967"/>
    <mergeCell ref="E2958:E2962"/>
    <mergeCell ref="E2963:E2967"/>
    <mergeCell ref="A2948:A2952"/>
    <mergeCell ref="B2948:B2952"/>
    <mergeCell ref="C2948:C2952"/>
    <mergeCell ref="D2948:D2952"/>
    <mergeCell ref="F2948:F2952"/>
    <mergeCell ref="G2948:G2952"/>
    <mergeCell ref="A2953:A2957"/>
    <mergeCell ref="B2953:B2957"/>
    <mergeCell ref="C2953:C2957"/>
    <mergeCell ref="D2953:D2957"/>
    <mergeCell ref="F2953:F2957"/>
    <mergeCell ref="G2953:G2957"/>
    <mergeCell ref="E2948:E2952"/>
    <mergeCell ref="E2953:E2957"/>
    <mergeCell ref="A2938:A2942"/>
    <mergeCell ref="B2938:B2942"/>
    <mergeCell ref="C2938:C2942"/>
    <mergeCell ref="D2938:D2942"/>
    <mergeCell ref="F2938:F2942"/>
    <mergeCell ref="G2938:G2942"/>
    <mergeCell ref="A2943:A2947"/>
    <mergeCell ref="B2943:B2947"/>
    <mergeCell ref="C2943:C2947"/>
    <mergeCell ref="D2943:D2947"/>
    <mergeCell ref="F2943:F2947"/>
    <mergeCell ref="G2943:G2947"/>
    <mergeCell ref="E2938:E2942"/>
    <mergeCell ref="E2943:E2947"/>
    <mergeCell ref="A2928:A2932"/>
    <mergeCell ref="B2928:B2932"/>
    <mergeCell ref="C2928:C2932"/>
    <mergeCell ref="D2928:D2932"/>
    <mergeCell ref="F2928:F2932"/>
    <mergeCell ref="G2928:G2932"/>
    <mergeCell ref="A2933:A2937"/>
    <mergeCell ref="B2933:B2937"/>
    <mergeCell ref="C2933:C2937"/>
    <mergeCell ref="D2933:D2937"/>
    <mergeCell ref="F2933:F2937"/>
    <mergeCell ref="G2933:G2937"/>
    <mergeCell ref="E2928:E2932"/>
    <mergeCell ref="E2933:E2937"/>
    <mergeCell ref="A2918:A2922"/>
    <mergeCell ref="B2918:B2922"/>
    <mergeCell ref="C2918:C2922"/>
    <mergeCell ref="D2918:D2922"/>
    <mergeCell ref="F2918:F2922"/>
    <mergeCell ref="G2918:G2922"/>
    <mergeCell ref="A2923:A2927"/>
    <mergeCell ref="B2923:B2927"/>
    <mergeCell ref="C2923:C2927"/>
    <mergeCell ref="D2923:D2927"/>
    <mergeCell ref="F2923:F2927"/>
    <mergeCell ref="G2923:G2927"/>
    <mergeCell ref="E2918:E2922"/>
    <mergeCell ref="E2923:E2927"/>
    <mergeCell ref="A2908:A2912"/>
    <mergeCell ref="B2908:B2912"/>
    <mergeCell ref="C2908:C2912"/>
    <mergeCell ref="D2908:D2912"/>
    <mergeCell ref="F2908:F2912"/>
    <mergeCell ref="G2908:G2912"/>
    <mergeCell ref="A2913:A2917"/>
    <mergeCell ref="B2913:B2917"/>
    <mergeCell ref="C2913:C2917"/>
    <mergeCell ref="D2913:D2917"/>
    <mergeCell ref="F2913:F2917"/>
    <mergeCell ref="G2913:G2917"/>
    <mergeCell ref="E2908:E2912"/>
    <mergeCell ref="E2913:E2917"/>
    <mergeCell ref="A2898:A2902"/>
    <mergeCell ref="B2898:B2902"/>
    <mergeCell ref="C2898:C2902"/>
    <mergeCell ref="D2898:D2902"/>
    <mergeCell ref="F2898:F2902"/>
    <mergeCell ref="G2898:G2902"/>
    <mergeCell ref="A2903:A2907"/>
    <mergeCell ref="B2903:B2907"/>
    <mergeCell ref="C2903:C2907"/>
    <mergeCell ref="D2903:D2907"/>
    <mergeCell ref="F2903:F2907"/>
    <mergeCell ref="G2903:G2907"/>
    <mergeCell ref="E2898:E2902"/>
    <mergeCell ref="E2903:E2907"/>
    <mergeCell ref="A2888:A2892"/>
    <mergeCell ref="B2888:B2892"/>
    <mergeCell ref="C2888:C2892"/>
    <mergeCell ref="D2888:D2892"/>
    <mergeCell ref="F2888:F2892"/>
    <mergeCell ref="G2888:G2892"/>
    <mergeCell ref="A2893:A2897"/>
    <mergeCell ref="B2893:B2897"/>
    <mergeCell ref="C2893:C2897"/>
    <mergeCell ref="D2893:D2897"/>
    <mergeCell ref="F2893:F2897"/>
    <mergeCell ref="G2893:G2897"/>
    <mergeCell ref="E2888:E2892"/>
    <mergeCell ref="E2893:E2897"/>
    <mergeCell ref="A2878:A2882"/>
    <mergeCell ref="B2878:B2882"/>
    <mergeCell ref="C2878:C2882"/>
    <mergeCell ref="D2878:D2882"/>
    <mergeCell ref="F2878:F2882"/>
    <mergeCell ref="G2878:G2882"/>
    <mergeCell ref="A2883:A2887"/>
    <mergeCell ref="B2883:B2887"/>
    <mergeCell ref="C2883:C2887"/>
    <mergeCell ref="D2883:D2887"/>
    <mergeCell ref="F2883:F2887"/>
    <mergeCell ref="G2883:G2887"/>
    <mergeCell ref="E2878:E2882"/>
    <mergeCell ref="E2883:E2887"/>
    <mergeCell ref="A2868:A2872"/>
    <mergeCell ref="B2868:B2872"/>
    <mergeCell ref="C2868:C2872"/>
    <mergeCell ref="D2868:D2872"/>
    <mergeCell ref="F2868:F2872"/>
    <mergeCell ref="G2868:G2872"/>
    <mergeCell ref="A2873:A2877"/>
    <mergeCell ref="B2873:B2877"/>
    <mergeCell ref="C2873:C2877"/>
    <mergeCell ref="D2873:D2877"/>
    <mergeCell ref="F2873:F2877"/>
    <mergeCell ref="G2873:G2877"/>
    <mergeCell ref="E2868:E2872"/>
    <mergeCell ref="E2873:E2877"/>
    <mergeCell ref="A2858:A2862"/>
    <mergeCell ref="B2858:B2862"/>
    <mergeCell ref="C2858:C2862"/>
    <mergeCell ref="D2858:D2862"/>
    <mergeCell ref="F2858:F2862"/>
    <mergeCell ref="G2858:G2862"/>
    <mergeCell ref="A2863:A2867"/>
    <mergeCell ref="B2863:B2867"/>
    <mergeCell ref="C2863:C2867"/>
    <mergeCell ref="D2863:D2867"/>
    <mergeCell ref="F2863:F2867"/>
    <mergeCell ref="G2863:G2867"/>
    <mergeCell ref="E2858:E2862"/>
    <mergeCell ref="E2863:E2867"/>
    <mergeCell ref="A2848:A2852"/>
    <mergeCell ref="B2848:B2852"/>
    <mergeCell ref="C2848:C2852"/>
    <mergeCell ref="D2848:D2852"/>
    <mergeCell ref="F2848:F2852"/>
    <mergeCell ref="G2848:G2852"/>
    <mergeCell ref="A2853:A2857"/>
    <mergeCell ref="B2853:B2857"/>
    <mergeCell ref="C2853:C2857"/>
    <mergeCell ref="D2853:D2857"/>
    <mergeCell ref="F2853:F2857"/>
    <mergeCell ref="G2853:G2857"/>
    <mergeCell ref="E2848:E2852"/>
    <mergeCell ref="E2853:E2857"/>
    <mergeCell ref="A2838:A2842"/>
    <mergeCell ref="B2838:B2842"/>
    <mergeCell ref="C2838:C2842"/>
    <mergeCell ref="D2838:D2842"/>
    <mergeCell ref="F2838:F2842"/>
    <mergeCell ref="G2838:G2842"/>
    <mergeCell ref="A2843:A2847"/>
    <mergeCell ref="B2843:B2847"/>
    <mergeCell ref="C2843:C2847"/>
    <mergeCell ref="D2843:D2847"/>
    <mergeCell ref="F2843:F2847"/>
    <mergeCell ref="G2843:G2847"/>
    <mergeCell ref="E2838:E2842"/>
    <mergeCell ref="E2843:E2847"/>
    <mergeCell ref="A2828:A2832"/>
    <mergeCell ref="B2828:B2832"/>
    <mergeCell ref="C2828:C2832"/>
    <mergeCell ref="D2828:D2832"/>
    <mergeCell ref="F2828:F2832"/>
    <mergeCell ref="G2828:G2832"/>
    <mergeCell ref="A2833:A2837"/>
    <mergeCell ref="B2833:B2837"/>
    <mergeCell ref="C2833:C2837"/>
    <mergeCell ref="D2833:D2837"/>
    <mergeCell ref="F2833:F2837"/>
    <mergeCell ref="G2833:G2837"/>
    <mergeCell ref="E2828:E2832"/>
    <mergeCell ref="E2833:E2837"/>
    <mergeCell ref="A2818:A2822"/>
    <mergeCell ref="B2818:B2822"/>
    <mergeCell ref="C2818:C2822"/>
    <mergeCell ref="D2818:D2822"/>
    <mergeCell ref="F2818:F2822"/>
    <mergeCell ref="G2818:G2822"/>
    <mergeCell ref="A2823:A2827"/>
    <mergeCell ref="B2823:B2827"/>
    <mergeCell ref="C2823:C2827"/>
    <mergeCell ref="D2823:D2827"/>
    <mergeCell ref="F2823:F2827"/>
    <mergeCell ref="G2823:G2827"/>
    <mergeCell ref="E2818:E2822"/>
    <mergeCell ref="E2823:E2827"/>
    <mergeCell ref="A2808:A2812"/>
    <mergeCell ref="B2808:B2812"/>
    <mergeCell ref="C2808:C2812"/>
    <mergeCell ref="D2808:D2812"/>
    <mergeCell ref="F2808:F2812"/>
    <mergeCell ref="G2808:G2812"/>
    <mergeCell ref="A2813:A2817"/>
    <mergeCell ref="B2813:B2817"/>
    <mergeCell ref="C2813:C2817"/>
    <mergeCell ref="D2813:D2817"/>
    <mergeCell ref="F2813:F2817"/>
    <mergeCell ref="G2813:G2817"/>
    <mergeCell ref="E2808:E2812"/>
    <mergeCell ref="E2813:E2817"/>
    <mergeCell ref="A2798:A2802"/>
    <mergeCell ref="B2798:B2802"/>
    <mergeCell ref="C2798:C2802"/>
    <mergeCell ref="D2798:D2802"/>
    <mergeCell ref="F2798:F2802"/>
    <mergeCell ref="G2798:G2802"/>
    <mergeCell ref="A2803:A2807"/>
    <mergeCell ref="B2803:B2807"/>
    <mergeCell ref="C2803:C2807"/>
    <mergeCell ref="D2803:D2807"/>
    <mergeCell ref="F2803:F2807"/>
    <mergeCell ref="G2803:G2807"/>
    <mergeCell ref="E2798:E2802"/>
    <mergeCell ref="E2803:E2807"/>
    <mergeCell ref="A2788:A2792"/>
    <mergeCell ref="B2788:B2792"/>
    <mergeCell ref="C2788:C2792"/>
    <mergeCell ref="D2788:D2792"/>
    <mergeCell ref="F2788:F2792"/>
    <mergeCell ref="G2788:G2792"/>
    <mergeCell ref="A2793:A2797"/>
    <mergeCell ref="B2793:B2797"/>
    <mergeCell ref="C2793:C2797"/>
    <mergeCell ref="D2793:D2797"/>
    <mergeCell ref="F2793:F2797"/>
    <mergeCell ref="G2793:G2797"/>
    <mergeCell ref="E2788:E2792"/>
    <mergeCell ref="E2793:E2797"/>
    <mergeCell ref="A2778:A2782"/>
    <mergeCell ref="B2778:B2782"/>
    <mergeCell ref="C2778:C2782"/>
    <mergeCell ref="D2778:D2782"/>
    <mergeCell ref="F2778:F2782"/>
    <mergeCell ref="G2778:G2782"/>
    <mergeCell ref="A2783:A2787"/>
    <mergeCell ref="B2783:B2787"/>
    <mergeCell ref="C2783:C2787"/>
    <mergeCell ref="D2783:D2787"/>
    <mergeCell ref="F2783:F2787"/>
    <mergeCell ref="G2783:G2787"/>
    <mergeCell ref="E2778:E2782"/>
    <mergeCell ref="E2783:E2787"/>
    <mergeCell ref="A2768:A2772"/>
    <mergeCell ref="B2768:B2772"/>
    <mergeCell ref="C2768:C2772"/>
    <mergeCell ref="D2768:D2772"/>
    <mergeCell ref="F2768:F2772"/>
    <mergeCell ref="G2768:G2772"/>
    <mergeCell ref="A2773:A2777"/>
    <mergeCell ref="B2773:B2777"/>
    <mergeCell ref="C2773:C2777"/>
    <mergeCell ref="D2773:D2777"/>
    <mergeCell ref="F2773:F2777"/>
    <mergeCell ref="G2773:G2777"/>
    <mergeCell ref="E2768:E2772"/>
    <mergeCell ref="E2773:E2777"/>
    <mergeCell ref="A2758:A2762"/>
    <mergeCell ref="B2758:B2762"/>
    <mergeCell ref="C2758:C2762"/>
    <mergeCell ref="D2758:D2762"/>
    <mergeCell ref="F2758:F2762"/>
    <mergeCell ref="G2758:G2762"/>
    <mergeCell ref="A2763:A2767"/>
    <mergeCell ref="B2763:B2767"/>
    <mergeCell ref="C2763:C2767"/>
    <mergeCell ref="D2763:D2767"/>
    <mergeCell ref="F2763:F2767"/>
    <mergeCell ref="G2763:G2767"/>
    <mergeCell ref="E2758:E2762"/>
    <mergeCell ref="E2763:E2767"/>
    <mergeCell ref="A2748:A2752"/>
    <mergeCell ref="B2748:B2752"/>
    <mergeCell ref="C2748:C2752"/>
    <mergeCell ref="D2748:D2752"/>
    <mergeCell ref="F2748:F2752"/>
    <mergeCell ref="G2748:G2752"/>
    <mergeCell ref="A2753:A2757"/>
    <mergeCell ref="B2753:B2757"/>
    <mergeCell ref="C2753:C2757"/>
    <mergeCell ref="D2753:D2757"/>
    <mergeCell ref="F2753:F2757"/>
    <mergeCell ref="G2753:G2757"/>
    <mergeCell ref="E2748:E2752"/>
    <mergeCell ref="E2753:E2757"/>
    <mergeCell ref="A2738:A2742"/>
    <mergeCell ref="B2738:B2742"/>
    <mergeCell ref="C2738:C2742"/>
    <mergeCell ref="D2738:D2742"/>
    <mergeCell ref="F2738:F2742"/>
    <mergeCell ref="G2738:G2742"/>
    <mergeCell ref="A2743:A2747"/>
    <mergeCell ref="B2743:B2747"/>
    <mergeCell ref="C2743:C2747"/>
    <mergeCell ref="D2743:D2747"/>
    <mergeCell ref="F2743:F2747"/>
    <mergeCell ref="G2743:G2747"/>
    <mergeCell ref="E2738:E2742"/>
    <mergeCell ref="E2743:E2747"/>
    <mergeCell ref="A2728:A2732"/>
    <mergeCell ref="B2728:B2732"/>
    <mergeCell ref="C2728:C2732"/>
    <mergeCell ref="D2728:D2732"/>
    <mergeCell ref="F2728:F2732"/>
    <mergeCell ref="G2728:G2732"/>
    <mergeCell ref="A2733:A2737"/>
    <mergeCell ref="B2733:B2737"/>
    <mergeCell ref="C2733:C2737"/>
    <mergeCell ref="D2733:D2737"/>
    <mergeCell ref="F2733:F2737"/>
    <mergeCell ref="G2733:G2737"/>
    <mergeCell ref="E2728:E2732"/>
    <mergeCell ref="E2733:E2737"/>
    <mergeCell ref="A2718:A2722"/>
    <mergeCell ref="B2718:B2722"/>
    <mergeCell ref="C2718:C2722"/>
    <mergeCell ref="D2718:D2722"/>
    <mergeCell ref="F2718:F2722"/>
    <mergeCell ref="G2718:G2722"/>
    <mergeCell ref="A2723:A2727"/>
    <mergeCell ref="B2723:B2727"/>
    <mergeCell ref="C2723:C2727"/>
    <mergeCell ref="D2723:D2727"/>
    <mergeCell ref="F2723:F2727"/>
    <mergeCell ref="G2723:G2727"/>
    <mergeCell ref="E2718:E2722"/>
    <mergeCell ref="E2723:E2727"/>
    <mergeCell ref="A2708:A2712"/>
    <mergeCell ref="B2708:B2712"/>
    <mergeCell ref="C2708:C2712"/>
    <mergeCell ref="D2708:D2712"/>
    <mergeCell ref="F2708:F2712"/>
    <mergeCell ref="G2708:G2712"/>
    <mergeCell ref="A2713:A2717"/>
    <mergeCell ref="B2713:B2717"/>
    <mergeCell ref="C2713:C2717"/>
    <mergeCell ref="D2713:D2717"/>
    <mergeCell ref="F2713:F2717"/>
    <mergeCell ref="G2713:G2717"/>
    <mergeCell ref="E2708:E2712"/>
    <mergeCell ref="E2713:E2717"/>
    <mergeCell ref="A2698:A2702"/>
    <mergeCell ref="B2698:B2702"/>
    <mergeCell ref="C2698:C2702"/>
    <mergeCell ref="D2698:D2702"/>
    <mergeCell ref="F2698:F2702"/>
    <mergeCell ref="G2698:G2702"/>
    <mergeCell ref="A2703:A2707"/>
    <mergeCell ref="B2703:B2707"/>
    <mergeCell ref="C2703:C2707"/>
    <mergeCell ref="D2703:D2707"/>
    <mergeCell ref="F2703:F2707"/>
    <mergeCell ref="G2703:G2707"/>
    <mergeCell ref="E2698:E2702"/>
    <mergeCell ref="E2703:E2707"/>
    <mergeCell ref="A2688:A2692"/>
    <mergeCell ref="B2688:B2692"/>
    <mergeCell ref="C2688:C2692"/>
    <mergeCell ref="D2688:D2692"/>
    <mergeCell ref="F2688:F2692"/>
    <mergeCell ref="G2688:G2692"/>
    <mergeCell ref="A2693:A2697"/>
    <mergeCell ref="B2693:B2697"/>
    <mergeCell ref="C2693:C2697"/>
    <mergeCell ref="D2693:D2697"/>
    <mergeCell ref="F2693:F2697"/>
    <mergeCell ref="G2693:G2697"/>
    <mergeCell ref="E2688:E2692"/>
    <mergeCell ref="E2693:E2697"/>
    <mergeCell ref="A2678:A2682"/>
    <mergeCell ref="B2678:B2682"/>
    <mergeCell ref="C2678:C2682"/>
    <mergeCell ref="D2678:D2682"/>
    <mergeCell ref="F2678:F2682"/>
    <mergeCell ref="G2678:G2682"/>
    <mergeCell ref="A2683:A2687"/>
    <mergeCell ref="B2683:B2687"/>
    <mergeCell ref="C2683:C2687"/>
    <mergeCell ref="D2683:D2687"/>
    <mergeCell ref="F2683:F2687"/>
    <mergeCell ref="G2683:G2687"/>
    <mergeCell ref="E2678:E2682"/>
    <mergeCell ref="E2683:E2687"/>
    <mergeCell ref="A2668:A2672"/>
    <mergeCell ref="B2668:B2672"/>
    <mergeCell ref="C2668:C2672"/>
    <mergeCell ref="D2668:D2672"/>
    <mergeCell ref="F2668:F2672"/>
    <mergeCell ref="G2668:G2672"/>
    <mergeCell ref="A2673:A2677"/>
    <mergeCell ref="B2673:B2677"/>
    <mergeCell ref="C2673:C2677"/>
    <mergeCell ref="D2673:D2677"/>
    <mergeCell ref="F2673:F2677"/>
    <mergeCell ref="G2673:G2677"/>
    <mergeCell ref="E2668:E2672"/>
    <mergeCell ref="E2673:E2677"/>
    <mergeCell ref="A2658:A2662"/>
    <mergeCell ref="B2658:B2662"/>
    <mergeCell ref="C2658:C2662"/>
    <mergeCell ref="D2658:D2662"/>
    <mergeCell ref="F2658:F2662"/>
    <mergeCell ref="G2658:G2662"/>
    <mergeCell ref="A2663:A2667"/>
    <mergeCell ref="B2663:B2667"/>
    <mergeCell ref="C2663:C2667"/>
    <mergeCell ref="D2663:D2667"/>
    <mergeCell ref="F2663:F2667"/>
    <mergeCell ref="G2663:G2667"/>
    <mergeCell ref="E2658:E2662"/>
    <mergeCell ref="E2663:E2667"/>
    <mergeCell ref="A2648:A2652"/>
    <mergeCell ref="B2648:B2652"/>
    <mergeCell ref="C2648:C2652"/>
    <mergeCell ref="D2648:D2652"/>
    <mergeCell ref="F2648:F2652"/>
    <mergeCell ref="G2648:G2652"/>
    <mergeCell ref="A2653:A2657"/>
    <mergeCell ref="B2653:B2657"/>
    <mergeCell ref="C2653:C2657"/>
    <mergeCell ref="D2653:D2657"/>
    <mergeCell ref="F2653:F2657"/>
    <mergeCell ref="G2653:G2657"/>
    <mergeCell ref="E2648:E2652"/>
    <mergeCell ref="E2653:E2657"/>
    <mergeCell ref="A2638:A2642"/>
    <mergeCell ref="B2638:B2642"/>
    <mergeCell ref="C2638:C2642"/>
    <mergeCell ref="D2638:D2642"/>
    <mergeCell ref="F2638:F2642"/>
    <mergeCell ref="G2638:G2642"/>
    <mergeCell ref="A2643:A2647"/>
    <mergeCell ref="B2643:B2647"/>
    <mergeCell ref="C2643:C2647"/>
    <mergeCell ref="D2643:D2647"/>
    <mergeCell ref="F2643:F2647"/>
    <mergeCell ref="G2643:G2647"/>
    <mergeCell ref="E2638:E2642"/>
    <mergeCell ref="E2643:E2647"/>
    <mergeCell ref="A2628:A2632"/>
    <mergeCell ref="B2628:B2632"/>
    <mergeCell ref="C2628:C2632"/>
    <mergeCell ref="D2628:D2632"/>
    <mergeCell ref="F2628:F2632"/>
    <mergeCell ref="G2628:G2632"/>
    <mergeCell ref="A2633:A2637"/>
    <mergeCell ref="B2633:B2637"/>
    <mergeCell ref="C2633:C2637"/>
    <mergeCell ref="D2633:D2637"/>
    <mergeCell ref="F2633:F2637"/>
    <mergeCell ref="G2633:G2637"/>
    <mergeCell ref="E2628:E2632"/>
    <mergeCell ref="E2633:E2637"/>
    <mergeCell ref="A2618:A2622"/>
    <mergeCell ref="B2618:B2622"/>
    <mergeCell ref="C2618:C2622"/>
    <mergeCell ref="D2618:D2622"/>
    <mergeCell ref="F2618:F2622"/>
    <mergeCell ref="G2618:G2622"/>
    <mergeCell ref="A2623:A2627"/>
    <mergeCell ref="B2623:B2627"/>
    <mergeCell ref="C2623:C2627"/>
    <mergeCell ref="D2623:D2627"/>
    <mergeCell ref="F2623:F2627"/>
    <mergeCell ref="G2623:G2627"/>
    <mergeCell ref="E2618:E2622"/>
    <mergeCell ref="E2623:E2627"/>
    <mergeCell ref="A2608:A2612"/>
    <mergeCell ref="B2608:B2612"/>
    <mergeCell ref="C2608:C2612"/>
    <mergeCell ref="D2608:D2612"/>
    <mergeCell ref="F2608:F2612"/>
    <mergeCell ref="G2608:G2612"/>
    <mergeCell ref="A2613:A2617"/>
    <mergeCell ref="B2613:B2617"/>
    <mergeCell ref="C2613:C2617"/>
    <mergeCell ref="D2613:D2617"/>
    <mergeCell ref="F2613:F2617"/>
    <mergeCell ref="G2613:G2617"/>
    <mergeCell ref="E2608:E2612"/>
    <mergeCell ref="E2613:E2617"/>
    <mergeCell ref="A2598:A2602"/>
    <mergeCell ref="B2598:B2602"/>
    <mergeCell ref="C2598:C2602"/>
    <mergeCell ref="D2598:D2602"/>
    <mergeCell ref="F2598:F2602"/>
    <mergeCell ref="G2598:G2602"/>
    <mergeCell ref="A2603:A2607"/>
    <mergeCell ref="B2603:B2607"/>
    <mergeCell ref="C2603:C2607"/>
    <mergeCell ref="D2603:D2607"/>
    <mergeCell ref="F2603:F2607"/>
    <mergeCell ref="G2603:G2607"/>
    <mergeCell ref="E2598:E2602"/>
    <mergeCell ref="E2603:E2607"/>
    <mergeCell ref="A2588:A2592"/>
    <mergeCell ref="B2588:B2592"/>
    <mergeCell ref="C2588:C2592"/>
    <mergeCell ref="D2588:D2592"/>
    <mergeCell ref="F2588:F2592"/>
    <mergeCell ref="G2588:G2592"/>
    <mergeCell ref="A2593:A2597"/>
    <mergeCell ref="B2593:B2597"/>
    <mergeCell ref="C2593:C2597"/>
    <mergeCell ref="D2593:D2597"/>
    <mergeCell ref="F2593:F2597"/>
    <mergeCell ref="G2593:G2597"/>
    <mergeCell ref="E2588:E2592"/>
    <mergeCell ref="E2593:E2597"/>
    <mergeCell ref="A2578:A2582"/>
    <mergeCell ref="B2578:B2582"/>
    <mergeCell ref="C2578:C2582"/>
    <mergeCell ref="D2578:D2582"/>
    <mergeCell ref="F2578:F2582"/>
    <mergeCell ref="G2578:G2582"/>
    <mergeCell ref="A2583:A2587"/>
    <mergeCell ref="B2583:B2587"/>
    <mergeCell ref="C2583:C2587"/>
    <mergeCell ref="D2583:D2587"/>
    <mergeCell ref="F2583:F2587"/>
    <mergeCell ref="G2583:G2587"/>
    <mergeCell ref="E2578:E2582"/>
    <mergeCell ref="E2583:E2587"/>
    <mergeCell ref="A2568:A2572"/>
    <mergeCell ref="B2568:B2572"/>
    <mergeCell ref="C2568:C2572"/>
    <mergeCell ref="D2568:D2572"/>
    <mergeCell ref="F2568:F2572"/>
    <mergeCell ref="G2568:G2572"/>
    <mergeCell ref="A2573:A2577"/>
    <mergeCell ref="B2573:B2577"/>
    <mergeCell ref="C2573:C2577"/>
    <mergeCell ref="D2573:D2577"/>
    <mergeCell ref="F2573:F2577"/>
    <mergeCell ref="G2573:G2577"/>
    <mergeCell ref="E2568:E2572"/>
    <mergeCell ref="E2573:E2577"/>
    <mergeCell ref="A2558:A2562"/>
    <mergeCell ref="B2558:B2562"/>
    <mergeCell ref="C2558:C2562"/>
    <mergeCell ref="D2558:D2562"/>
    <mergeCell ref="F2558:F2562"/>
    <mergeCell ref="G2558:G2562"/>
    <mergeCell ref="A2563:A2567"/>
    <mergeCell ref="B2563:B2567"/>
    <mergeCell ref="C2563:C2567"/>
    <mergeCell ref="D2563:D2567"/>
    <mergeCell ref="F2563:F2567"/>
    <mergeCell ref="G2563:G2567"/>
    <mergeCell ref="E2558:E2562"/>
    <mergeCell ref="E2563:E2567"/>
    <mergeCell ref="A2548:A2552"/>
    <mergeCell ref="B2548:B2552"/>
    <mergeCell ref="C2548:C2552"/>
    <mergeCell ref="D2548:D2552"/>
    <mergeCell ref="F2548:F2552"/>
    <mergeCell ref="G2548:G2552"/>
    <mergeCell ref="A2553:A2557"/>
    <mergeCell ref="B2553:B2557"/>
    <mergeCell ref="C2553:C2557"/>
    <mergeCell ref="D2553:D2557"/>
    <mergeCell ref="F2553:F2557"/>
    <mergeCell ref="G2553:G2557"/>
    <mergeCell ref="E2548:E2552"/>
    <mergeCell ref="E2553:E2557"/>
    <mergeCell ref="A2538:A2542"/>
    <mergeCell ref="B2538:B2542"/>
    <mergeCell ref="C2538:C2542"/>
    <mergeCell ref="D2538:D2542"/>
    <mergeCell ref="F2538:F2542"/>
    <mergeCell ref="G2538:G2542"/>
    <mergeCell ref="A2543:A2547"/>
    <mergeCell ref="B2543:B2547"/>
    <mergeCell ref="C2543:C2547"/>
    <mergeCell ref="D2543:D2547"/>
    <mergeCell ref="F2543:F2547"/>
    <mergeCell ref="G2543:G2547"/>
    <mergeCell ref="E2538:E2542"/>
    <mergeCell ref="E2543:E2547"/>
    <mergeCell ref="A2528:A2532"/>
    <mergeCell ref="B2528:B2532"/>
    <mergeCell ref="C2528:C2532"/>
    <mergeCell ref="D2528:D2532"/>
    <mergeCell ref="F2528:F2532"/>
    <mergeCell ref="G2528:G2532"/>
    <mergeCell ref="A2533:A2537"/>
    <mergeCell ref="B2533:B2537"/>
    <mergeCell ref="C2533:C2537"/>
    <mergeCell ref="D2533:D2537"/>
    <mergeCell ref="F2533:F2537"/>
    <mergeCell ref="G2533:G2537"/>
    <mergeCell ref="E2528:E2532"/>
    <mergeCell ref="E2533:E2537"/>
    <mergeCell ref="A2518:A2522"/>
    <mergeCell ref="B2518:B2522"/>
    <mergeCell ref="C2518:C2522"/>
    <mergeCell ref="D2518:D2522"/>
    <mergeCell ref="F2518:F2522"/>
    <mergeCell ref="G2518:G2522"/>
    <mergeCell ref="A2523:A2527"/>
    <mergeCell ref="B2523:B2527"/>
    <mergeCell ref="C2523:C2527"/>
    <mergeCell ref="D2523:D2527"/>
    <mergeCell ref="F2523:F2527"/>
    <mergeCell ref="G2523:G2527"/>
    <mergeCell ref="E2518:E2522"/>
    <mergeCell ref="E2523:E2527"/>
    <mergeCell ref="A2508:A2512"/>
    <mergeCell ref="B2508:B2512"/>
    <mergeCell ref="C2508:C2512"/>
    <mergeCell ref="D2508:D2512"/>
    <mergeCell ref="F2508:F2512"/>
    <mergeCell ref="G2508:G2512"/>
    <mergeCell ref="A2513:A2517"/>
    <mergeCell ref="B2513:B2517"/>
    <mergeCell ref="C2513:C2517"/>
    <mergeCell ref="D2513:D2517"/>
    <mergeCell ref="F2513:F2517"/>
    <mergeCell ref="G2513:G2517"/>
    <mergeCell ref="E2508:E2512"/>
    <mergeCell ref="E2513:E2517"/>
    <mergeCell ref="A2498:A2502"/>
    <mergeCell ref="B2498:B2502"/>
    <mergeCell ref="C2498:C2502"/>
    <mergeCell ref="D2498:D2502"/>
    <mergeCell ref="F2498:F2502"/>
    <mergeCell ref="G2498:G2502"/>
    <mergeCell ref="A2503:A2507"/>
    <mergeCell ref="B2503:B2507"/>
    <mergeCell ref="C2503:C2507"/>
    <mergeCell ref="D2503:D2507"/>
    <mergeCell ref="F2503:F2507"/>
    <mergeCell ref="G2503:G2507"/>
    <mergeCell ref="E2498:E2502"/>
    <mergeCell ref="E2503:E2507"/>
    <mergeCell ref="A2488:A2492"/>
    <mergeCell ref="B2488:B2492"/>
    <mergeCell ref="C2488:C2492"/>
    <mergeCell ref="D2488:D2492"/>
    <mergeCell ref="F2488:F2492"/>
    <mergeCell ref="G2488:G2492"/>
    <mergeCell ref="A2493:A2497"/>
    <mergeCell ref="B2493:B2497"/>
    <mergeCell ref="C2493:C2497"/>
    <mergeCell ref="D2493:D2497"/>
    <mergeCell ref="F2493:F2497"/>
    <mergeCell ref="G2493:G2497"/>
    <mergeCell ref="E2488:E2492"/>
    <mergeCell ref="E2493:E2497"/>
    <mergeCell ref="A2478:A2482"/>
    <mergeCell ref="B2478:B2482"/>
    <mergeCell ref="C2478:C2482"/>
    <mergeCell ref="D2478:D2482"/>
    <mergeCell ref="F2478:F2482"/>
    <mergeCell ref="G2478:G2482"/>
    <mergeCell ref="A2483:A2487"/>
    <mergeCell ref="B2483:B2487"/>
    <mergeCell ref="C2483:C2487"/>
    <mergeCell ref="D2483:D2487"/>
    <mergeCell ref="F2483:F2487"/>
    <mergeCell ref="G2483:G2487"/>
    <mergeCell ref="E2478:E2482"/>
    <mergeCell ref="E2483:E2487"/>
    <mergeCell ref="A2468:A2472"/>
    <mergeCell ref="B2468:B2472"/>
    <mergeCell ref="C2468:C2472"/>
    <mergeCell ref="D2468:D2472"/>
    <mergeCell ref="F2468:F2472"/>
    <mergeCell ref="G2468:G2472"/>
    <mergeCell ref="A2473:A2477"/>
    <mergeCell ref="B2473:B2477"/>
    <mergeCell ref="C2473:C2477"/>
    <mergeCell ref="D2473:D2477"/>
    <mergeCell ref="F2473:F2477"/>
    <mergeCell ref="G2473:G2477"/>
    <mergeCell ref="E2468:E2472"/>
    <mergeCell ref="E2473:E2477"/>
    <mergeCell ref="A2458:A2462"/>
    <mergeCell ref="B2458:B2462"/>
    <mergeCell ref="C2458:C2462"/>
    <mergeCell ref="D2458:D2462"/>
    <mergeCell ref="F2458:F2462"/>
    <mergeCell ref="G2458:G2462"/>
    <mergeCell ref="A2463:A2467"/>
    <mergeCell ref="B2463:B2467"/>
    <mergeCell ref="C2463:C2467"/>
    <mergeCell ref="D2463:D2467"/>
    <mergeCell ref="F2463:F2467"/>
    <mergeCell ref="G2463:G2467"/>
    <mergeCell ref="E2458:E2462"/>
    <mergeCell ref="E2463:E2467"/>
    <mergeCell ref="A2448:A2452"/>
    <mergeCell ref="B2448:B2452"/>
    <mergeCell ref="C2448:C2452"/>
    <mergeCell ref="D2448:D2452"/>
    <mergeCell ref="F2448:F2452"/>
    <mergeCell ref="G2448:G2452"/>
    <mergeCell ref="A2453:A2457"/>
    <mergeCell ref="B2453:B2457"/>
    <mergeCell ref="C2453:C2457"/>
    <mergeCell ref="D2453:D2457"/>
    <mergeCell ref="F2453:F2457"/>
    <mergeCell ref="G2453:G2457"/>
    <mergeCell ref="E2448:E2452"/>
    <mergeCell ref="E2453:E2457"/>
    <mergeCell ref="A2438:A2442"/>
    <mergeCell ref="B2438:B2442"/>
    <mergeCell ref="C2438:C2442"/>
    <mergeCell ref="D2438:D2442"/>
    <mergeCell ref="F2438:F2442"/>
    <mergeCell ref="G2438:G2442"/>
    <mergeCell ref="A2443:A2447"/>
    <mergeCell ref="B2443:B2447"/>
    <mergeCell ref="C2443:C2447"/>
    <mergeCell ref="D2443:D2447"/>
    <mergeCell ref="F2443:F2447"/>
    <mergeCell ref="G2443:G2447"/>
    <mergeCell ref="E2438:E2442"/>
    <mergeCell ref="E2443:E2447"/>
    <mergeCell ref="A2428:A2432"/>
    <mergeCell ref="B2428:B2432"/>
    <mergeCell ref="C2428:C2432"/>
    <mergeCell ref="D2428:D2432"/>
    <mergeCell ref="F2428:F2432"/>
    <mergeCell ref="G2428:G2432"/>
    <mergeCell ref="A2433:A2437"/>
    <mergeCell ref="B2433:B2437"/>
    <mergeCell ref="C2433:C2437"/>
    <mergeCell ref="D2433:D2437"/>
    <mergeCell ref="F2433:F2437"/>
    <mergeCell ref="G2433:G2437"/>
    <mergeCell ref="E2428:E2432"/>
    <mergeCell ref="E2433:E2437"/>
    <mergeCell ref="A2418:A2422"/>
    <mergeCell ref="B2418:B2422"/>
    <mergeCell ref="C2418:C2422"/>
    <mergeCell ref="D2418:D2422"/>
    <mergeCell ref="F2418:F2422"/>
    <mergeCell ref="G2418:G2422"/>
    <mergeCell ref="A2423:A2427"/>
    <mergeCell ref="B2423:B2427"/>
    <mergeCell ref="C2423:C2427"/>
    <mergeCell ref="D2423:D2427"/>
    <mergeCell ref="F2423:F2427"/>
    <mergeCell ref="G2423:G2427"/>
    <mergeCell ref="E2418:E2422"/>
    <mergeCell ref="E2423:E2427"/>
    <mergeCell ref="A2408:A2412"/>
    <mergeCell ref="B2408:B2412"/>
    <mergeCell ref="C2408:C2412"/>
    <mergeCell ref="D2408:D2412"/>
    <mergeCell ref="F2408:F2412"/>
    <mergeCell ref="G2408:G2412"/>
    <mergeCell ref="A2413:A2417"/>
    <mergeCell ref="B2413:B2417"/>
    <mergeCell ref="C2413:C2417"/>
    <mergeCell ref="D2413:D2417"/>
    <mergeCell ref="F2413:F2417"/>
    <mergeCell ref="G2413:G2417"/>
    <mergeCell ref="E2408:E2412"/>
    <mergeCell ref="E2413:E2417"/>
    <mergeCell ref="A2398:A2402"/>
    <mergeCell ref="B2398:B2402"/>
    <mergeCell ref="C2398:C2402"/>
    <mergeCell ref="D2398:D2402"/>
    <mergeCell ref="F2398:F2402"/>
    <mergeCell ref="G2398:G2402"/>
    <mergeCell ref="A2403:A2407"/>
    <mergeCell ref="B2403:B2407"/>
    <mergeCell ref="C2403:C2407"/>
    <mergeCell ref="D2403:D2407"/>
    <mergeCell ref="F2403:F2407"/>
    <mergeCell ref="G2403:G2407"/>
    <mergeCell ref="E2398:E2402"/>
    <mergeCell ref="E2403:E2407"/>
    <mergeCell ref="A2388:A2392"/>
    <mergeCell ref="B2388:B2392"/>
    <mergeCell ref="C2388:C2392"/>
    <mergeCell ref="D2388:D2392"/>
    <mergeCell ref="F2388:F2392"/>
    <mergeCell ref="G2388:G2392"/>
    <mergeCell ref="A2393:A2397"/>
    <mergeCell ref="B2393:B2397"/>
    <mergeCell ref="C2393:C2397"/>
    <mergeCell ref="D2393:D2397"/>
    <mergeCell ref="F2393:F2397"/>
    <mergeCell ref="G2393:G2397"/>
    <mergeCell ref="E2388:E2392"/>
    <mergeCell ref="E2393:E2397"/>
    <mergeCell ref="A2378:A2382"/>
    <mergeCell ref="B2378:B2382"/>
    <mergeCell ref="C2378:C2382"/>
    <mergeCell ref="D2378:D2382"/>
    <mergeCell ref="F2378:F2382"/>
    <mergeCell ref="G2378:G2382"/>
    <mergeCell ref="A2383:A2387"/>
    <mergeCell ref="B2383:B2387"/>
    <mergeCell ref="C2383:C2387"/>
    <mergeCell ref="D2383:D2387"/>
    <mergeCell ref="F2383:F2387"/>
    <mergeCell ref="G2383:G2387"/>
    <mergeCell ref="E2378:E2382"/>
    <mergeCell ref="E2383:E2387"/>
    <mergeCell ref="A2368:A2372"/>
    <mergeCell ref="B2368:B2372"/>
    <mergeCell ref="C2368:C2372"/>
    <mergeCell ref="D2368:D2372"/>
    <mergeCell ref="F2368:F2372"/>
    <mergeCell ref="G2368:G2372"/>
    <mergeCell ref="A2373:A2377"/>
    <mergeCell ref="B2373:B2377"/>
    <mergeCell ref="C2373:C2377"/>
    <mergeCell ref="D2373:D2377"/>
    <mergeCell ref="F2373:F2377"/>
    <mergeCell ref="G2373:G2377"/>
    <mergeCell ref="E2368:E2372"/>
    <mergeCell ref="E2373:E2377"/>
    <mergeCell ref="A2358:A2362"/>
    <mergeCell ref="B2358:B2362"/>
    <mergeCell ref="C2358:C2362"/>
    <mergeCell ref="D2358:D2362"/>
    <mergeCell ref="F2358:F2362"/>
    <mergeCell ref="G2358:G2362"/>
    <mergeCell ref="A2363:A2367"/>
    <mergeCell ref="B2363:B2367"/>
    <mergeCell ref="C2363:C2367"/>
    <mergeCell ref="D2363:D2367"/>
    <mergeCell ref="F2363:F2367"/>
    <mergeCell ref="G2363:G2367"/>
    <mergeCell ref="E2358:E2362"/>
    <mergeCell ref="E2363:E2367"/>
    <mergeCell ref="A2348:A2352"/>
    <mergeCell ref="B2348:B2352"/>
    <mergeCell ref="C2348:C2352"/>
    <mergeCell ref="D2348:D2352"/>
    <mergeCell ref="F2348:F2352"/>
    <mergeCell ref="G2348:G2352"/>
    <mergeCell ref="A2353:A2357"/>
    <mergeCell ref="B2353:B2357"/>
    <mergeCell ref="C2353:C2357"/>
    <mergeCell ref="D2353:D2357"/>
    <mergeCell ref="F2353:F2357"/>
    <mergeCell ref="G2353:G2357"/>
    <mergeCell ref="E2348:E2352"/>
    <mergeCell ref="E2353:E2357"/>
    <mergeCell ref="A2338:A2342"/>
    <mergeCell ref="B2338:B2342"/>
    <mergeCell ref="C2338:C2342"/>
    <mergeCell ref="D2338:D2342"/>
    <mergeCell ref="F2338:F2342"/>
    <mergeCell ref="G2338:G2342"/>
    <mergeCell ref="A2343:A2347"/>
    <mergeCell ref="B2343:B2347"/>
    <mergeCell ref="C2343:C2347"/>
    <mergeCell ref="D2343:D2347"/>
    <mergeCell ref="F2343:F2347"/>
    <mergeCell ref="G2343:G2347"/>
    <mergeCell ref="E2338:E2342"/>
    <mergeCell ref="E2343:E2347"/>
    <mergeCell ref="A2328:A2332"/>
    <mergeCell ref="B2328:B2332"/>
    <mergeCell ref="C2328:C2332"/>
    <mergeCell ref="D2328:D2332"/>
    <mergeCell ref="F2328:F2332"/>
    <mergeCell ref="G2328:G2332"/>
    <mergeCell ref="A2333:A2337"/>
    <mergeCell ref="B2333:B2337"/>
    <mergeCell ref="C2333:C2337"/>
    <mergeCell ref="D2333:D2337"/>
    <mergeCell ref="F2333:F2337"/>
    <mergeCell ref="G2333:G2337"/>
    <mergeCell ref="E2328:E2332"/>
    <mergeCell ref="E2333:E2337"/>
    <mergeCell ref="A2318:A2322"/>
    <mergeCell ref="B2318:B2322"/>
    <mergeCell ref="C2318:C2322"/>
    <mergeCell ref="D2318:D2322"/>
    <mergeCell ref="F2318:F2322"/>
    <mergeCell ref="G2318:G2322"/>
    <mergeCell ref="A2323:A2327"/>
    <mergeCell ref="B2323:B2327"/>
    <mergeCell ref="C2323:C2327"/>
    <mergeCell ref="D2323:D2327"/>
    <mergeCell ref="F2323:F2327"/>
    <mergeCell ref="G2323:G2327"/>
    <mergeCell ref="E2318:E2322"/>
    <mergeCell ref="E2323:E2327"/>
    <mergeCell ref="A2308:A2312"/>
    <mergeCell ref="B2308:B2312"/>
    <mergeCell ref="C2308:C2312"/>
    <mergeCell ref="D2308:D2312"/>
    <mergeCell ref="F2308:F2312"/>
    <mergeCell ref="G2308:G2312"/>
    <mergeCell ref="A2313:A2317"/>
    <mergeCell ref="B2313:B2317"/>
    <mergeCell ref="C2313:C2317"/>
    <mergeCell ref="D2313:D2317"/>
    <mergeCell ref="F2313:F2317"/>
    <mergeCell ref="G2313:G2317"/>
    <mergeCell ref="E2308:E2312"/>
    <mergeCell ref="E2313:E2317"/>
    <mergeCell ref="A2298:A2302"/>
    <mergeCell ref="B2298:B2302"/>
    <mergeCell ref="C2298:C2302"/>
    <mergeCell ref="D2298:D2302"/>
    <mergeCell ref="F2298:F2302"/>
    <mergeCell ref="G2298:G2302"/>
    <mergeCell ref="A2303:A2307"/>
    <mergeCell ref="B2303:B2307"/>
    <mergeCell ref="C2303:C2307"/>
    <mergeCell ref="D2303:D2307"/>
    <mergeCell ref="F2303:F2307"/>
    <mergeCell ref="G2303:G2307"/>
    <mergeCell ref="E2298:E2302"/>
    <mergeCell ref="E2303:E2307"/>
    <mergeCell ref="A2288:A2292"/>
    <mergeCell ref="B2288:B2292"/>
    <mergeCell ref="C2288:C2292"/>
    <mergeCell ref="D2288:D2292"/>
    <mergeCell ref="F2288:F2292"/>
    <mergeCell ref="G2288:G2292"/>
    <mergeCell ref="A2293:A2297"/>
    <mergeCell ref="B2293:B2297"/>
    <mergeCell ref="C2293:C2297"/>
    <mergeCell ref="D2293:D2297"/>
    <mergeCell ref="F2293:F2297"/>
    <mergeCell ref="G2293:G2297"/>
    <mergeCell ref="E2288:E2292"/>
    <mergeCell ref="E2293:E2297"/>
    <mergeCell ref="A2278:A2282"/>
    <mergeCell ref="B2278:B2282"/>
    <mergeCell ref="C2278:C2282"/>
    <mergeCell ref="D2278:D2282"/>
    <mergeCell ref="F2278:F2282"/>
    <mergeCell ref="G2278:G2282"/>
    <mergeCell ref="A2283:A2287"/>
    <mergeCell ref="B2283:B2287"/>
    <mergeCell ref="C2283:C2287"/>
    <mergeCell ref="D2283:D2287"/>
    <mergeCell ref="F2283:F2287"/>
    <mergeCell ref="G2283:G2287"/>
    <mergeCell ref="E2278:E2282"/>
    <mergeCell ref="E2283:E2287"/>
    <mergeCell ref="A2268:A2272"/>
    <mergeCell ref="B2268:B2272"/>
    <mergeCell ref="C2268:C2272"/>
    <mergeCell ref="D2268:D2272"/>
    <mergeCell ref="F2268:F2272"/>
    <mergeCell ref="G2268:G2272"/>
    <mergeCell ref="A2273:A2277"/>
    <mergeCell ref="B2273:B2277"/>
    <mergeCell ref="C2273:C2277"/>
    <mergeCell ref="D2273:D2277"/>
    <mergeCell ref="F2273:F2277"/>
    <mergeCell ref="G2273:G2277"/>
    <mergeCell ref="E2268:E2272"/>
    <mergeCell ref="E2273:E2277"/>
    <mergeCell ref="A2258:A2262"/>
    <mergeCell ref="B2258:B2262"/>
    <mergeCell ref="C2258:C2262"/>
    <mergeCell ref="D2258:D2262"/>
    <mergeCell ref="F2258:F2262"/>
    <mergeCell ref="G2258:G2262"/>
    <mergeCell ref="A2263:A2267"/>
    <mergeCell ref="B2263:B2267"/>
    <mergeCell ref="C2263:C2267"/>
    <mergeCell ref="D2263:D2267"/>
    <mergeCell ref="F2263:F2267"/>
    <mergeCell ref="G2263:G2267"/>
    <mergeCell ref="E2258:E2262"/>
    <mergeCell ref="E2263:E2267"/>
    <mergeCell ref="A2248:A2252"/>
    <mergeCell ref="B2248:B2252"/>
    <mergeCell ref="C2248:C2252"/>
    <mergeCell ref="D2248:D2252"/>
    <mergeCell ref="F2248:F2252"/>
    <mergeCell ref="G2248:G2252"/>
    <mergeCell ref="A2253:A2257"/>
    <mergeCell ref="B2253:B2257"/>
    <mergeCell ref="C2253:C2257"/>
    <mergeCell ref="D2253:D2257"/>
    <mergeCell ref="F2253:F2257"/>
    <mergeCell ref="G2253:G2257"/>
    <mergeCell ref="E2248:E2252"/>
    <mergeCell ref="E2253:E2257"/>
    <mergeCell ref="A2238:A2242"/>
    <mergeCell ref="B2238:B2242"/>
    <mergeCell ref="C2238:C2242"/>
    <mergeCell ref="D2238:D2242"/>
    <mergeCell ref="F2238:F2242"/>
    <mergeCell ref="G2238:G2242"/>
    <mergeCell ref="A2243:A2247"/>
    <mergeCell ref="B2243:B2247"/>
    <mergeCell ref="C2243:C2247"/>
    <mergeCell ref="D2243:D2247"/>
    <mergeCell ref="F2243:F2247"/>
    <mergeCell ref="G2243:G2247"/>
    <mergeCell ref="E2238:E2242"/>
    <mergeCell ref="E2243:E2247"/>
    <mergeCell ref="A2228:A2232"/>
    <mergeCell ref="B2228:B2232"/>
    <mergeCell ref="C2228:C2232"/>
    <mergeCell ref="D2228:D2232"/>
    <mergeCell ref="F2228:F2232"/>
    <mergeCell ref="G2228:G2232"/>
    <mergeCell ref="A2233:A2237"/>
    <mergeCell ref="B2233:B2237"/>
    <mergeCell ref="C2233:C2237"/>
    <mergeCell ref="D2233:D2237"/>
    <mergeCell ref="F2233:F2237"/>
    <mergeCell ref="G2233:G2237"/>
    <mergeCell ref="E2228:E2232"/>
    <mergeCell ref="E2233:E2237"/>
    <mergeCell ref="A2218:A2222"/>
    <mergeCell ref="B2218:B2222"/>
    <mergeCell ref="C2218:C2222"/>
    <mergeCell ref="D2218:D2222"/>
    <mergeCell ref="F2218:F2222"/>
    <mergeCell ref="G2218:G2222"/>
    <mergeCell ref="A2223:A2227"/>
    <mergeCell ref="B2223:B2227"/>
    <mergeCell ref="C2223:C2227"/>
    <mergeCell ref="D2223:D2227"/>
    <mergeCell ref="F2223:F2227"/>
    <mergeCell ref="G2223:G2227"/>
    <mergeCell ref="E2218:E2222"/>
    <mergeCell ref="E2223:E2227"/>
    <mergeCell ref="A2208:A2212"/>
    <mergeCell ref="B2208:B2212"/>
    <mergeCell ref="C2208:C2212"/>
    <mergeCell ref="D2208:D2212"/>
    <mergeCell ref="F2208:F2212"/>
    <mergeCell ref="G2208:G2212"/>
    <mergeCell ref="A2213:A2217"/>
    <mergeCell ref="B2213:B2217"/>
    <mergeCell ref="C2213:C2217"/>
    <mergeCell ref="D2213:D2217"/>
    <mergeCell ref="F2213:F2217"/>
    <mergeCell ref="G2213:G2217"/>
    <mergeCell ref="E2208:E2212"/>
    <mergeCell ref="E2213:E2217"/>
    <mergeCell ref="A2198:A2202"/>
    <mergeCell ref="B2198:B2202"/>
    <mergeCell ref="C2198:C2202"/>
    <mergeCell ref="D2198:D2202"/>
    <mergeCell ref="F2198:F2202"/>
    <mergeCell ref="G2198:G2202"/>
    <mergeCell ref="A2203:A2207"/>
    <mergeCell ref="B2203:B2207"/>
    <mergeCell ref="C2203:C2207"/>
    <mergeCell ref="D2203:D2207"/>
    <mergeCell ref="F2203:F2207"/>
    <mergeCell ref="G2203:G2207"/>
    <mergeCell ref="E2198:E2202"/>
    <mergeCell ref="E2203:E2207"/>
    <mergeCell ref="A2188:A2192"/>
    <mergeCell ref="B2188:B2192"/>
    <mergeCell ref="C2188:C2192"/>
    <mergeCell ref="D2188:D2192"/>
    <mergeCell ref="F2188:F2192"/>
    <mergeCell ref="G2188:G2192"/>
    <mergeCell ref="A2193:A2197"/>
    <mergeCell ref="B2193:B2197"/>
    <mergeCell ref="C2193:C2197"/>
    <mergeCell ref="D2193:D2197"/>
    <mergeCell ref="F2193:F2197"/>
    <mergeCell ref="G2193:G2197"/>
    <mergeCell ref="E2188:E2192"/>
    <mergeCell ref="E2193:E2197"/>
    <mergeCell ref="A2178:A2182"/>
    <mergeCell ref="B2178:B2182"/>
    <mergeCell ref="C2178:C2182"/>
    <mergeCell ref="D2178:D2182"/>
    <mergeCell ref="F2178:F2182"/>
    <mergeCell ref="G2178:G2182"/>
    <mergeCell ref="A2183:A2187"/>
    <mergeCell ref="B2183:B2187"/>
    <mergeCell ref="C2183:C2187"/>
    <mergeCell ref="D2183:D2187"/>
    <mergeCell ref="F2183:F2187"/>
    <mergeCell ref="G2183:G2187"/>
    <mergeCell ref="E2178:E2182"/>
    <mergeCell ref="E2183:E2187"/>
    <mergeCell ref="A2168:A2172"/>
    <mergeCell ref="B2168:B2172"/>
    <mergeCell ref="C2168:C2172"/>
    <mergeCell ref="D2168:D2172"/>
    <mergeCell ref="F2168:F2172"/>
    <mergeCell ref="G2168:G2172"/>
    <mergeCell ref="A2173:A2177"/>
    <mergeCell ref="B2173:B2177"/>
    <mergeCell ref="C2173:C2177"/>
    <mergeCell ref="D2173:D2177"/>
    <mergeCell ref="F2173:F2177"/>
    <mergeCell ref="G2173:G2177"/>
    <mergeCell ref="E2168:E2172"/>
    <mergeCell ref="E2173:E2177"/>
    <mergeCell ref="A2158:A2162"/>
    <mergeCell ref="B2158:B2162"/>
    <mergeCell ref="C2158:C2162"/>
    <mergeCell ref="D2158:D2162"/>
    <mergeCell ref="F2158:F2162"/>
    <mergeCell ref="G2158:G2162"/>
    <mergeCell ref="A2163:A2167"/>
    <mergeCell ref="B2163:B2167"/>
    <mergeCell ref="C2163:C2167"/>
    <mergeCell ref="D2163:D2167"/>
    <mergeCell ref="F2163:F2167"/>
    <mergeCell ref="G2163:G2167"/>
    <mergeCell ref="E2158:E2162"/>
    <mergeCell ref="E2163:E2167"/>
    <mergeCell ref="A2148:A2152"/>
    <mergeCell ref="B2148:B2152"/>
    <mergeCell ref="C2148:C2152"/>
    <mergeCell ref="D2148:D2152"/>
    <mergeCell ref="F2148:F2152"/>
    <mergeCell ref="G2148:G2152"/>
    <mergeCell ref="A2153:A2157"/>
    <mergeCell ref="B2153:B2157"/>
    <mergeCell ref="C2153:C2157"/>
    <mergeCell ref="D2153:D2157"/>
    <mergeCell ref="F2153:F2157"/>
    <mergeCell ref="G2153:G2157"/>
    <mergeCell ref="E2148:E2152"/>
    <mergeCell ref="E2153:E2157"/>
    <mergeCell ref="A2138:A2142"/>
    <mergeCell ref="B2138:B2142"/>
    <mergeCell ref="C2138:C2142"/>
    <mergeCell ref="D2138:D2142"/>
    <mergeCell ref="F2138:F2142"/>
    <mergeCell ref="G2138:G2142"/>
    <mergeCell ref="A2143:A2147"/>
    <mergeCell ref="B2143:B2147"/>
    <mergeCell ref="C2143:C2147"/>
    <mergeCell ref="D2143:D2147"/>
    <mergeCell ref="F2143:F2147"/>
    <mergeCell ref="G2143:G2147"/>
    <mergeCell ref="E2138:E2142"/>
    <mergeCell ref="E2143:E2147"/>
    <mergeCell ref="A2128:A2132"/>
    <mergeCell ref="B2128:B2132"/>
    <mergeCell ref="C2128:C2132"/>
    <mergeCell ref="D2128:D2132"/>
    <mergeCell ref="F2128:F2132"/>
    <mergeCell ref="G2128:G2132"/>
    <mergeCell ref="A2133:A2137"/>
    <mergeCell ref="B2133:B2137"/>
    <mergeCell ref="C2133:C2137"/>
    <mergeCell ref="D2133:D2137"/>
    <mergeCell ref="F2133:F2137"/>
    <mergeCell ref="G2133:G2137"/>
    <mergeCell ref="E2128:E2132"/>
    <mergeCell ref="E2133:E2137"/>
    <mergeCell ref="A2118:A2122"/>
    <mergeCell ref="B2118:B2122"/>
    <mergeCell ref="C2118:C2122"/>
    <mergeCell ref="D2118:D2122"/>
    <mergeCell ref="F2118:F2122"/>
    <mergeCell ref="G2118:G2122"/>
    <mergeCell ref="A2123:A2127"/>
    <mergeCell ref="B2123:B2127"/>
    <mergeCell ref="C2123:C2127"/>
    <mergeCell ref="D2123:D2127"/>
    <mergeCell ref="F2123:F2127"/>
    <mergeCell ref="G2123:G2127"/>
    <mergeCell ref="E2118:E2122"/>
    <mergeCell ref="E2123:E2127"/>
    <mergeCell ref="A2108:A2112"/>
    <mergeCell ref="B2108:B2112"/>
    <mergeCell ref="C2108:C2112"/>
    <mergeCell ref="D2108:D2112"/>
    <mergeCell ref="F2108:F2112"/>
    <mergeCell ref="G2108:G2112"/>
    <mergeCell ref="A2113:A2117"/>
    <mergeCell ref="B2113:B2117"/>
    <mergeCell ref="C2113:C2117"/>
    <mergeCell ref="D2113:D2117"/>
    <mergeCell ref="F2113:F2117"/>
    <mergeCell ref="G2113:G2117"/>
    <mergeCell ref="E2108:E2112"/>
    <mergeCell ref="E2113:E2117"/>
    <mergeCell ref="A2098:A2102"/>
    <mergeCell ref="B2098:B2102"/>
    <mergeCell ref="C2098:C2102"/>
    <mergeCell ref="D2098:D2102"/>
    <mergeCell ref="F2098:F2102"/>
    <mergeCell ref="G2098:G2102"/>
    <mergeCell ref="A2103:A2107"/>
    <mergeCell ref="B2103:B2107"/>
    <mergeCell ref="C2103:C2107"/>
    <mergeCell ref="D2103:D2107"/>
    <mergeCell ref="F2103:F2107"/>
    <mergeCell ref="G2103:G2107"/>
    <mergeCell ref="E2098:E2102"/>
    <mergeCell ref="E2103:E2107"/>
    <mergeCell ref="A2088:A2092"/>
    <mergeCell ref="B2088:B2092"/>
    <mergeCell ref="C2088:C2092"/>
    <mergeCell ref="D2088:D2092"/>
    <mergeCell ref="F2088:F2092"/>
    <mergeCell ref="G2088:G2092"/>
    <mergeCell ref="A2093:A2097"/>
    <mergeCell ref="B2093:B2097"/>
    <mergeCell ref="C2093:C2097"/>
    <mergeCell ref="D2093:D2097"/>
    <mergeCell ref="F2093:F2097"/>
    <mergeCell ref="G2093:G2097"/>
    <mergeCell ref="E2088:E2092"/>
    <mergeCell ref="E2093:E2097"/>
    <mergeCell ref="A2078:A2082"/>
    <mergeCell ref="B2078:B2082"/>
    <mergeCell ref="C2078:C2082"/>
    <mergeCell ref="D2078:D2082"/>
    <mergeCell ref="F2078:F2082"/>
    <mergeCell ref="G2078:G2082"/>
    <mergeCell ref="A2083:A2087"/>
    <mergeCell ref="B2083:B2087"/>
    <mergeCell ref="C2083:C2087"/>
    <mergeCell ref="D2083:D2087"/>
    <mergeCell ref="F2083:F2087"/>
    <mergeCell ref="G2083:G2087"/>
    <mergeCell ref="E2078:E2082"/>
    <mergeCell ref="E2083:E2087"/>
    <mergeCell ref="A2068:A2072"/>
    <mergeCell ref="B2068:B2072"/>
    <mergeCell ref="C2068:C2072"/>
    <mergeCell ref="D2068:D2072"/>
    <mergeCell ref="F2068:F2072"/>
    <mergeCell ref="G2068:G2072"/>
    <mergeCell ref="A2073:A2077"/>
    <mergeCell ref="B2073:B2077"/>
    <mergeCell ref="C2073:C2077"/>
    <mergeCell ref="D2073:D2077"/>
    <mergeCell ref="F2073:F2077"/>
    <mergeCell ref="G2073:G2077"/>
    <mergeCell ref="E2068:E2072"/>
    <mergeCell ref="E2073:E2077"/>
    <mergeCell ref="A2058:A2062"/>
    <mergeCell ref="B2058:B2062"/>
    <mergeCell ref="C2058:C2062"/>
    <mergeCell ref="D2058:D2062"/>
    <mergeCell ref="F2058:F2062"/>
    <mergeCell ref="G2058:G2062"/>
    <mergeCell ref="A2063:A2067"/>
    <mergeCell ref="B2063:B2067"/>
    <mergeCell ref="C2063:C2067"/>
    <mergeCell ref="D2063:D2067"/>
    <mergeCell ref="F2063:F2067"/>
    <mergeCell ref="G2063:G2067"/>
    <mergeCell ref="E2058:E2062"/>
    <mergeCell ref="E2063:E2067"/>
    <mergeCell ref="A2048:A2052"/>
    <mergeCell ref="B2048:B2052"/>
    <mergeCell ref="C2048:C2052"/>
    <mergeCell ref="D2048:D2052"/>
    <mergeCell ref="F2048:F2052"/>
    <mergeCell ref="G2048:G2052"/>
    <mergeCell ref="A2053:A2057"/>
    <mergeCell ref="B2053:B2057"/>
    <mergeCell ref="C2053:C2057"/>
    <mergeCell ref="D2053:D2057"/>
    <mergeCell ref="F2053:F2057"/>
    <mergeCell ref="G2053:G2057"/>
    <mergeCell ref="E2048:E2052"/>
    <mergeCell ref="E2053:E2057"/>
    <mergeCell ref="A2038:A2042"/>
    <mergeCell ref="B2038:B2042"/>
    <mergeCell ref="C2038:C2042"/>
    <mergeCell ref="D2038:D2042"/>
    <mergeCell ref="F2038:F2042"/>
    <mergeCell ref="G2038:G2042"/>
    <mergeCell ref="A2043:A2047"/>
    <mergeCell ref="B2043:B2047"/>
    <mergeCell ref="C2043:C2047"/>
    <mergeCell ref="D2043:D2047"/>
    <mergeCell ref="F2043:F2047"/>
    <mergeCell ref="G2043:G2047"/>
    <mergeCell ref="E2038:E2042"/>
    <mergeCell ref="E2043:E2047"/>
    <mergeCell ref="A2028:A2032"/>
    <mergeCell ref="B2028:B2032"/>
    <mergeCell ref="C2028:C2032"/>
    <mergeCell ref="D2028:D2032"/>
    <mergeCell ref="F2028:F2032"/>
    <mergeCell ref="G2028:G2032"/>
    <mergeCell ref="A2033:A2037"/>
    <mergeCell ref="B2033:B2037"/>
    <mergeCell ref="C2033:C2037"/>
    <mergeCell ref="D2033:D2037"/>
    <mergeCell ref="F2033:F2037"/>
    <mergeCell ref="G2033:G2037"/>
    <mergeCell ref="E2028:E2032"/>
    <mergeCell ref="E2033:E2037"/>
    <mergeCell ref="A2018:A2022"/>
    <mergeCell ref="B2018:B2022"/>
    <mergeCell ref="C2018:C2022"/>
    <mergeCell ref="D2018:D2022"/>
    <mergeCell ref="F2018:F2022"/>
    <mergeCell ref="G2018:G2022"/>
    <mergeCell ref="A2023:A2027"/>
    <mergeCell ref="B2023:B2027"/>
    <mergeCell ref="C2023:C2027"/>
    <mergeCell ref="D2023:D2027"/>
    <mergeCell ref="F2023:F2027"/>
    <mergeCell ref="G2023:G2027"/>
    <mergeCell ref="E2018:E2022"/>
    <mergeCell ref="E2023:E2027"/>
    <mergeCell ref="A2008:A2012"/>
    <mergeCell ref="B2008:B2012"/>
    <mergeCell ref="C2008:C2012"/>
    <mergeCell ref="D2008:D2012"/>
    <mergeCell ref="F2008:F2012"/>
    <mergeCell ref="G2008:G2012"/>
    <mergeCell ref="A2013:A2017"/>
    <mergeCell ref="B2013:B2017"/>
    <mergeCell ref="C2013:C2017"/>
    <mergeCell ref="D2013:D2017"/>
    <mergeCell ref="F2013:F2017"/>
    <mergeCell ref="G2013:G2017"/>
    <mergeCell ref="E2008:E2012"/>
    <mergeCell ref="E2013:E2017"/>
    <mergeCell ref="A1998:A2002"/>
    <mergeCell ref="B1998:B2002"/>
    <mergeCell ref="C1998:C2002"/>
    <mergeCell ref="D1998:D2002"/>
    <mergeCell ref="F1998:F2002"/>
    <mergeCell ref="G1998:G2002"/>
    <mergeCell ref="A2003:A2007"/>
    <mergeCell ref="B2003:B2007"/>
    <mergeCell ref="C2003:C2007"/>
    <mergeCell ref="D2003:D2007"/>
    <mergeCell ref="F2003:F2007"/>
    <mergeCell ref="G2003:G2007"/>
    <mergeCell ref="E1998:E2002"/>
    <mergeCell ref="E2003:E2007"/>
    <mergeCell ref="A1988:A1992"/>
    <mergeCell ref="B1988:B1992"/>
    <mergeCell ref="C1988:C1992"/>
    <mergeCell ref="D1988:D1992"/>
    <mergeCell ref="F1988:F1992"/>
    <mergeCell ref="G1988:G1992"/>
    <mergeCell ref="A1993:A1997"/>
    <mergeCell ref="B1993:B1997"/>
    <mergeCell ref="C1993:C1997"/>
    <mergeCell ref="D1993:D1997"/>
    <mergeCell ref="F1993:F1997"/>
    <mergeCell ref="G1993:G1997"/>
    <mergeCell ref="E1988:E1992"/>
    <mergeCell ref="E1993:E1997"/>
    <mergeCell ref="A1978:A1982"/>
    <mergeCell ref="B1978:B1982"/>
    <mergeCell ref="C1978:C1982"/>
    <mergeCell ref="D1978:D1982"/>
    <mergeCell ref="F1978:F1982"/>
    <mergeCell ref="G1978:G1982"/>
    <mergeCell ref="A1983:A1987"/>
    <mergeCell ref="B1983:B1987"/>
    <mergeCell ref="C1983:C1987"/>
    <mergeCell ref="D1983:D1987"/>
    <mergeCell ref="F1983:F1987"/>
    <mergeCell ref="G1983:G1987"/>
    <mergeCell ref="E1978:E1982"/>
    <mergeCell ref="E1983:E1987"/>
    <mergeCell ref="A1968:A1972"/>
    <mergeCell ref="B1968:B1972"/>
    <mergeCell ref="C1968:C1972"/>
    <mergeCell ref="D1968:D1972"/>
    <mergeCell ref="F1968:F1972"/>
    <mergeCell ref="G1968:G1972"/>
    <mergeCell ref="A1973:A1977"/>
    <mergeCell ref="B1973:B1977"/>
    <mergeCell ref="C1973:C1977"/>
    <mergeCell ref="D1973:D1977"/>
    <mergeCell ref="F1973:F1977"/>
    <mergeCell ref="G1973:G1977"/>
    <mergeCell ref="E1968:E1972"/>
    <mergeCell ref="E1973:E1977"/>
    <mergeCell ref="A1958:A1962"/>
    <mergeCell ref="B1958:B1962"/>
    <mergeCell ref="C1958:C1962"/>
    <mergeCell ref="D1958:D1962"/>
    <mergeCell ref="F1958:F1962"/>
    <mergeCell ref="G1958:G1962"/>
    <mergeCell ref="A1963:A1967"/>
    <mergeCell ref="B1963:B1967"/>
    <mergeCell ref="C1963:C1967"/>
    <mergeCell ref="D1963:D1967"/>
    <mergeCell ref="F1963:F1967"/>
    <mergeCell ref="G1963:G1967"/>
    <mergeCell ref="E1958:E1962"/>
    <mergeCell ref="E1963:E1967"/>
    <mergeCell ref="A1948:A1952"/>
    <mergeCell ref="B1948:B1952"/>
    <mergeCell ref="C1948:C1952"/>
    <mergeCell ref="D1948:D1952"/>
    <mergeCell ref="F1948:F1952"/>
    <mergeCell ref="G1948:G1952"/>
    <mergeCell ref="A1953:A1957"/>
    <mergeCell ref="B1953:B1957"/>
    <mergeCell ref="C1953:C1957"/>
    <mergeCell ref="D1953:D1957"/>
    <mergeCell ref="F1953:F1957"/>
    <mergeCell ref="G1953:G1957"/>
    <mergeCell ref="E1948:E1952"/>
    <mergeCell ref="E1953:E1957"/>
    <mergeCell ref="A1938:A1942"/>
    <mergeCell ref="B1938:B1942"/>
    <mergeCell ref="C1938:C1942"/>
    <mergeCell ref="D1938:D1942"/>
    <mergeCell ref="F1938:F1942"/>
    <mergeCell ref="G1938:G1942"/>
    <mergeCell ref="A1943:A1947"/>
    <mergeCell ref="B1943:B1947"/>
    <mergeCell ref="C1943:C1947"/>
    <mergeCell ref="D1943:D1947"/>
    <mergeCell ref="F1943:F1947"/>
    <mergeCell ref="G1943:G1947"/>
    <mergeCell ref="E1938:E1942"/>
    <mergeCell ref="E1943:E1947"/>
    <mergeCell ref="A1928:A1932"/>
    <mergeCell ref="B1928:B1932"/>
    <mergeCell ref="C1928:C1932"/>
    <mergeCell ref="D1928:D1932"/>
    <mergeCell ref="F1928:F1932"/>
    <mergeCell ref="G1928:G1932"/>
    <mergeCell ref="A1933:A1937"/>
    <mergeCell ref="B1933:B1937"/>
    <mergeCell ref="C1933:C1937"/>
    <mergeCell ref="D1933:D1937"/>
    <mergeCell ref="F1933:F1937"/>
    <mergeCell ref="G1933:G1937"/>
    <mergeCell ref="E1928:E1932"/>
    <mergeCell ref="E1933:E1937"/>
    <mergeCell ref="A1918:A1922"/>
    <mergeCell ref="B1918:B1922"/>
    <mergeCell ref="C1918:C1922"/>
    <mergeCell ref="D1918:D1922"/>
    <mergeCell ref="F1918:F1922"/>
    <mergeCell ref="G1918:G1922"/>
    <mergeCell ref="A1923:A1927"/>
    <mergeCell ref="B1923:B1927"/>
    <mergeCell ref="C1923:C1927"/>
    <mergeCell ref="D1923:D1927"/>
    <mergeCell ref="F1923:F1927"/>
    <mergeCell ref="G1923:G1927"/>
    <mergeCell ref="E1918:E1922"/>
    <mergeCell ref="E1923:E1927"/>
    <mergeCell ref="A1908:A1912"/>
    <mergeCell ref="B1908:B1912"/>
    <mergeCell ref="C1908:C1912"/>
    <mergeCell ref="D1908:D1912"/>
    <mergeCell ref="F1908:F1912"/>
    <mergeCell ref="G1908:G1912"/>
    <mergeCell ref="A1913:A1917"/>
    <mergeCell ref="B1913:B1917"/>
    <mergeCell ref="C1913:C1917"/>
    <mergeCell ref="D1913:D1917"/>
    <mergeCell ref="F1913:F1917"/>
    <mergeCell ref="G1913:G1917"/>
    <mergeCell ref="E1908:E1912"/>
    <mergeCell ref="E1913:E1917"/>
    <mergeCell ref="A1898:A1902"/>
    <mergeCell ref="B1898:B1902"/>
    <mergeCell ref="C1898:C1902"/>
    <mergeCell ref="D1898:D1902"/>
    <mergeCell ref="F1898:F1902"/>
    <mergeCell ref="G1898:G1902"/>
    <mergeCell ref="A1903:A1907"/>
    <mergeCell ref="B1903:B1907"/>
    <mergeCell ref="C1903:C1907"/>
    <mergeCell ref="D1903:D1907"/>
    <mergeCell ref="F1903:F1907"/>
    <mergeCell ref="G1903:G1907"/>
    <mergeCell ref="E1898:E1902"/>
    <mergeCell ref="E1903:E1907"/>
    <mergeCell ref="A1888:A1892"/>
    <mergeCell ref="B1888:B1892"/>
    <mergeCell ref="C1888:C1892"/>
    <mergeCell ref="D1888:D1892"/>
    <mergeCell ref="F1888:F1892"/>
    <mergeCell ref="G1888:G1892"/>
    <mergeCell ref="A1893:A1897"/>
    <mergeCell ref="B1893:B1897"/>
    <mergeCell ref="C1893:C1897"/>
    <mergeCell ref="D1893:D1897"/>
    <mergeCell ref="F1893:F1897"/>
    <mergeCell ref="G1893:G1897"/>
    <mergeCell ref="E1888:E1892"/>
    <mergeCell ref="E1893:E1897"/>
    <mergeCell ref="A1878:A1882"/>
    <mergeCell ref="B1878:B1882"/>
    <mergeCell ref="C1878:C1882"/>
    <mergeCell ref="D1878:D1882"/>
    <mergeCell ref="F1878:F1882"/>
    <mergeCell ref="G1878:G1882"/>
    <mergeCell ref="A1883:A1887"/>
    <mergeCell ref="B1883:B1887"/>
    <mergeCell ref="C1883:C1887"/>
    <mergeCell ref="D1883:D1887"/>
    <mergeCell ref="F1883:F1887"/>
    <mergeCell ref="G1883:G1887"/>
    <mergeCell ref="E1878:E1882"/>
    <mergeCell ref="E1883:E1887"/>
    <mergeCell ref="A1868:A1872"/>
    <mergeCell ref="B1868:B1872"/>
    <mergeCell ref="C1868:C1872"/>
    <mergeCell ref="D1868:D1872"/>
    <mergeCell ref="F1868:F1872"/>
    <mergeCell ref="G1868:G1872"/>
    <mergeCell ref="A1873:A1877"/>
    <mergeCell ref="B1873:B1877"/>
    <mergeCell ref="C1873:C1877"/>
    <mergeCell ref="D1873:D1877"/>
    <mergeCell ref="F1873:F1877"/>
    <mergeCell ref="G1873:G1877"/>
    <mergeCell ref="E1868:E1872"/>
    <mergeCell ref="E1873:E1877"/>
    <mergeCell ref="A1858:A1862"/>
    <mergeCell ref="B1858:B1862"/>
    <mergeCell ref="C1858:C1862"/>
    <mergeCell ref="D1858:D1862"/>
    <mergeCell ref="F1858:F1862"/>
    <mergeCell ref="G1858:G1862"/>
    <mergeCell ref="A1863:A1867"/>
    <mergeCell ref="B1863:B1867"/>
    <mergeCell ref="C1863:C1867"/>
    <mergeCell ref="D1863:D1867"/>
    <mergeCell ref="F1863:F1867"/>
    <mergeCell ref="G1863:G1867"/>
    <mergeCell ref="E1858:E1862"/>
    <mergeCell ref="E1863:E1867"/>
    <mergeCell ref="A1848:A1852"/>
    <mergeCell ref="B1848:B1852"/>
    <mergeCell ref="C1848:C1852"/>
    <mergeCell ref="D1848:D1852"/>
    <mergeCell ref="F1848:F1852"/>
    <mergeCell ref="G1848:G1852"/>
    <mergeCell ref="A1853:A1857"/>
    <mergeCell ref="B1853:B1857"/>
    <mergeCell ref="C1853:C1857"/>
    <mergeCell ref="D1853:D1857"/>
    <mergeCell ref="F1853:F1857"/>
    <mergeCell ref="G1853:G1857"/>
    <mergeCell ref="E1848:E1852"/>
    <mergeCell ref="E1853:E1857"/>
    <mergeCell ref="A1838:A1842"/>
    <mergeCell ref="B1838:B1842"/>
    <mergeCell ref="C1838:C1842"/>
    <mergeCell ref="D1838:D1842"/>
    <mergeCell ref="F1838:F1842"/>
    <mergeCell ref="G1838:G1842"/>
    <mergeCell ref="A1843:A1847"/>
    <mergeCell ref="B1843:B1847"/>
    <mergeCell ref="C1843:C1847"/>
    <mergeCell ref="D1843:D1847"/>
    <mergeCell ref="F1843:F1847"/>
    <mergeCell ref="G1843:G1847"/>
    <mergeCell ref="E1838:E1842"/>
    <mergeCell ref="E1843:E1847"/>
    <mergeCell ref="A1828:A1832"/>
    <mergeCell ref="B1828:B1832"/>
    <mergeCell ref="C1828:C1832"/>
    <mergeCell ref="D1828:D1832"/>
    <mergeCell ref="F1828:F1832"/>
    <mergeCell ref="G1828:G1832"/>
    <mergeCell ref="A1833:A1837"/>
    <mergeCell ref="B1833:B1837"/>
    <mergeCell ref="C1833:C1837"/>
    <mergeCell ref="D1833:D1837"/>
    <mergeCell ref="F1833:F1837"/>
    <mergeCell ref="G1833:G1837"/>
    <mergeCell ref="E1828:E1832"/>
    <mergeCell ref="E1833:E1837"/>
    <mergeCell ref="A1818:A1822"/>
    <mergeCell ref="B1818:B1822"/>
    <mergeCell ref="C1818:C1822"/>
    <mergeCell ref="D1818:D1822"/>
    <mergeCell ref="F1818:F1822"/>
    <mergeCell ref="G1818:G1822"/>
    <mergeCell ref="A1823:A1827"/>
    <mergeCell ref="B1823:B1827"/>
    <mergeCell ref="C1823:C1827"/>
    <mergeCell ref="D1823:D1827"/>
    <mergeCell ref="F1823:F1827"/>
    <mergeCell ref="G1823:G1827"/>
    <mergeCell ref="E1818:E1822"/>
    <mergeCell ref="E1823:E1827"/>
    <mergeCell ref="A1808:A1812"/>
    <mergeCell ref="B1808:B1812"/>
    <mergeCell ref="C1808:C1812"/>
    <mergeCell ref="D1808:D1812"/>
    <mergeCell ref="F1808:F1812"/>
    <mergeCell ref="G1808:G1812"/>
    <mergeCell ref="A1813:A1817"/>
    <mergeCell ref="B1813:B1817"/>
    <mergeCell ref="C1813:C1817"/>
    <mergeCell ref="D1813:D1817"/>
    <mergeCell ref="F1813:F1817"/>
    <mergeCell ref="G1813:G1817"/>
    <mergeCell ref="E1808:E1812"/>
    <mergeCell ref="E1813:E1817"/>
    <mergeCell ref="A1798:A1802"/>
    <mergeCell ref="B1798:B1802"/>
    <mergeCell ref="C1798:C1802"/>
    <mergeCell ref="D1798:D1802"/>
    <mergeCell ref="F1798:F1802"/>
    <mergeCell ref="G1798:G1802"/>
    <mergeCell ref="A1803:A1807"/>
    <mergeCell ref="B1803:B1807"/>
    <mergeCell ref="C1803:C1807"/>
    <mergeCell ref="D1803:D1807"/>
    <mergeCell ref="F1803:F1807"/>
    <mergeCell ref="G1803:G1807"/>
    <mergeCell ref="E1798:E1802"/>
    <mergeCell ref="E1803:E1807"/>
    <mergeCell ref="A1788:A1792"/>
    <mergeCell ref="B1788:B1792"/>
    <mergeCell ref="C1788:C1792"/>
    <mergeCell ref="D1788:D1792"/>
    <mergeCell ref="F1788:F1792"/>
    <mergeCell ref="G1788:G1792"/>
    <mergeCell ref="A1793:A1797"/>
    <mergeCell ref="B1793:B1797"/>
    <mergeCell ref="C1793:C1797"/>
    <mergeCell ref="D1793:D1797"/>
    <mergeCell ref="F1793:F1797"/>
    <mergeCell ref="G1793:G1797"/>
    <mergeCell ref="E1788:E1792"/>
    <mergeCell ref="E1793:E1797"/>
    <mergeCell ref="A1778:A1782"/>
    <mergeCell ref="B1778:B1782"/>
    <mergeCell ref="C1778:C1782"/>
    <mergeCell ref="D1778:D1782"/>
    <mergeCell ref="F1778:F1782"/>
    <mergeCell ref="G1778:G1782"/>
    <mergeCell ref="A1783:A1787"/>
    <mergeCell ref="B1783:B1787"/>
    <mergeCell ref="C1783:C1787"/>
    <mergeCell ref="D1783:D1787"/>
    <mergeCell ref="F1783:F1787"/>
    <mergeCell ref="G1783:G1787"/>
    <mergeCell ref="E1778:E1782"/>
    <mergeCell ref="E1783:E1787"/>
    <mergeCell ref="A1768:A1772"/>
    <mergeCell ref="B1768:B1772"/>
    <mergeCell ref="C1768:C1772"/>
    <mergeCell ref="D1768:D1772"/>
    <mergeCell ref="F1768:F1772"/>
    <mergeCell ref="G1768:G1772"/>
    <mergeCell ref="A1773:A1777"/>
    <mergeCell ref="B1773:B1777"/>
    <mergeCell ref="C1773:C1777"/>
    <mergeCell ref="D1773:D1777"/>
    <mergeCell ref="F1773:F1777"/>
    <mergeCell ref="G1773:G1777"/>
    <mergeCell ref="E1768:E1772"/>
    <mergeCell ref="E1773:E1777"/>
    <mergeCell ref="A1758:A1762"/>
    <mergeCell ref="B1758:B1762"/>
    <mergeCell ref="C1758:C1762"/>
    <mergeCell ref="D1758:D1762"/>
    <mergeCell ref="F1758:F1762"/>
    <mergeCell ref="G1758:G1762"/>
    <mergeCell ref="A1763:A1767"/>
    <mergeCell ref="B1763:B1767"/>
    <mergeCell ref="C1763:C1767"/>
    <mergeCell ref="D1763:D1767"/>
    <mergeCell ref="F1763:F1767"/>
    <mergeCell ref="G1763:G1767"/>
    <mergeCell ref="E1758:E1762"/>
    <mergeCell ref="E1763:E1767"/>
    <mergeCell ref="A1748:A1752"/>
    <mergeCell ref="B1748:B1752"/>
    <mergeCell ref="C1748:C1752"/>
    <mergeCell ref="D1748:D1752"/>
    <mergeCell ref="F1748:F1752"/>
    <mergeCell ref="G1748:G1752"/>
    <mergeCell ref="A1753:A1757"/>
    <mergeCell ref="B1753:B1757"/>
    <mergeCell ref="C1753:C1757"/>
    <mergeCell ref="D1753:D1757"/>
    <mergeCell ref="F1753:F1757"/>
    <mergeCell ref="G1753:G1757"/>
    <mergeCell ref="E1748:E1752"/>
    <mergeCell ref="E1753:E1757"/>
    <mergeCell ref="A1738:A1742"/>
    <mergeCell ref="B1738:B1742"/>
    <mergeCell ref="C1738:C1742"/>
    <mergeCell ref="D1738:D1742"/>
    <mergeCell ref="F1738:F1742"/>
    <mergeCell ref="G1738:G1742"/>
    <mergeCell ref="A1743:A1747"/>
    <mergeCell ref="B1743:B1747"/>
    <mergeCell ref="C1743:C1747"/>
    <mergeCell ref="D1743:D1747"/>
    <mergeCell ref="F1743:F1747"/>
    <mergeCell ref="G1743:G1747"/>
    <mergeCell ref="E1738:E1742"/>
    <mergeCell ref="E1743:E1747"/>
    <mergeCell ref="A1728:A1732"/>
    <mergeCell ref="B1728:B1732"/>
    <mergeCell ref="C1728:C1732"/>
    <mergeCell ref="D1728:D1732"/>
    <mergeCell ref="F1728:F1732"/>
    <mergeCell ref="G1728:G1732"/>
    <mergeCell ref="A1733:A1737"/>
    <mergeCell ref="B1733:B1737"/>
    <mergeCell ref="C1733:C1737"/>
    <mergeCell ref="D1733:D1737"/>
    <mergeCell ref="F1733:F1737"/>
    <mergeCell ref="G1733:G1737"/>
    <mergeCell ref="E1728:E1732"/>
    <mergeCell ref="E1733:E1737"/>
    <mergeCell ref="A1718:A1722"/>
    <mergeCell ref="B1718:B1722"/>
    <mergeCell ref="C1718:C1722"/>
    <mergeCell ref="D1718:D1722"/>
    <mergeCell ref="F1718:F1722"/>
    <mergeCell ref="G1718:G1722"/>
    <mergeCell ref="A1723:A1727"/>
    <mergeCell ref="B1723:B1727"/>
    <mergeCell ref="C1723:C1727"/>
    <mergeCell ref="D1723:D1727"/>
    <mergeCell ref="F1723:F1727"/>
    <mergeCell ref="G1723:G1727"/>
    <mergeCell ref="E1718:E1722"/>
    <mergeCell ref="E1723:E1727"/>
    <mergeCell ref="A1708:A1712"/>
    <mergeCell ref="B1708:B1712"/>
    <mergeCell ref="C1708:C1712"/>
    <mergeCell ref="D1708:D1712"/>
    <mergeCell ref="F1708:F1712"/>
    <mergeCell ref="G1708:G1712"/>
    <mergeCell ref="A1713:A1717"/>
    <mergeCell ref="B1713:B1717"/>
    <mergeCell ref="C1713:C1717"/>
    <mergeCell ref="D1713:D1717"/>
    <mergeCell ref="F1713:F1717"/>
    <mergeCell ref="G1713:G1717"/>
    <mergeCell ref="E1708:E1712"/>
    <mergeCell ref="E1713:E1717"/>
    <mergeCell ref="A1698:A1702"/>
    <mergeCell ref="B1698:B1702"/>
    <mergeCell ref="C1698:C1702"/>
    <mergeCell ref="D1698:D1702"/>
    <mergeCell ref="F1698:F1702"/>
    <mergeCell ref="G1698:G1702"/>
    <mergeCell ref="A1703:A1707"/>
    <mergeCell ref="B1703:B1707"/>
    <mergeCell ref="C1703:C1707"/>
    <mergeCell ref="D1703:D1707"/>
    <mergeCell ref="F1703:F1707"/>
    <mergeCell ref="G1703:G1707"/>
    <mergeCell ref="E1698:E1702"/>
    <mergeCell ref="E1703:E1707"/>
    <mergeCell ref="A1688:A1692"/>
    <mergeCell ref="B1688:B1692"/>
    <mergeCell ref="C1688:C1692"/>
    <mergeCell ref="D1688:D1692"/>
    <mergeCell ref="F1688:F1692"/>
    <mergeCell ref="G1688:G1692"/>
    <mergeCell ref="A1693:A1697"/>
    <mergeCell ref="B1693:B1697"/>
    <mergeCell ref="C1693:C1697"/>
    <mergeCell ref="D1693:D1697"/>
    <mergeCell ref="F1693:F1697"/>
    <mergeCell ref="G1693:G1697"/>
    <mergeCell ref="E1688:E1692"/>
    <mergeCell ref="E1693:E1697"/>
    <mergeCell ref="A1678:A1682"/>
    <mergeCell ref="B1678:B1682"/>
    <mergeCell ref="C1678:C1682"/>
    <mergeCell ref="D1678:D1682"/>
    <mergeCell ref="F1678:F1682"/>
    <mergeCell ref="G1678:G1682"/>
    <mergeCell ref="A1683:A1687"/>
    <mergeCell ref="B1683:B1687"/>
    <mergeCell ref="C1683:C1687"/>
    <mergeCell ref="D1683:D1687"/>
    <mergeCell ref="F1683:F1687"/>
    <mergeCell ref="G1683:G1687"/>
    <mergeCell ref="E1678:E1682"/>
    <mergeCell ref="E1683:E1687"/>
    <mergeCell ref="A1668:A1672"/>
    <mergeCell ref="B1668:B1672"/>
    <mergeCell ref="C1668:C1672"/>
    <mergeCell ref="D1668:D1672"/>
    <mergeCell ref="F1668:F1672"/>
    <mergeCell ref="G1668:G1672"/>
    <mergeCell ref="A1673:A1677"/>
    <mergeCell ref="B1673:B1677"/>
    <mergeCell ref="C1673:C1677"/>
    <mergeCell ref="D1673:D1677"/>
    <mergeCell ref="F1673:F1677"/>
    <mergeCell ref="G1673:G1677"/>
    <mergeCell ref="E1668:E1672"/>
    <mergeCell ref="E1673:E1677"/>
    <mergeCell ref="A1658:A1662"/>
    <mergeCell ref="B1658:B1662"/>
    <mergeCell ref="C1658:C1662"/>
    <mergeCell ref="D1658:D1662"/>
    <mergeCell ref="F1658:F1662"/>
    <mergeCell ref="G1658:G1662"/>
    <mergeCell ref="A1663:A1667"/>
    <mergeCell ref="B1663:B1667"/>
    <mergeCell ref="C1663:C1667"/>
    <mergeCell ref="D1663:D1667"/>
    <mergeCell ref="F1663:F1667"/>
    <mergeCell ref="G1663:G1667"/>
    <mergeCell ref="E1658:E1662"/>
    <mergeCell ref="E1663:E1667"/>
    <mergeCell ref="A1648:A1652"/>
    <mergeCell ref="B1648:B1652"/>
    <mergeCell ref="C1648:C1652"/>
    <mergeCell ref="D1648:D1652"/>
    <mergeCell ref="F1648:F1652"/>
    <mergeCell ref="G1648:G1652"/>
    <mergeCell ref="A1653:A1657"/>
    <mergeCell ref="B1653:B1657"/>
    <mergeCell ref="C1653:C1657"/>
    <mergeCell ref="D1653:D1657"/>
    <mergeCell ref="F1653:F1657"/>
    <mergeCell ref="G1653:G1657"/>
    <mergeCell ref="E1648:E1652"/>
    <mergeCell ref="E1653:E1657"/>
    <mergeCell ref="A1638:A1642"/>
    <mergeCell ref="B1638:B1642"/>
    <mergeCell ref="C1638:C1642"/>
    <mergeCell ref="D1638:D1642"/>
    <mergeCell ref="F1638:F1642"/>
    <mergeCell ref="G1638:G1642"/>
    <mergeCell ref="A1643:A1647"/>
    <mergeCell ref="B1643:B1647"/>
    <mergeCell ref="C1643:C1647"/>
    <mergeCell ref="D1643:D1647"/>
    <mergeCell ref="F1643:F1647"/>
    <mergeCell ref="G1643:G1647"/>
    <mergeCell ref="E1638:E1642"/>
    <mergeCell ref="E1643:E1647"/>
    <mergeCell ref="A1628:A1632"/>
    <mergeCell ref="B1628:B1632"/>
    <mergeCell ref="C1628:C1632"/>
    <mergeCell ref="D1628:D1632"/>
    <mergeCell ref="F1628:F1632"/>
    <mergeCell ref="G1628:G1632"/>
    <mergeCell ref="A1633:A1637"/>
    <mergeCell ref="B1633:B1637"/>
    <mergeCell ref="C1633:C1637"/>
    <mergeCell ref="D1633:D1637"/>
    <mergeCell ref="F1633:F1637"/>
    <mergeCell ref="G1633:G1637"/>
    <mergeCell ref="E1628:E1632"/>
    <mergeCell ref="E1633:E1637"/>
    <mergeCell ref="A1618:A1622"/>
    <mergeCell ref="B1618:B1622"/>
    <mergeCell ref="C1618:C1622"/>
    <mergeCell ref="D1618:D1622"/>
    <mergeCell ref="F1618:F1622"/>
    <mergeCell ref="G1618:G1622"/>
    <mergeCell ref="A1623:A1627"/>
    <mergeCell ref="B1623:B1627"/>
    <mergeCell ref="C1623:C1627"/>
    <mergeCell ref="D1623:D1627"/>
    <mergeCell ref="F1623:F1627"/>
    <mergeCell ref="G1623:G1627"/>
    <mergeCell ref="E1618:E1622"/>
    <mergeCell ref="E1623:E1627"/>
    <mergeCell ref="A1608:A1612"/>
    <mergeCell ref="B1608:B1612"/>
    <mergeCell ref="C1608:C1612"/>
    <mergeCell ref="D1608:D1612"/>
    <mergeCell ref="F1608:F1612"/>
    <mergeCell ref="G1608:G1612"/>
    <mergeCell ref="A1613:A1617"/>
    <mergeCell ref="B1613:B1617"/>
    <mergeCell ref="C1613:C1617"/>
    <mergeCell ref="D1613:D1617"/>
    <mergeCell ref="F1613:F1617"/>
    <mergeCell ref="G1613:G1617"/>
    <mergeCell ref="E1608:E1612"/>
    <mergeCell ref="E1613:E1617"/>
    <mergeCell ref="A1598:A1602"/>
    <mergeCell ref="B1598:B1602"/>
    <mergeCell ref="C1598:C1602"/>
    <mergeCell ref="D1598:D1602"/>
    <mergeCell ref="F1598:F1602"/>
    <mergeCell ref="G1598:G1602"/>
    <mergeCell ref="A1603:A1607"/>
    <mergeCell ref="B1603:B1607"/>
    <mergeCell ref="C1603:C1607"/>
    <mergeCell ref="D1603:D1607"/>
    <mergeCell ref="F1603:F1607"/>
    <mergeCell ref="G1603:G1607"/>
    <mergeCell ref="E1598:E1602"/>
    <mergeCell ref="E1603:E1607"/>
    <mergeCell ref="A1588:A1592"/>
    <mergeCell ref="B1588:B1592"/>
    <mergeCell ref="C1588:C1592"/>
    <mergeCell ref="D1588:D1592"/>
    <mergeCell ref="F1588:F1592"/>
    <mergeCell ref="G1588:G1592"/>
    <mergeCell ref="A1593:A1597"/>
    <mergeCell ref="B1593:B1597"/>
    <mergeCell ref="C1593:C1597"/>
    <mergeCell ref="D1593:D1597"/>
    <mergeCell ref="F1593:F1597"/>
    <mergeCell ref="G1593:G1597"/>
    <mergeCell ref="E1588:E1592"/>
    <mergeCell ref="E1593:E1597"/>
    <mergeCell ref="A1578:A1582"/>
    <mergeCell ref="B1578:B1582"/>
    <mergeCell ref="C1578:C1582"/>
    <mergeCell ref="D1578:D1582"/>
    <mergeCell ref="F1578:F1582"/>
    <mergeCell ref="G1578:G1582"/>
    <mergeCell ref="A1583:A1587"/>
    <mergeCell ref="B1583:B1587"/>
    <mergeCell ref="C1583:C1587"/>
    <mergeCell ref="D1583:D1587"/>
    <mergeCell ref="F1583:F1587"/>
    <mergeCell ref="G1583:G1587"/>
    <mergeCell ref="E1578:E1582"/>
    <mergeCell ref="E1583:E1587"/>
    <mergeCell ref="A1568:A1572"/>
    <mergeCell ref="B1568:B1572"/>
    <mergeCell ref="C1568:C1572"/>
    <mergeCell ref="D1568:D1572"/>
    <mergeCell ref="F1568:F1572"/>
    <mergeCell ref="G1568:G1572"/>
    <mergeCell ref="A1573:A1577"/>
    <mergeCell ref="B1573:B1577"/>
    <mergeCell ref="C1573:C1577"/>
    <mergeCell ref="D1573:D1577"/>
    <mergeCell ref="F1573:F1577"/>
    <mergeCell ref="G1573:G1577"/>
    <mergeCell ref="E1568:E1572"/>
    <mergeCell ref="E1573:E1577"/>
    <mergeCell ref="A1558:A1562"/>
    <mergeCell ref="B1558:B1562"/>
    <mergeCell ref="C1558:C1562"/>
    <mergeCell ref="D1558:D1562"/>
    <mergeCell ref="F1558:F1562"/>
    <mergeCell ref="G1558:G1562"/>
    <mergeCell ref="A1563:A1567"/>
    <mergeCell ref="B1563:B1567"/>
    <mergeCell ref="C1563:C1567"/>
    <mergeCell ref="D1563:D1567"/>
    <mergeCell ref="F1563:F1567"/>
    <mergeCell ref="G1563:G1567"/>
    <mergeCell ref="E1558:E1562"/>
    <mergeCell ref="E1563:E1567"/>
    <mergeCell ref="A1548:A1552"/>
    <mergeCell ref="B1548:B1552"/>
    <mergeCell ref="C1548:C1552"/>
    <mergeCell ref="D1548:D1552"/>
    <mergeCell ref="F1548:F1552"/>
    <mergeCell ref="G1548:G1552"/>
    <mergeCell ref="A1553:A1557"/>
    <mergeCell ref="B1553:B1557"/>
    <mergeCell ref="C1553:C1557"/>
    <mergeCell ref="D1553:D1557"/>
    <mergeCell ref="F1553:F1557"/>
    <mergeCell ref="G1553:G1557"/>
    <mergeCell ref="E1548:E1552"/>
    <mergeCell ref="E1553:E1557"/>
    <mergeCell ref="A1538:A1542"/>
    <mergeCell ref="B1538:B1542"/>
    <mergeCell ref="C1538:C1542"/>
    <mergeCell ref="D1538:D1542"/>
    <mergeCell ref="F1538:F1542"/>
    <mergeCell ref="G1538:G1542"/>
    <mergeCell ref="A1543:A1547"/>
    <mergeCell ref="B1543:B1547"/>
    <mergeCell ref="C1543:C1547"/>
    <mergeCell ref="D1543:D1547"/>
    <mergeCell ref="F1543:F1547"/>
    <mergeCell ref="G1543:G1547"/>
    <mergeCell ref="E1538:E1542"/>
    <mergeCell ref="E1543:E1547"/>
    <mergeCell ref="A1528:A1532"/>
    <mergeCell ref="B1528:B1532"/>
    <mergeCell ref="C1528:C1532"/>
    <mergeCell ref="D1528:D1532"/>
    <mergeCell ref="F1528:F1532"/>
    <mergeCell ref="G1528:G1532"/>
    <mergeCell ref="A1533:A1537"/>
    <mergeCell ref="B1533:B1537"/>
    <mergeCell ref="C1533:C1537"/>
    <mergeCell ref="D1533:D1537"/>
    <mergeCell ref="F1533:F1537"/>
    <mergeCell ref="G1533:G1537"/>
    <mergeCell ref="E1528:E1532"/>
    <mergeCell ref="E1533:E1537"/>
    <mergeCell ref="A1518:A1522"/>
    <mergeCell ref="B1518:B1522"/>
    <mergeCell ref="C1518:C1522"/>
    <mergeCell ref="D1518:D1522"/>
    <mergeCell ref="F1518:F1522"/>
    <mergeCell ref="G1518:G1522"/>
    <mergeCell ref="A1523:A1527"/>
    <mergeCell ref="B1523:B1527"/>
    <mergeCell ref="C1523:C1527"/>
    <mergeCell ref="D1523:D1527"/>
    <mergeCell ref="F1523:F1527"/>
    <mergeCell ref="G1523:G1527"/>
    <mergeCell ref="E1518:E1522"/>
    <mergeCell ref="E1523:E1527"/>
    <mergeCell ref="A1508:A1512"/>
    <mergeCell ref="B1508:B1512"/>
    <mergeCell ref="C1508:C1512"/>
    <mergeCell ref="D1508:D1512"/>
    <mergeCell ref="F1508:F1512"/>
    <mergeCell ref="G1508:G1512"/>
    <mergeCell ref="A1513:A1517"/>
    <mergeCell ref="B1513:B1517"/>
    <mergeCell ref="C1513:C1517"/>
    <mergeCell ref="D1513:D1517"/>
    <mergeCell ref="F1513:F1517"/>
    <mergeCell ref="G1513:G1517"/>
    <mergeCell ref="E1508:E1512"/>
    <mergeCell ref="E1513:E1517"/>
    <mergeCell ref="A1498:A1502"/>
    <mergeCell ref="B1498:B1502"/>
    <mergeCell ref="C1498:C1502"/>
    <mergeCell ref="D1498:D1502"/>
    <mergeCell ref="F1498:F1502"/>
    <mergeCell ref="G1498:G1502"/>
    <mergeCell ref="A1503:A1507"/>
    <mergeCell ref="B1503:B1507"/>
    <mergeCell ref="C1503:C1507"/>
    <mergeCell ref="D1503:D1507"/>
    <mergeCell ref="F1503:F1507"/>
    <mergeCell ref="G1503:G1507"/>
    <mergeCell ref="E1498:E1502"/>
    <mergeCell ref="E1503:E1507"/>
    <mergeCell ref="A1488:A1492"/>
    <mergeCell ref="B1488:B1492"/>
    <mergeCell ref="C1488:C1492"/>
    <mergeCell ref="D1488:D1492"/>
    <mergeCell ref="F1488:F1492"/>
    <mergeCell ref="G1488:G1492"/>
    <mergeCell ref="A1493:A1497"/>
    <mergeCell ref="B1493:B1497"/>
    <mergeCell ref="C1493:C1497"/>
    <mergeCell ref="D1493:D1497"/>
    <mergeCell ref="F1493:F1497"/>
    <mergeCell ref="G1493:G1497"/>
    <mergeCell ref="E1488:E1492"/>
    <mergeCell ref="E1493:E1497"/>
    <mergeCell ref="A1478:A1482"/>
    <mergeCell ref="B1478:B1482"/>
    <mergeCell ref="C1478:C1482"/>
    <mergeCell ref="D1478:D1482"/>
    <mergeCell ref="F1478:F1482"/>
    <mergeCell ref="G1478:G1482"/>
    <mergeCell ref="A1483:A1487"/>
    <mergeCell ref="B1483:B1487"/>
    <mergeCell ref="C1483:C1487"/>
    <mergeCell ref="D1483:D1487"/>
    <mergeCell ref="F1483:F1487"/>
    <mergeCell ref="G1483:G1487"/>
    <mergeCell ref="E1478:E1482"/>
    <mergeCell ref="E1483:E1487"/>
    <mergeCell ref="A1468:A1472"/>
    <mergeCell ref="B1468:B1472"/>
    <mergeCell ref="C1468:C1472"/>
    <mergeCell ref="D1468:D1472"/>
    <mergeCell ref="F1468:F1472"/>
    <mergeCell ref="G1468:G1472"/>
    <mergeCell ref="A1473:A1477"/>
    <mergeCell ref="B1473:B1477"/>
    <mergeCell ref="C1473:C1477"/>
    <mergeCell ref="D1473:D1477"/>
    <mergeCell ref="F1473:F1477"/>
    <mergeCell ref="G1473:G1477"/>
    <mergeCell ref="E1468:E1472"/>
    <mergeCell ref="E1473:E1477"/>
    <mergeCell ref="A1458:A1462"/>
    <mergeCell ref="B1458:B1462"/>
    <mergeCell ref="C1458:C1462"/>
    <mergeCell ref="D1458:D1462"/>
    <mergeCell ref="F1458:F1462"/>
    <mergeCell ref="G1458:G1462"/>
    <mergeCell ref="A1463:A1467"/>
    <mergeCell ref="B1463:B1467"/>
    <mergeCell ref="C1463:C1467"/>
    <mergeCell ref="D1463:D1467"/>
    <mergeCell ref="F1463:F1467"/>
    <mergeCell ref="G1463:G1467"/>
    <mergeCell ref="E1458:E1462"/>
    <mergeCell ref="E1463:E1467"/>
    <mergeCell ref="A1448:A1452"/>
    <mergeCell ref="B1448:B1452"/>
    <mergeCell ref="C1448:C1452"/>
    <mergeCell ref="D1448:D1452"/>
    <mergeCell ref="F1448:F1452"/>
    <mergeCell ref="G1448:G1452"/>
    <mergeCell ref="A1453:A1457"/>
    <mergeCell ref="B1453:B1457"/>
    <mergeCell ref="C1453:C1457"/>
    <mergeCell ref="D1453:D1457"/>
    <mergeCell ref="F1453:F1457"/>
    <mergeCell ref="G1453:G1457"/>
    <mergeCell ref="E1448:E1452"/>
    <mergeCell ref="E1453:E1457"/>
    <mergeCell ref="A1438:A1442"/>
    <mergeCell ref="B1438:B1442"/>
    <mergeCell ref="C1438:C1442"/>
    <mergeCell ref="D1438:D1442"/>
    <mergeCell ref="F1438:F1442"/>
    <mergeCell ref="G1438:G1442"/>
    <mergeCell ref="A1443:A1447"/>
    <mergeCell ref="B1443:B1447"/>
    <mergeCell ref="C1443:C1447"/>
    <mergeCell ref="D1443:D1447"/>
    <mergeCell ref="F1443:F1447"/>
    <mergeCell ref="G1443:G1447"/>
    <mergeCell ref="E1438:E1442"/>
    <mergeCell ref="E1443:E1447"/>
    <mergeCell ref="A1428:A1432"/>
    <mergeCell ref="B1428:B1432"/>
    <mergeCell ref="C1428:C1432"/>
    <mergeCell ref="D1428:D1432"/>
    <mergeCell ref="F1428:F1432"/>
    <mergeCell ref="G1428:G1432"/>
    <mergeCell ref="A1433:A1437"/>
    <mergeCell ref="B1433:B1437"/>
    <mergeCell ref="C1433:C1437"/>
    <mergeCell ref="D1433:D1437"/>
    <mergeCell ref="F1433:F1437"/>
    <mergeCell ref="G1433:G1437"/>
    <mergeCell ref="E1428:E1432"/>
    <mergeCell ref="E1433:E1437"/>
    <mergeCell ref="A1418:A1422"/>
    <mergeCell ref="B1418:B1422"/>
    <mergeCell ref="C1418:C1422"/>
    <mergeCell ref="D1418:D1422"/>
    <mergeCell ref="F1418:F1422"/>
    <mergeCell ref="G1418:G1422"/>
    <mergeCell ref="A1423:A1427"/>
    <mergeCell ref="B1423:B1427"/>
    <mergeCell ref="C1423:C1427"/>
    <mergeCell ref="D1423:D1427"/>
    <mergeCell ref="F1423:F1427"/>
    <mergeCell ref="G1423:G1427"/>
    <mergeCell ref="E1418:E1422"/>
    <mergeCell ref="E1423:E1427"/>
    <mergeCell ref="A1408:A1412"/>
    <mergeCell ref="B1408:B1412"/>
    <mergeCell ref="C1408:C1412"/>
    <mergeCell ref="D1408:D1412"/>
    <mergeCell ref="F1408:F1412"/>
    <mergeCell ref="G1408:G1412"/>
    <mergeCell ref="A1413:A1417"/>
    <mergeCell ref="B1413:B1417"/>
    <mergeCell ref="C1413:C1417"/>
    <mergeCell ref="D1413:D1417"/>
    <mergeCell ref="F1413:F1417"/>
    <mergeCell ref="G1413:G1417"/>
    <mergeCell ref="E1408:E1412"/>
    <mergeCell ref="E1413:E1417"/>
    <mergeCell ref="A1398:A1402"/>
    <mergeCell ref="B1398:B1402"/>
    <mergeCell ref="C1398:C1402"/>
    <mergeCell ref="D1398:D1402"/>
    <mergeCell ref="F1398:F1402"/>
    <mergeCell ref="G1398:G1402"/>
    <mergeCell ref="A1403:A1407"/>
    <mergeCell ref="B1403:B1407"/>
    <mergeCell ref="C1403:C1407"/>
    <mergeCell ref="D1403:D1407"/>
    <mergeCell ref="F1403:F1407"/>
    <mergeCell ref="G1403:G1407"/>
    <mergeCell ref="E1398:E1402"/>
    <mergeCell ref="E1403:E1407"/>
    <mergeCell ref="A1388:A1392"/>
    <mergeCell ref="B1388:B1392"/>
    <mergeCell ref="C1388:C1392"/>
    <mergeCell ref="D1388:D1392"/>
    <mergeCell ref="F1388:F1392"/>
    <mergeCell ref="G1388:G1392"/>
    <mergeCell ref="A1393:A1397"/>
    <mergeCell ref="B1393:B1397"/>
    <mergeCell ref="C1393:C1397"/>
    <mergeCell ref="D1393:D1397"/>
    <mergeCell ref="F1393:F1397"/>
    <mergeCell ref="G1393:G1397"/>
    <mergeCell ref="E1388:E1392"/>
    <mergeCell ref="E1393:E1397"/>
    <mergeCell ref="A1378:A1382"/>
    <mergeCell ref="B1378:B1382"/>
    <mergeCell ref="C1378:C1382"/>
    <mergeCell ref="D1378:D1382"/>
    <mergeCell ref="F1378:F1382"/>
    <mergeCell ref="G1378:G1382"/>
    <mergeCell ref="A1383:A1387"/>
    <mergeCell ref="B1383:B1387"/>
    <mergeCell ref="C1383:C1387"/>
    <mergeCell ref="D1383:D1387"/>
    <mergeCell ref="F1383:F1387"/>
    <mergeCell ref="G1383:G1387"/>
    <mergeCell ref="E1378:E1382"/>
    <mergeCell ref="E1383:E1387"/>
    <mergeCell ref="A1368:A1372"/>
    <mergeCell ref="B1368:B1372"/>
    <mergeCell ref="C1368:C1372"/>
    <mergeCell ref="D1368:D1372"/>
    <mergeCell ref="F1368:F1372"/>
    <mergeCell ref="G1368:G1372"/>
    <mergeCell ref="A1373:A1377"/>
    <mergeCell ref="B1373:B1377"/>
    <mergeCell ref="C1373:C1377"/>
    <mergeCell ref="D1373:D1377"/>
    <mergeCell ref="F1373:F1377"/>
    <mergeCell ref="G1373:G1377"/>
    <mergeCell ref="A1358:A1362"/>
    <mergeCell ref="B1358:B1362"/>
    <mergeCell ref="C1358:C1362"/>
    <mergeCell ref="D1358:D1362"/>
    <mergeCell ref="F1358:F1362"/>
    <mergeCell ref="G1358:G1362"/>
    <mergeCell ref="A1363:A1367"/>
    <mergeCell ref="B1363:B1367"/>
    <mergeCell ref="C1363:C1367"/>
    <mergeCell ref="D1363:D1367"/>
    <mergeCell ref="F1363:F1367"/>
    <mergeCell ref="G1363:G1367"/>
    <mergeCell ref="E1358:E1362"/>
    <mergeCell ref="E1363:E1367"/>
    <mergeCell ref="E1368:E1372"/>
    <mergeCell ref="E1373:E1377"/>
    <mergeCell ref="A1348:A1352"/>
    <mergeCell ref="B1348:B1352"/>
    <mergeCell ref="C1348:C1352"/>
    <mergeCell ref="D1348:D1352"/>
    <mergeCell ref="F1348:F1352"/>
    <mergeCell ref="G1348:G1352"/>
    <mergeCell ref="A1353:A1357"/>
    <mergeCell ref="B1353:B1357"/>
    <mergeCell ref="C1353:C1357"/>
    <mergeCell ref="D1353:D1357"/>
    <mergeCell ref="F1353:F1357"/>
    <mergeCell ref="G1353:G1357"/>
    <mergeCell ref="A1338:A1342"/>
    <mergeCell ref="B1338:B1342"/>
    <mergeCell ref="C1338:C1342"/>
    <mergeCell ref="D1338:D1342"/>
    <mergeCell ref="F1338:F1342"/>
    <mergeCell ref="G1338:G1342"/>
    <mergeCell ref="A1343:A1347"/>
    <mergeCell ref="B1343:B1347"/>
    <mergeCell ref="C1343:C1347"/>
    <mergeCell ref="D1343:D1347"/>
    <mergeCell ref="F1343:F1347"/>
    <mergeCell ref="G1343:G1347"/>
    <mergeCell ref="E1338:E1342"/>
    <mergeCell ref="E1343:E1347"/>
    <mergeCell ref="E1348:E1352"/>
    <mergeCell ref="E1353:E1357"/>
    <mergeCell ref="A1328:A1332"/>
    <mergeCell ref="B1328:B1332"/>
    <mergeCell ref="C1328:C1332"/>
    <mergeCell ref="D1328:D1332"/>
    <mergeCell ref="F1328:F1332"/>
    <mergeCell ref="G1328:G1332"/>
    <mergeCell ref="A1333:A1337"/>
    <mergeCell ref="B1333:B1337"/>
    <mergeCell ref="C1333:C1337"/>
    <mergeCell ref="D1333:D1337"/>
    <mergeCell ref="F1333:F1337"/>
    <mergeCell ref="G1333:G1337"/>
    <mergeCell ref="A1318:A1322"/>
    <mergeCell ref="B1318:B1322"/>
    <mergeCell ref="C1318:C1322"/>
    <mergeCell ref="D1318:D1322"/>
    <mergeCell ref="F1318:F1322"/>
    <mergeCell ref="G1318:G1322"/>
    <mergeCell ref="A1323:A1327"/>
    <mergeCell ref="B1323:B1327"/>
    <mergeCell ref="C1323:C1327"/>
    <mergeCell ref="D1323:D1327"/>
    <mergeCell ref="F1323:F1327"/>
    <mergeCell ref="G1323:G1327"/>
    <mergeCell ref="E1318:E1322"/>
    <mergeCell ref="E1323:E1327"/>
    <mergeCell ref="E1328:E1332"/>
    <mergeCell ref="E1333:E1337"/>
    <mergeCell ref="A1308:A1312"/>
    <mergeCell ref="B1308:B1312"/>
    <mergeCell ref="C1308:C1312"/>
    <mergeCell ref="D1308:D1312"/>
    <mergeCell ref="F1308:F1312"/>
    <mergeCell ref="G1308:G1312"/>
    <mergeCell ref="A1313:A1317"/>
    <mergeCell ref="B1313:B1317"/>
    <mergeCell ref="C1313:C1317"/>
    <mergeCell ref="D1313:D1317"/>
    <mergeCell ref="F1313:F1317"/>
    <mergeCell ref="G1313:G1317"/>
    <mergeCell ref="A1298:A1302"/>
    <mergeCell ref="B1298:B1302"/>
    <mergeCell ref="C1298:C1302"/>
    <mergeCell ref="D1298:D1302"/>
    <mergeCell ref="F1298:F1302"/>
    <mergeCell ref="G1298:G1302"/>
    <mergeCell ref="A1303:A1307"/>
    <mergeCell ref="B1303:B1307"/>
    <mergeCell ref="C1303:C1307"/>
    <mergeCell ref="D1303:D1307"/>
    <mergeCell ref="F1303:F1307"/>
    <mergeCell ref="G1303:G1307"/>
    <mergeCell ref="E1298:E1302"/>
    <mergeCell ref="E1313:E1317"/>
    <mergeCell ref="A1288:A1292"/>
    <mergeCell ref="B1288:B1292"/>
    <mergeCell ref="C1288:C1292"/>
    <mergeCell ref="D1288:D1292"/>
    <mergeCell ref="F1288:F1292"/>
    <mergeCell ref="G1288:G1292"/>
    <mergeCell ref="A1293:A1297"/>
    <mergeCell ref="B1293:B1297"/>
    <mergeCell ref="C1293:C1297"/>
    <mergeCell ref="D1293:D1297"/>
    <mergeCell ref="F1293:F1297"/>
    <mergeCell ref="G1293:G1297"/>
    <mergeCell ref="E1288:E1292"/>
    <mergeCell ref="E1293:E1297"/>
    <mergeCell ref="A1278:A1282"/>
    <mergeCell ref="B1278:B1282"/>
    <mergeCell ref="C1278:C1282"/>
    <mergeCell ref="D1278:D1282"/>
    <mergeCell ref="F1278:F1282"/>
    <mergeCell ref="G1278:G1282"/>
    <mergeCell ref="A1283:A1287"/>
    <mergeCell ref="B1283:B1287"/>
    <mergeCell ref="C1283:C1287"/>
    <mergeCell ref="D1283:D1287"/>
    <mergeCell ref="F1283:F1287"/>
    <mergeCell ref="G1283:G1287"/>
    <mergeCell ref="E1278:E1282"/>
    <mergeCell ref="E1283:E1287"/>
    <mergeCell ref="A1268:A1272"/>
    <mergeCell ref="B1268:B1272"/>
    <mergeCell ref="C1268:C1272"/>
    <mergeCell ref="D1268:D1272"/>
    <mergeCell ref="F1268:F1272"/>
    <mergeCell ref="G1268:G1272"/>
    <mergeCell ref="A1273:A1277"/>
    <mergeCell ref="B1273:B1277"/>
    <mergeCell ref="C1273:C1277"/>
    <mergeCell ref="D1273:D1277"/>
    <mergeCell ref="F1273:F1277"/>
    <mergeCell ref="G1273:G1277"/>
    <mergeCell ref="E1268:E1272"/>
    <mergeCell ref="E1273:E1277"/>
    <mergeCell ref="A1258:A1262"/>
    <mergeCell ref="B1258:B1262"/>
    <mergeCell ref="C1258:C1262"/>
    <mergeCell ref="D1258:D1262"/>
    <mergeCell ref="F1258:F1262"/>
    <mergeCell ref="G1258:G1262"/>
    <mergeCell ref="A1263:A1267"/>
    <mergeCell ref="B1263:B1267"/>
    <mergeCell ref="C1263:C1267"/>
    <mergeCell ref="D1263:D1267"/>
    <mergeCell ref="F1263:F1267"/>
    <mergeCell ref="G1263:G1267"/>
    <mergeCell ref="E1258:E1262"/>
    <mergeCell ref="E1263:E1267"/>
    <mergeCell ref="A1248:A1252"/>
    <mergeCell ref="B1248:B1252"/>
    <mergeCell ref="C1248:C1252"/>
    <mergeCell ref="D1248:D1252"/>
    <mergeCell ref="F1248:F1252"/>
    <mergeCell ref="G1248:G1252"/>
    <mergeCell ref="A1253:A1257"/>
    <mergeCell ref="B1253:B1257"/>
    <mergeCell ref="C1253:C1257"/>
    <mergeCell ref="D1253:D1257"/>
    <mergeCell ref="F1253:F1257"/>
    <mergeCell ref="G1253:G1257"/>
    <mergeCell ref="E1248:E1252"/>
    <mergeCell ref="E1253:E1257"/>
    <mergeCell ref="A1238:A1242"/>
    <mergeCell ref="B1238:B1242"/>
    <mergeCell ref="C1238:C1242"/>
    <mergeCell ref="D1238:D1242"/>
    <mergeCell ref="F1238:F1242"/>
    <mergeCell ref="G1238:G1242"/>
    <mergeCell ref="A1243:A1247"/>
    <mergeCell ref="B1243:B1247"/>
    <mergeCell ref="C1243:C1247"/>
    <mergeCell ref="D1243:D1247"/>
    <mergeCell ref="F1243:F1247"/>
    <mergeCell ref="G1243:G1247"/>
    <mergeCell ref="E1238:E1242"/>
    <mergeCell ref="E1243:E1247"/>
    <mergeCell ref="A1228:A1232"/>
    <mergeCell ref="B1228:B1232"/>
    <mergeCell ref="C1228:C1232"/>
    <mergeCell ref="D1228:D1232"/>
    <mergeCell ref="F1228:F1232"/>
    <mergeCell ref="G1228:G1232"/>
    <mergeCell ref="A1233:A1237"/>
    <mergeCell ref="B1233:B1237"/>
    <mergeCell ref="C1233:C1237"/>
    <mergeCell ref="D1233:D1237"/>
    <mergeCell ref="F1233:F1237"/>
    <mergeCell ref="G1233:G1237"/>
    <mergeCell ref="E1228:E1232"/>
    <mergeCell ref="E1233:E1237"/>
    <mergeCell ref="A1218:A1222"/>
    <mergeCell ref="B1218:B1222"/>
    <mergeCell ref="C1218:C1222"/>
    <mergeCell ref="D1218:D1222"/>
    <mergeCell ref="F1218:F1222"/>
    <mergeCell ref="G1218:G1222"/>
    <mergeCell ref="A1223:A1227"/>
    <mergeCell ref="B1223:B1227"/>
    <mergeCell ref="C1223:C1227"/>
    <mergeCell ref="D1223:D1227"/>
    <mergeCell ref="F1223:F1227"/>
    <mergeCell ref="G1223:G1227"/>
    <mergeCell ref="E1218:E1222"/>
    <mergeCell ref="E1223:E1227"/>
    <mergeCell ref="A1208:A1212"/>
    <mergeCell ref="B1208:B1212"/>
    <mergeCell ref="C1208:C1212"/>
    <mergeCell ref="D1208:D1212"/>
    <mergeCell ref="F1208:F1212"/>
    <mergeCell ref="G1208:G1212"/>
    <mergeCell ref="A1213:A1217"/>
    <mergeCell ref="B1213:B1217"/>
    <mergeCell ref="C1213:C1217"/>
    <mergeCell ref="D1213:D1217"/>
    <mergeCell ref="F1213:F1217"/>
    <mergeCell ref="G1213:G1217"/>
    <mergeCell ref="E1208:E1212"/>
    <mergeCell ref="E1213:E1217"/>
    <mergeCell ref="A1198:A1202"/>
    <mergeCell ref="B1198:B1202"/>
    <mergeCell ref="C1198:C1202"/>
    <mergeCell ref="D1198:D1202"/>
    <mergeCell ref="F1198:F1202"/>
    <mergeCell ref="G1198:G1202"/>
    <mergeCell ref="A1203:A1207"/>
    <mergeCell ref="B1203:B1207"/>
    <mergeCell ref="C1203:C1207"/>
    <mergeCell ref="D1203:D1207"/>
    <mergeCell ref="F1203:F1207"/>
    <mergeCell ref="G1203:G1207"/>
    <mergeCell ref="E1198:E1202"/>
    <mergeCell ref="E1203:E1207"/>
    <mergeCell ref="A1188:A1192"/>
    <mergeCell ref="B1188:B1192"/>
    <mergeCell ref="C1188:C1192"/>
    <mergeCell ref="D1188:D1192"/>
    <mergeCell ref="F1188:F1192"/>
    <mergeCell ref="G1188:G1192"/>
    <mergeCell ref="A1193:A1197"/>
    <mergeCell ref="B1193:B1197"/>
    <mergeCell ref="C1193:C1197"/>
    <mergeCell ref="D1193:D1197"/>
    <mergeCell ref="F1193:F1197"/>
    <mergeCell ref="G1193:G1197"/>
    <mergeCell ref="E1188:E1192"/>
    <mergeCell ref="E1193:E1197"/>
    <mergeCell ref="A1178:A1182"/>
    <mergeCell ref="B1178:B1182"/>
    <mergeCell ref="C1178:C1182"/>
    <mergeCell ref="D1178:D1182"/>
    <mergeCell ref="F1178:F1182"/>
    <mergeCell ref="G1178:G1182"/>
    <mergeCell ref="A1183:A1187"/>
    <mergeCell ref="B1183:B1187"/>
    <mergeCell ref="C1183:C1187"/>
    <mergeCell ref="D1183:D1187"/>
    <mergeCell ref="F1183:F1187"/>
    <mergeCell ref="G1183:G1187"/>
    <mergeCell ref="E1178:E1182"/>
    <mergeCell ref="E1183:E1187"/>
    <mergeCell ref="A1168:A1172"/>
    <mergeCell ref="B1168:B1172"/>
    <mergeCell ref="C1168:C1172"/>
    <mergeCell ref="D1168:D1172"/>
    <mergeCell ref="F1168:F1172"/>
    <mergeCell ref="G1168:G1172"/>
    <mergeCell ref="A1173:A1177"/>
    <mergeCell ref="B1173:B1177"/>
    <mergeCell ref="C1173:C1177"/>
    <mergeCell ref="D1173:D1177"/>
    <mergeCell ref="F1173:F1177"/>
    <mergeCell ref="G1173:G1177"/>
    <mergeCell ref="E1168:E1172"/>
    <mergeCell ref="E1173:E1177"/>
    <mergeCell ref="A1158:A1162"/>
    <mergeCell ref="B1158:B1162"/>
    <mergeCell ref="C1158:C1162"/>
    <mergeCell ref="D1158:D1162"/>
    <mergeCell ref="F1158:F1162"/>
    <mergeCell ref="G1158:G1162"/>
    <mergeCell ref="A1163:A1167"/>
    <mergeCell ref="B1163:B1167"/>
    <mergeCell ref="C1163:C1167"/>
    <mergeCell ref="D1163:D1167"/>
    <mergeCell ref="F1163:F1167"/>
    <mergeCell ref="G1163:G1167"/>
    <mergeCell ref="E1158:E1162"/>
    <mergeCell ref="E1163:E1167"/>
    <mergeCell ref="A1148:A1152"/>
    <mergeCell ref="B1148:B1152"/>
    <mergeCell ref="C1148:C1152"/>
    <mergeCell ref="D1148:D1152"/>
    <mergeCell ref="F1148:F1152"/>
    <mergeCell ref="G1148:G1152"/>
    <mergeCell ref="A1153:A1157"/>
    <mergeCell ref="B1153:B1157"/>
    <mergeCell ref="C1153:C1157"/>
    <mergeCell ref="D1153:D1157"/>
    <mergeCell ref="F1153:F1157"/>
    <mergeCell ref="G1153:G1157"/>
    <mergeCell ref="E1148:E1152"/>
    <mergeCell ref="E1153:E1157"/>
    <mergeCell ref="A1138:A1142"/>
    <mergeCell ref="B1138:B1142"/>
    <mergeCell ref="C1138:C1142"/>
    <mergeCell ref="D1138:D1142"/>
    <mergeCell ref="F1138:F1142"/>
    <mergeCell ref="G1138:G1142"/>
    <mergeCell ref="A1143:A1147"/>
    <mergeCell ref="B1143:B1147"/>
    <mergeCell ref="C1143:C1147"/>
    <mergeCell ref="D1143:D1147"/>
    <mergeCell ref="F1143:F1147"/>
    <mergeCell ref="G1143:G1147"/>
    <mergeCell ref="E1138:E1142"/>
    <mergeCell ref="E1143:E1147"/>
    <mergeCell ref="A1128:A1132"/>
    <mergeCell ref="B1128:B1132"/>
    <mergeCell ref="C1128:C1132"/>
    <mergeCell ref="D1128:D1132"/>
    <mergeCell ref="F1128:F1132"/>
    <mergeCell ref="G1128:G1132"/>
    <mergeCell ref="A1133:A1137"/>
    <mergeCell ref="B1133:B1137"/>
    <mergeCell ref="C1133:C1137"/>
    <mergeCell ref="D1133:D1137"/>
    <mergeCell ref="F1133:F1137"/>
    <mergeCell ref="G1133:G1137"/>
    <mergeCell ref="E1128:E1132"/>
    <mergeCell ref="E1133:E1137"/>
    <mergeCell ref="A1118:A1122"/>
    <mergeCell ref="B1118:B1122"/>
    <mergeCell ref="C1118:C1122"/>
    <mergeCell ref="D1118:D1122"/>
    <mergeCell ref="F1118:F1122"/>
    <mergeCell ref="G1118:G1122"/>
    <mergeCell ref="A1123:A1127"/>
    <mergeCell ref="B1123:B1127"/>
    <mergeCell ref="C1123:C1127"/>
    <mergeCell ref="D1123:D1127"/>
    <mergeCell ref="F1123:F1127"/>
    <mergeCell ref="G1123:G1127"/>
    <mergeCell ref="E1118:E1122"/>
    <mergeCell ref="E1123:E1127"/>
    <mergeCell ref="A1108:A1112"/>
    <mergeCell ref="B1108:B1112"/>
    <mergeCell ref="C1108:C1112"/>
    <mergeCell ref="D1108:D1112"/>
    <mergeCell ref="F1108:F1112"/>
    <mergeCell ref="G1108:G1112"/>
    <mergeCell ref="A1113:A1117"/>
    <mergeCell ref="B1113:B1117"/>
    <mergeCell ref="C1113:C1117"/>
    <mergeCell ref="D1113:D1117"/>
    <mergeCell ref="F1113:F1117"/>
    <mergeCell ref="G1113:G1117"/>
    <mergeCell ref="E1108:E1112"/>
    <mergeCell ref="E1113:E1117"/>
    <mergeCell ref="A1098:A1102"/>
    <mergeCell ref="B1098:B1102"/>
    <mergeCell ref="C1098:C1102"/>
    <mergeCell ref="D1098:D1102"/>
    <mergeCell ref="F1098:F1102"/>
    <mergeCell ref="G1098:G1102"/>
    <mergeCell ref="A1103:A1107"/>
    <mergeCell ref="B1103:B1107"/>
    <mergeCell ref="C1103:C1107"/>
    <mergeCell ref="D1103:D1107"/>
    <mergeCell ref="F1103:F1107"/>
    <mergeCell ref="G1103:G1107"/>
    <mergeCell ref="E1098:E1102"/>
    <mergeCell ref="E1103:E1107"/>
    <mergeCell ref="A1088:A1092"/>
    <mergeCell ref="B1088:B1092"/>
    <mergeCell ref="C1088:C1092"/>
    <mergeCell ref="D1088:D1092"/>
    <mergeCell ref="F1088:F1092"/>
    <mergeCell ref="G1088:G1092"/>
    <mergeCell ref="A1093:A1097"/>
    <mergeCell ref="B1093:B1097"/>
    <mergeCell ref="C1093:C1097"/>
    <mergeCell ref="D1093:D1097"/>
    <mergeCell ref="F1093:F1097"/>
    <mergeCell ref="G1093:G1097"/>
    <mergeCell ref="E1088:E1092"/>
    <mergeCell ref="E1093:E1097"/>
    <mergeCell ref="A1078:A1082"/>
    <mergeCell ref="B1078:B1082"/>
    <mergeCell ref="C1078:C1082"/>
    <mergeCell ref="D1078:D1082"/>
    <mergeCell ref="F1078:F1082"/>
    <mergeCell ref="G1078:G1082"/>
    <mergeCell ref="A1083:A1087"/>
    <mergeCell ref="B1083:B1087"/>
    <mergeCell ref="C1083:C1087"/>
    <mergeCell ref="D1083:D1087"/>
    <mergeCell ref="F1083:F1087"/>
    <mergeCell ref="G1083:G1087"/>
    <mergeCell ref="E1078:E1082"/>
    <mergeCell ref="E1083:E1087"/>
    <mergeCell ref="A1068:A1072"/>
    <mergeCell ref="B1068:B1072"/>
    <mergeCell ref="C1068:C1072"/>
    <mergeCell ref="D1068:D1072"/>
    <mergeCell ref="F1068:F1072"/>
    <mergeCell ref="G1068:G1072"/>
    <mergeCell ref="A1073:A1077"/>
    <mergeCell ref="B1073:B1077"/>
    <mergeCell ref="C1073:C1077"/>
    <mergeCell ref="D1073:D1077"/>
    <mergeCell ref="F1073:F1077"/>
    <mergeCell ref="G1073:G1077"/>
    <mergeCell ref="E1068:E1072"/>
    <mergeCell ref="E1073:E1077"/>
    <mergeCell ref="A1058:A1062"/>
    <mergeCell ref="B1058:B1062"/>
    <mergeCell ref="C1058:C1062"/>
    <mergeCell ref="D1058:D1062"/>
    <mergeCell ref="F1058:F1062"/>
    <mergeCell ref="G1058:G1062"/>
    <mergeCell ref="A1063:A1067"/>
    <mergeCell ref="B1063:B1067"/>
    <mergeCell ref="C1063:C1067"/>
    <mergeCell ref="D1063:D1067"/>
    <mergeCell ref="F1063:F1067"/>
    <mergeCell ref="G1063:G1067"/>
    <mergeCell ref="E1058:E1062"/>
    <mergeCell ref="E1063:E1067"/>
    <mergeCell ref="A1048:A1052"/>
    <mergeCell ref="B1048:B1052"/>
    <mergeCell ref="C1048:C1052"/>
    <mergeCell ref="D1048:D1052"/>
    <mergeCell ref="F1048:F1052"/>
    <mergeCell ref="G1048:G1052"/>
    <mergeCell ref="A1053:A1057"/>
    <mergeCell ref="B1053:B1057"/>
    <mergeCell ref="C1053:C1057"/>
    <mergeCell ref="D1053:D1057"/>
    <mergeCell ref="F1053:F1057"/>
    <mergeCell ref="G1053:G1057"/>
    <mergeCell ref="E1048:E1052"/>
    <mergeCell ref="E1053:E1057"/>
    <mergeCell ref="A1038:A1042"/>
    <mergeCell ref="B1038:B1042"/>
    <mergeCell ref="C1038:C1042"/>
    <mergeCell ref="D1038:D1042"/>
    <mergeCell ref="F1038:F1042"/>
    <mergeCell ref="G1038:G1042"/>
    <mergeCell ref="A1043:A1047"/>
    <mergeCell ref="B1043:B1047"/>
    <mergeCell ref="C1043:C1047"/>
    <mergeCell ref="D1043:D1047"/>
    <mergeCell ref="F1043:F1047"/>
    <mergeCell ref="G1043:G1047"/>
    <mergeCell ref="E1038:E1042"/>
    <mergeCell ref="E1043:E1047"/>
    <mergeCell ref="A1028:A1032"/>
    <mergeCell ref="B1028:B1032"/>
    <mergeCell ref="C1028:C1032"/>
    <mergeCell ref="D1028:D1032"/>
    <mergeCell ref="F1028:F1032"/>
    <mergeCell ref="G1028:G1032"/>
    <mergeCell ref="A1033:A1037"/>
    <mergeCell ref="B1033:B1037"/>
    <mergeCell ref="C1033:C1037"/>
    <mergeCell ref="D1033:D1037"/>
    <mergeCell ref="F1033:F1037"/>
    <mergeCell ref="G1033:G1037"/>
    <mergeCell ref="E1028:E1032"/>
    <mergeCell ref="E1033:E1037"/>
    <mergeCell ref="A1018:A1022"/>
    <mergeCell ref="B1018:B1022"/>
    <mergeCell ref="C1018:C1022"/>
    <mergeCell ref="D1018:D1022"/>
    <mergeCell ref="F1018:F1022"/>
    <mergeCell ref="G1018:G1022"/>
    <mergeCell ref="A1023:A1027"/>
    <mergeCell ref="B1023:B1027"/>
    <mergeCell ref="C1023:C1027"/>
    <mergeCell ref="D1023:D1027"/>
    <mergeCell ref="F1023:F1027"/>
    <mergeCell ref="G1023:G1027"/>
    <mergeCell ref="E1018:E1022"/>
    <mergeCell ref="E1023:E1027"/>
    <mergeCell ref="A1008:A1012"/>
    <mergeCell ref="B1008:B1012"/>
    <mergeCell ref="C1008:C1012"/>
    <mergeCell ref="D1008:D1012"/>
    <mergeCell ref="F1008:F1012"/>
    <mergeCell ref="G1008:G1012"/>
    <mergeCell ref="A1013:A1017"/>
    <mergeCell ref="B1013:B1017"/>
    <mergeCell ref="C1013:C1017"/>
    <mergeCell ref="D1013:D1017"/>
    <mergeCell ref="F1013:F1017"/>
    <mergeCell ref="G1013:G1017"/>
    <mergeCell ref="E1008:E1012"/>
    <mergeCell ref="E1013:E1017"/>
    <mergeCell ref="A998:A1002"/>
    <mergeCell ref="B998:B1002"/>
    <mergeCell ref="C998:C1002"/>
    <mergeCell ref="D998:D1002"/>
    <mergeCell ref="F998:F1002"/>
    <mergeCell ref="G998:G1002"/>
    <mergeCell ref="A1003:A1007"/>
    <mergeCell ref="B1003:B1007"/>
    <mergeCell ref="C1003:C1007"/>
    <mergeCell ref="D1003:D1007"/>
    <mergeCell ref="F1003:F1007"/>
    <mergeCell ref="G1003:G1007"/>
    <mergeCell ref="E998:E1002"/>
    <mergeCell ref="E1003:E1007"/>
    <mergeCell ref="A988:A992"/>
    <mergeCell ref="B988:B992"/>
    <mergeCell ref="C988:C992"/>
    <mergeCell ref="D988:D992"/>
    <mergeCell ref="F988:F992"/>
    <mergeCell ref="G988:G992"/>
    <mergeCell ref="A993:A997"/>
    <mergeCell ref="B993:B997"/>
    <mergeCell ref="C993:C997"/>
    <mergeCell ref="D993:D997"/>
    <mergeCell ref="F993:F997"/>
    <mergeCell ref="G993:G997"/>
    <mergeCell ref="E988:E992"/>
    <mergeCell ref="E993:E997"/>
    <mergeCell ref="A978:A982"/>
    <mergeCell ref="B978:B982"/>
    <mergeCell ref="C978:C982"/>
    <mergeCell ref="D978:D982"/>
    <mergeCell ref="F978:F982"/>
    <mergeCell ref="G978:G982"/>
    <mergeCell ref="A983:A987"/>
    <mergeCell ref="B983:B987"/>
    <mergeCell ref="C983:C987"/>
    <mergeCell ref="D983:D987"/>
    <mergeCell ref="F983:F987"/>
    <mergeCell ref="G983:G987"/>
    <mergeCell ref="E978:E982"/>
    <mergeCell ref="E983:E987"/>
    <mergeCell ref="A968:A972"/>
    <mergeCell ref="B968:B972"/>
    <mergeCell ref="C968:C972"/>
    <mergeCell ref="D968:D972"/>
    <mergeCell ref="F968:F972"/>
    <mergeCell ref="G968:G972"/>
    <mergeCell ref="A973:A977"/>
    <mergeCell ref="B973:B977"/>
    <mergeCell ref="C973:C977"/>
    <mergeCell ref="D973:D977"/>
    <mergeCell ref="F973:F977"/>
    <mergeCell ref="G973:G977"/>
    <mergeCell ref="E968:E972"/>
    <mergeCell ref="E973:E977"/>
    <mergeCell ref="A958:A962"/>
    <mergeCell ref="B958:B962"/>
    <mergeCell ref="C958:C962"/>
    <mergeCell ref="D958:D962"/>
    <mergeCell ref="F958:F962"/>
    <mergeCell ref="G958:G962"/>
    <mergeCell ref="A963:A967"/>
    <mergeCell ref="B963:B967"/>
    <mergeCell ref="C963:C967"/>
    <mergeCell ref="D963:D967"/>
    <mergeCell ref="F963:F967"/>
    <mergeCell ref="G963:G967"/>
    <mergeCell ref="E958:E962"/>
    <mergeCell ref="E963:E967"/>
    <mergeCell ref="A948:A952"/>
    <mergeCell ref="B948:B952"/>
    <mergeCell ref="C948:C952"/>
    <mergeCell ref="D948:D952"/>
    <mergeCell ref="F948:F952"/>
    <mergeCell ref="G948:G952"/>
    <mergeCell ref="A953:A957"/>
    <mergeCell ref="B953:B957"/>
    <mergeCell ref="C953:C957"/>
    <mergeCell ref="D953:D957"/>
    <mergeCell ref="F953:F957"/>
    <mergeCell ref="G953:G957"/>
    <mergeCell ref="E948:E952"/>
    <mergeCell ref="E953:E957"/>
    <mergeCell ref="A938:A942"/>
    <mergeCell ref="B938:B942"/>
    <mergeCell ref="C938:C942"/>
    <mergeCell ref="D938:D942"/>
    <mergeCell ref="F938:F942"/>
    <mergeCell ref="G938:G942"/>
    <mergeCell ref="A943:A947"/>
    <mergeCell ref="B943:B947"/>
    <mergeCell ref="C943:C947"/>
    <mergeCell ref="D943:D947"/>
    <mergeCell ref="F943:F947"/>
    <mergeCell ref="G943:G947"/>
    <mergeCell ref="E938:E942"/>
    <mergeCell ref="E943:E947"/>
    <mergeCell ref="A928:A932"/>
    <mergeCell ref="B928:B932"/>
    <mergeCell ref="C928:C932"/>
    <mergeCell ref="D928:D932"/>
    <mergeCell ref="F928:F932"/>
    <mergeCell ref="G928:G932"/>
    <mergeCell ref="A933:A937"/>
    <mergeCell ref="B933:B937"/>
    <mergeCell ref="C933:C937"/>
    <mergeCell ref="D933:D937"/>
    <mergeCell ref="F933:F937"/>
    <mergeCell ref="G933:G937"/>
    <mergeCell ref="E928:E932"/>
    <mergeCell ref="E933:E937"/>
    <mergeCell ref="A918:A922"/>
    <mergeCell ref="B918:B922"/>
    <mergeCell ref="C918:C922"/>
    <mergeCell ref="D918:D922"/>
    <mergeCell ref="F918:F922"/>
    <mergeCell ref="G918:G922"/>
    <mergeCell ref="A923:A927"/>
    <mergeCell ref="B923:B927"/>
    <mergeCell ref="C923:C927"/>
    <mergeCell ref="D923:D927"/>
    <mergeCell ref="F923:F927"/>
    <mergeCell ref="G923:G927"/>
    <mergeCell ref="E918:E922"/>
    <mergeCell ref="E923:E927"/>
    <mergeCell ref="A908:A912"/>
    <mergeCell ref="B908:B912"/>
    <mergeCell ref="C908:C912"/>
    <mergeCell ref="D908:D912"/>
    <mergeCell ref="F908:F912"/>
    <mergeCell ref="G908:G912"/>
    <mergeCell ref="A913:A917"/>
    <mergeCell ref="B913:B917"/>
    <mergeCell ref="C913:C917"/>
    <mergeCell ref="D913:D917"/>
    <mergeCell ref="F913:F917"/>
    <mergeCell ref="G913:G917"/>
    <mergeCell ref="E908:E912"/>
    <mergeCell ref="E913:E917"/>
    <mergeCell ref="A898:A902"/>
    <mergeCell ref="B898:B902"/>
    <mergeCell ref="C898:C902"/>
    <mergeCell ref="D898:D902"/>
    <mergeCell ref="F898:F902"/>
    <mergeCell ref="G898:G902"/>
    <mergeCell ref="A903:A907"/>
    <mergeCell ref="B903:B907"/>
    <mergeCell ref="C903:C907"/>
    <mergeCell ref="D903:D907"/>
    <mergeCell ref="F903:F907"/>
    <mergeCell ref="G903:G907"/>
    <mergeCell ref="E898:E902"/>
    <mergeCell ref="E903:E907"/>
    <mergeCell ref="A888:A892"/>
    <mergeCell ref="B888:B892"/>
    <mergeCell ref="C888:C892"/>
    <mergeCell ref="D888:D892"/>
    <mergeCell ref="F888:F892"/>
    <mergeCell ref="G888:G892"/>
    <mergeCell ref="A893:A897"/>
    <mergeCell ref="B893:B897"/>
    <mergeCell ref="C893:C897"/>
    <mergeCell ref="D893:D897"/>
    <mergeCell ref="F893:F897"/>
    <mergeCell ref="G893:G897"/>
    <mergeCell ref="E888:E892"/>
    <mergeCell ref="E893:E897"/>
    <mergeCell ref="A878:A882"/>
    <mergeCell ref="B878:B882"/>
    <mergeCell ref="C878:C882"/>
    <mergeCell ref="D878:D882"/>
    <mergeCell ref="F878:F882"/>
    <mergeCell ref="G878:G882"/>
    <mergeCell ref="A883:A887"/>
    <mergeCell ref="B883:B887"/>
    <mergeCell ref="C883:C887"/>
    <mergeCell ref="D883:D887"/>
    <mergeCell ref="F883:F887"/>
    <mergeCell ref="G883:G887"/>
    <mergeCell ref="E878:E882"/>
    <mergeCell ref="E883:E887"/>
    <mergeCell ref="A868:A872"/>
    <mergeCell ref="B868:B872"/>
    <mergeCell ref="C868:C872"/>
    <mergeCell ref="D868:D872"/>
    <mergeCell ref="F868:F872"/>
    <mergeCell ref="G868:G872"/>
    <mergeCell ref="A873:A877"/>
    <mergeCell ref="B873:B877"/>
    <mergeCell ref="C873:C877"/>
    <mergeCell ref="D873:D877"/>
    <mergeCell ref="F873:F877"/>
    <mergeCell ref="G873:G877"/>
    <mergeCell ref="E868:E872"/>
    <mergeCell ref="E873:E877"/>
    <mergeCell ref="A858:A862"/>
    <mergeCell ref="B858:B862"/>
    <mergeCell ref="C858:C862"/>
    <mergeCell ref="D858:D862"/>
    <mergeCell ref="F858:F862"/>
    <mergeCell ref="G858:G862"/>
    <mergeCell ref="A863:A867"/>
    <mergeCell ref="B863:B867"/>
    <mergeCell ref="C863:C867"/>
    <mergeCell ref="D863:D867"/>
    <mergeCell ref="F863:F867"/>
    <mergeCell ref="G863:G867"/>
    <mergeCell ref="E858:E862"/>
    <mergeCell ref="E863:E867"/>
    <mergeCell ref="A848:A852"/>
    <mergeCell ref="B848:B852"/>
    <mergeCell ref="C848:C852"/>
    <mergeCell ref="D848:D852"/>
    <mergeCell ref="F848:F852"/>
    <mergeCell ref="G848:G852"/>
    <mergeCell ref="A853:A857"/>
    <mergeCell ref="B853:B857"/>
    <mergeCell ref="C853:C857"/>
    <mergeCell ref="D853:D857"/>
    <mergeCell ref="F853:F857"/>
    <mergeCell ref="G853:G857"/>
    <mergeCell ref="E848:E852"/>
    <mergeCell ref="E853:E857"/>
    <mergeCell ref="A838:A842"/>
    <mergeCell ref="B838:B842"/>
    <mergeCell ref="C838:C842"/>
    <mergeCell ref="D838:D842"/>
    <mergeCell ref="F838:F842"/>
    <mergeCell ref="G838:G842"/>
    <mergeCell ref="A843:A847"/>
    <mergeCell ref="B843:B847"/>
    <mergeCell ref="C843:C847"/>
    <mergeCell ref="D843:D847"/>
    <mergeCell ref="F843:F847"/>
    <mergeCell ref="G843:G847"/>
    <mergeCell ref="E838:E842"/>
    <mergeCell ref="E843:E847"/>
    <mergeCell ref="A828:A832"/>
    <mergeCell ref="B828:B832"/>
    <mergeCell ref="C828:C832"/>
    <mergeCell ref="D828:D832"/>
    <mergeCell ref="F828:F832"/>
    <mergeCell ref="G828:G832"/>
    <mergeCell ref="A833:A837"/>
    <mergeCell ref="B833:B837"/>
    <mergeCell ref="C833:C837"/>
    <mergeCell ref="D833:D837"/>
    <mergeCell ref="F833:F837"/>
    <mergeCell ref="G833:G837"/>
    <mergeCell ref="E828:E832"/>
    <mergeCell ref="E833:E837"/>
    <mergeCell ref="A818:A822"/>
    <mergeCell ref="B818:B822"/>
    <mergeCell ref="C818:C822"/>
    <mergeCell ref="D818:D822"/>
    <mergeCell ref="F818:F822"/>
    <mergeCell ref="G818:G822"/>
    <mergeCell ref="A823:A827"/>
    <mergeCell ref="B823:B827"/>
    <mergeCell ref="C823:C827"/>
    <mergeCell ref="D823:D827"/>
    <mergeCell ref="F823:F827"/>
    <mergeCell ref="G823:G827"/>
    <mergeCell ref="E818:E822"/>
    <mergeCell ref="E823:E827"/>
    <mergeCell ref="A808:A812"/>
    <mergeCell ref="B808:B812"/>
    <mergeCell ref="C808:C812"/>
    <mergeCell ref="D808:D812"/>
    <mergeCell ref="F808:F812"/>
    <mergeCell ref="G808:G812"/>
    <mergeCell ref="A813:A817"/>
    <mergeCell ref="B813:B817"/>
    <mergeCell ref="C813:C817"/>
    <mergeCell ref="D813:D817"/>
    <mergeCell ref="F813:F817"/>
    <mergeCell ref="G813:G817"/>
    <mergeCell ref="E813:E817"/>
    <mergeCell ref="A798:A802"/>
    <mergeCell ref="B798:B802"/>
    <mergeCell ref="C798:C802"/>
    <mergeCell ref="D798:D802"/>
    <mergeCell ref="F798:F802"/>
    <mergeCell ref="G798:G802"/>
    <mergeCell ref="A803:A807"/>
    <mergeCell ref="B803:B807"/>
    <mergeCell ref="C803:C807"/>
    <mergeCell ref="D803:D807"/>
    <mergeCell ref="F803:F807"/>
    <mergeCell ref="G803:G807"/>
    <mergeCell ref="E798:E802"/>
    <mergeCell ref="E803:E807"/>
    <mergeCell ref="E808:E812"/>
    <mergeCell ref="A788:A792"/>
    <mergeCell ref="B788:B792"/>
    <mergeCell ref="C788:C792"/>
    <mergeCell ref="D788:D792"/>
    <mergeCell ref="F788:F792"/>
    <mergeCell ref="G788:G792"/>
    <mergeCell ref="A793:A797"/>
    <mergeCell ref="B793:B797"/>
    <mergeCell ref="C793:C797"/>
    <mergeCell ref="D793:D797"/>
    <mergeCell ref="F793:F797"/>
    <mergeCell ref="G793:G797"/>
    <mergeCell ref="A778:A782"/>
    <mergeCell ref="B778:B782"/>
    <mergeCell ref="C778:C782"/>
    <mergeCell ref="D778:D782"/>
    <mergeCell ref="F778:F782"/>
    <mergeCell ref="G778:G782"/>
    <mergeCell ref="A783:A787"/>
    <mergeCell ref="B783:B787"/>
    <mergeCell ref="C783:C787"/>
    <mergeCell ref="D783:D787"/>
    <mergeCell ref="F783:F787"/>
    <mergeCell ref="G783:G787"/>
    <mergeCell ref="E793:E797"/>
    <mergeCell ref="E778:E782"/>
    <mergeCell ref="E783:E787"/>
    <mergeCell ref="E788:E792"/>
    <mergeCell ref="A768:A772"/>
    <mergeCell ref="B768:B772"/>
    <mergeCell ref="C768:C772"/>
    <mergeCell ref="D768:D772"/>
    <mergeCell ref="F768:F772"/>
    <mergeCell ref="G768:G772"/>
    <mergeCell ref="A773:A777"/>
    <mergeCell ref="B773:B777"/>
    <mergeCell ref="C773:C777"/>
    <mergeCell ref="D773:D777"/>
    <mergeCell ref="F773:F777"/>
    <mergeCell ref="G773:G777"/>
    <mergeCell ref="A758:A762"/>
    <mergeCell ref="B758:B762"/>
    <mergeCell ref="C758:C762"/>
    <mergeCell ref="D758:D762"/>
    <mergeCell ref="F758:F762"/>
    <mergeCell ref="G758:G762"/>
    <mergeCell ref="A763:A767"/>
    <mergeCell ref="B763:B767"/>
    <mergeCell ref="C763:C767"/>
    <mergeCell ref="D763:D767"/>
    <mergeCell ref="F763:F767"/>
    <mergeCell ref="G763:G767"/>
    <mergeCell ref="E758:E762"/>
    <mergeCell ref="E763:E767"/>
    <mergeCell ref="E768:E772"/>
    <mergeCell ref="E773:E777"/>
    <mergeCell ref="A748:A752"/>
    <mergeCell ref="B748:B752"/>
    <mergeCell ref="C748:C752"/>
    <mergeCell ref="D748:D752"/>
    <mergeCell ref="F748:F752"/>
    <mergeCell ref="G748:G752"/>
    <mergeCell ref="A753:A757"/>
    <mergeCell ref="B753:B757"/>
    <mergeCell ref="C753:C757"/>
    <mergeCell ref="D753:D757"/>
    <mergeCell ref="F753:F757"/>
    <mergeCell ref="G753:G757"/>
    <mergeCell ref="A738:A742"/>
    <mergeCell ref="B738:B742"/>
    <mergeCell ref="C738:C742"/>
    <mergeCell ref="D738:D742"/>
    <mergeCell ref="F738:F742"/>
    <mergeCell ref="G738:G742"/>
    <mergeCell ref="A743:A747"/>
    <mergeCell ref="B743:B747"/>
    <mergeCell ref="C743:C747"/>
    <mergeCell ref="D743:D747"/>
    <mergeCell ref="F743:F747"/>
    <mergeCell ref="G743:G747"/>
    <mergeCell ref="E738:E742"/>
    <mergeCell ref="E743:E747"/>
    <mergeCell ref="E748:E752"/>
    <mergeCell ref="E753:E757"/>
    <mergeCell ref="A2:G2"/>
    <mergeCell ref="A733:A737"/>
    <mergeCell ref="B733:B737"/>
    <mergeCell ref="C733:C737"/>
    <mergeCell ref="D733:D737"/>
    <mergeCell ref="F733:F737"/>
    <mergeCell ref="G733:G737"/>
    <mergeCell ref="E98:E102"/>
    <mergeCell ref="E103:E107"/>
    <mergeCell ref="E108:E112"/>
    <mergeCell ref="E113:E117"/>
    <mergeCell ref="E118:E122"/>
    <mergeCell ref="E123:E127"/>
    <mergeCell ref="E128:E132"/>
    <mergeCell ref="E133:E137"/>
    <mergeCell ref="E138:E142"/>
    <mergeCell ref="E143:E147"/>
    <mergeCell ref="E148:E152"/>
    <mergeCell ref="E153:E157"/>
    <mergeCell ref="A13:A17"/>
    <mergeCell ref="B13:B17"/>
    <mergeCell ref="C13:C17"/>
    <mergeCell ref="D13:D17"/>
    <mergeCell ref="A3:A6"/>
    <mergeCell ref="B3:B6"/>
    <mergeCell ref="C3:C6"/>
    <mergeCell ref="D3:D6"/>
    <mergeCell ref="F3:F6"/>
    <mergeCell ref="E728:E732"/>
    <mergeCell ref="E733:E737"/>
    <mergeCell ref="G18:G22"/>
    <mergeCell ref="A23:A27"/>
    <mergeCell ref="B23:B27"/>
    <mergeCell ref="C23:C27"/>
    <mergeCell ref="D23:D27"/>
    <mergeCell ref="A18:A22"/>
    <mergeCell ref="B18:B22"/>
    <mergeCell ref="C18:C22"/>
    <mergeCell ref="D18:D22"/>
    <mergeCell ref="F18:F22"/>
    <mergeCell ref="F13:F17"/>
    <mergeCell ref="G13:G17"/>
    <mergeCell ref="G28:G32"/>
    <mergeCell ref="A33:A37"/>
    <mergeCell ref="B33:B37"/>
    <mergeCell ref="C33:C37"/>
    <mergeCell ref="D33:D37"/>
    <mergeCell ref="A28:A32"/>
    <mergeCell ref="B28:B32"/>
    <mergeCell ref="C28:C32"/>
    <mergeCell ref="D28:D32"/>
    <mergeCell ref="F28:F32"/>
    <mergeCell ref="F23:F27"/>
    <mergeCell ref="G23:G27"/>
    <mergeCell ref="G38:G42"/>
    <mergeCell ref="A43:A47"/>
    <mergeCell ref="B43:B47"/>
    <mergeCell ref="C43:C47"/>
    <mergeCell ref="D43:D47"/>
    <mergeCell ref="A38:A42"/>
    <mergeCell ref="B38:B42"/>
    <mergeCell ref="C38:C42"/>
    <mergeCell ref="D38:D42"/>
    <mergeCell ref="F38:F42"/>
    <mergeCell ref="F33:F37"/>
    <mergeCell ref="G33:G37"/>
    <mergeCell ref="G48:G52"/>
    <mergeCell ref="A53:A57"/>
    <mergeCell ref="B53:B57"/>
    <mergeCell ref="C53:C57"/>
    <mergeCell ref="D53:D57"/>
    <mergeCell ref="A48:A52"/>
    <mergeCell ref="B48:B52"/>
    <mergeCell ref="C48:C52"/>
    <mergeCell ref="D48:D52"/>
    <mergeCell ref="F48:F52"/>
    <mergeCell ref="F43:F47"/>
    <mergeCell ref="G43:G47"/>
    <mergeCell ref="G58:G62"/>
    <mergeCell ref="A63:A67"/>
    <mergeCell ref="B63:B67"/>
    <mergeCell ref="C63:C67"/>
    <mergeCell ref="D63:D67"/>
    <mergeCell ref="A58:A62"/>
    <mergeCell ref="B58:B62"/>
    <mergeCell ref="C58:C62"/>
    <mergeCell ref="D58:D62"/>
    <mergeCell ref="F58:F62"/>
    <mergeCell ref="F53:F57"/>
    <mergeCell ref="G53:G57"/>
    <mergeCell ref="G68:G72"/>
    <mergeCell ref="A73:A77"/>
    <mergeCell ref="B73:B77"/>
    <mergeCell ref="C73:C77"/>
    <mergeCell ref="D73:D77"/>
    <mergeCell ref="A68:A72"/>
    <mergeCell ref="B68:B72"/>
    <mergeCell ref="C68:C72"/>
    <mergeCell ref="D68:D72"/>
    <mergeCell ref="F68:F72"/>
    <mergeCell ref="F63:F67"/>
    <mergeCell ref="G63:G67"/>
    <mergeCell ref="G78:G82"/>
    <mergeCell ref="A83:A87"/>
    <mergeCell ref="B83:B87"/>
    <mergeCell ref="C83:C87"/>
    <mergeCell ref="D83:D87"/>
    <mergeCell ref="A78:A82"/>
    <mergeCell ref="B78:B82"/>
    <mergeCell ref="C78:C82"/>
    <mergeCell ref="D78:D82"/>
    <mergeCell ref="F78:F82"/>
    <mergeCell ref="F73:F77"/>
    <mergeCell ref="G73:G77"/>
    <mergeCell ref="G88:G92"/>
    <mergeCell ref="A93:A97"/>
    <mergeCell ref="B93:B97"/>
    <mergeCell ref="C93:C97"/>
    <mergeCell ref="D93:D97"/>
    <mergeCell ref="A88:A92"/>
    <mergeCell ref="B88:B92"/>
    <mergeCell ref="C88:C92"/>
    <mergeCell ref="D88:D92"/>
    <mergeCell ref="F88:F92"/>
    <mergeCell ref="F83:F87"/>
    <mergeCell ref="G83:G87"/>
    <mergeCell ref="G98:G102"/>
    <mergeCell ref="A103:A107"/>
    <mergeCell ref="B103:B107"/>
    <mergeCell ref="C103:C107"/>
    <mergeCell ref="D103:D107"/>
    <mergeCell ref="A98:A102"/>
    <mergeCell ref="B98:B102"/>
    <mergeCell ref="C98:C102"/>
    <mergeCell ref="D98:D102"/>
    <mergeCell ref="F98:F102"/>
    <mergeCell ref="F93:F97"/>
    <mergeCell ref="G93:G97"/>
    <mergeCell ref="G108:G112"/>
    <mergeCell ref="A113:A117"/>
    <mergeCell ref="B113:B117"/>
    <mergeCell ref="C113:C117"/>
    <mergeCell ref="D113:D117"/>
    <mergeCell ref="A108:A112"/>
    <mergeCell ref="B108:B112"/>
    <mergeCell ref="C108:C112"/>
    <mergeCell ref="D108:D112"/>
    <mergeCell ref="F108:F112"/>
    <mergeCell ref="F103:F107"/>
    <mergeCell ref="G103:G107"/>
    <mergeCell ref="G118:G122"/>
    <mergeCell ref="A118:A122"/>
    <mergeCell ref="B118:B122"/>
    <mergeCell ref="C118:C122"/>
    <mergeCell ref="D118:D122"/>
    <mergeCell ref="F118:F122"/>
    <mergeCell ref="F113:F117"/>
    <mergeCell ref="G113:G117"/>
    <mergeCell ref="G128:G132"/>
    <mergeCell ref="A133:A137"/>
    <mergeCell ref="B133:B137"/>
    <mergeCell ref="C133:C137"/>
    <mergeCell ref="D133:D137"/>
    <mergeCell ref="F133:F137"/>
    <mergeCell ref="A128:A132"/>
    <mergeCell ref="B128:B132"/>
    <mergeCell ref="C128:C132"/>
    <mergeCell ref="D128:D132"/>
    <mergeCell ref="F128:F132"/>
    <mergeCell ref="G123:G127"/>
    <mergeCell ref="A123:A127"/>
    <mergeCell ref="B123:B127"/>
    <mergeCell ref="C123:C127"/>
    <mergeCell ref="D123:D127"/>
    <mergeCell ref="F123:F127"/>
    <mergeCell ref="G138:G142"/>
    <mergeCell ref="A143:A147"/>
    <mergeCell ref="B143:B147"/>
    <mergeCell ref="C143:C147"/>
    <mergeCell ref="D143:D147"/>
    <mergeCell ref="F143:F147"/>
    <mergeCell ref="A138:A142"/>
    <mergeCell ref="B138:B142"/>
    <mergeCell ref="C138:C142"/>
    <mergeCell ref="D138:D142"/>
    <mergeCell ref="F138:F142"/>
    <mergeCell ref="G133:G137"/>
    <mergeCell ref="G148:G152"/>
    <mergeCell ref="A153:A157"/>
    <mergeCell ref="B153:B157"/>
    <mergeCell ref="C153:C157"/>
    <mergeCell ref="D153:D157"/>
    <mergeCell ref="F153:F157"/>
    <mergeCell ref="A148:A152"/>
    <mergeCell ref="B148:B152"/>
    <mergeCell ref="C148:C152"/>
    <mergeCell ref="D148:D152"/>
    <mergeCell ref="F148:F152"/>
    <mergeCell ref="G143:G147"/>
    <mergeCell ref="G158:G162"/>
    <mergeCell ref="A163:A167"/>
    <mergeCell ref="B163:B167"/>
    <mergeCell ref="C163:C167"/>
    <mergeCell ref="D163:D167"/>
    <mergeCell ref="F163:F167"/>
    <mergeCell ref="A158:A162"/>
    <mergeCell ref="B158:B162"/>
    <mergeCell ref="C158:C162"/>
    <mergeCell ref="D158:D162"/>
    <mergeCell ref="F158:F162"/>
    <mergeCell ref="G153:G157"/>
    <mergeCell ref="E158:E162"/>
    <mergeCell ref="E163:E167"/>
    <mergeCell ref="G168:G172"/>
    <mergeCell ref="A173:A177"/>
    <mergeCell ref="B173:B177"/>
    <mergeCell ref="C173:C177"/>
    <mergeCell ref="D173:D177"/>
    <mergeCell ref="F173:F177"/>
    <mergeCell ref="A168:A172"/>
    <mergeCell ref="B168:B172"/>
    <mergeCell ref="C168:C172"/>
    <mergeCell ref="D168:D172"/>
    <mergeCell ref="F168:F172"/>
    <mergeCell ref="G163:G167"/>
    <mergeCell ref="E168:E172"/>
    <mergeCell ref="E173:E177"/>
    <mergeCell ref="G178:G182"/>
    <mergeCell ref="A183:A187"/>
    <mergeCell ref="B183:B187"/>
    <mergeCell ref="C183:C187"/>
    <mergeCell ref="D183:D187"/>
    <mergeCell ref="F183:F187"/>
    <mergeCell ref="A178:A182"/>
    <mergeCell ref="B178:B182"/>
    <mergeCell ref="C178:C182"/>
    <mergeCell ref="D178:D182"/>
    <mergeCell ref="F178:F182"/>
    <mergeCell ref="G173:G177"/>
    <mergeCell ref="E178:E182"/>
    <mergeCell ref="E183:E187"/>
    <mergeCell ref="G188:G192"/>
    <mergeCell ref="A193:A197"/>
    <mergeCell ref="B193:B197"/>
    <mergeCell ref="C193:C197"/>
    <mergeCell ref="D193:D197"/>
    <mergeCell ref="F193:F197"/>
    <mergeCell ref="A188:A192"/>
    <mergeCell ref="B188:B192"/>
    <mergeCell ref="C188:C192"/>
    <mergeCell ref="D188:D192"/>
    <mergeCell ref="F188:F192"/>
    <mergeCell ref="G183:G187"/>
    <mergeCell ref="E188:E192"/>
    <mergeCell ref="E193:E197"/>
    <mergeCell ref="G198:G202"/>
    <mergeCell ref="A203:A207"/>
    <mergeCell ref="B203:B207"/>
    <mergeCell ref="C203:C207"/>
    <mergeCell ref="D203:D207"/>
    <mergeCell ref="F203:F207"/>
    <mergeCell ref="A198:A202"/>
    <mergeCell ref="B198:B202"/>
    <mergeCell ref="C198:C202"/>
    <mergeCell ref="D198:D202"/>
    <mergeCell ref="F198:F202"/>
    <mergeCell ref="G193:G197"/>
    <mergeCell ref="E198:E202"/>
    <mergeCell ref="E203:E207"/>
    <mergeCell ref="G208:G212"/>
    <mergeCell ref="A213:A217"/>
    <mergeCell ref="B213:B217"/>
    <mergeCell ref="C213:C217"/>
    <mergeCell ref="D213:D217"/>
    <mergeCell ref="F213:F217"/>
    <mergeCell ref="A208:A212"/>
    <mergeCell ref="B208:B212"/>
    <mergeCell ref="C208:C212"/>
    <mergeCell ref="D208:D212"/>
    <mergeCell ref="F208:F212"/>
    <mergeCell ref="G203:G207"/>
    <mergeCell ref="E208:E212"/>
    <mergeCell ref="E213:E217"/>
    <mergeCell ref="G218:G222"/>
    <mergeCell ref="A223:A227"/>
    <mergeCell ref="B223:B227"/>
    <mergeCell ref="C223:C227"/>
    <mergeCell ref="D223:D227"/>
    <mergeCell ref="F223:F227"/>
    <mergeCell ref="A218:A222"/>
    <mergeCell ref="B218:B222"/>
    <mergeCell ref="C218:C222"/>
    <mergeCell ref="D218:D222"/>
    <mergeCell ref="F218:F222"/>
    <mergeCell ref="G213:G217"/>
    <mergeCell ref="E218:E222"/>
    <mergeCell ref="E223:E227"/>
    <mergeCell ref="G228:G232"/>
    <mergeCell ref="A233:A237"/>
    <mergeCell ref="B233:B237"/>
    <mergeCell ref="C233:C237"/>
    <mergeCell ref="D233:D237"/>
    <mergeCell ref="F233:F237"/>
    <mergeCell ref="A228:A232"/>
    <mergeCell ref="B228:B232"/>
    <mergeCell ref="C228:C232"/>
    <mergeCell ref="D228:D232"/>
    <mergeCell ref="F228:F232"/>
    <mergeCell ref="G223:G227"/>
    <mergeCell ref="E228:E232"/>
    <mergeCell ref="E233:E237"/>
    <mergeCell ref="G238:G242"/>
    <mergeCell ref="A243:A247"/>
    <mergeCell ref="B243:B247"/>
    <mergeCell ref="C243:C247"/>
    <mergeCell ref="D243:D247"/>
    <mergeCell ref="F243:F247"/>
    <mergeCell ref="A238:A242"/>
    <mergeCell ref="B238:B242"/>
    <mergeCell ref="C238:C242"/>
    <mergeCell ref="D238:D242"/>
    <mergeCell ref="F238:F242"/>
    <mergeCell ref="G233:G237"/>
    <mergeCell ref="E238:E242"/>
    <mergeCell ref="E243:E247"/>
    <mergeCell ref="G248:G252"/>
    <mergeCell ref="A253:A257"/>
    <mergeCell ref="B253:B257"/>
    <mergeCell ref="C253:C257"/>
    <mergeCell ref="D253:D257"/>
    <mergeCell ref="A248:A252"/>
    <mergeCell ref="B248:B252"/>
    <mergeCell ref="C248:C252"/>
    <mergeCell ref="D248:D252"/>
    <mergeCell ref="F248:F252"/>
    <mergeCell ref="G243:G247"/>
    <mergeCell ref="E248:E252"/>
    <mergeCell ref="E253:E257"/>
    <mergeCell ref="G258:G262"/>
    <mergeCell ref="A263:A267"/>
    <mergeCell ref="B263:B267"/>
    <mergeCell ref="C263:C267"/>
    <mergeCell ref="D263:D267"/>
    <mergeCell ref="A258:A262"/>
    <mergeCell ref="B258:B262"/>
    <mergeCell ref="C258:C262"/>
    <mergeCell ref="D258:D262"/>
    <mergeCell ref="F258:F262"/>
    <mergeCell ref="F253:F257"/>
    <mergeCell ref="G253:G257"/>
    <mergeCell ref="E258:E262"/>
    <mergeCell ref="E263:E267"/>
    <mergeCell ref="G268:G272"/>
    <mergeCell ref="A268:A272"/>
    <mergeCell ref="B268:B272"/>
    <mergeCell ref="C268:C272"/>
    <mergeCell ref="D268:D272"/>
    <mergeCell ref="F268:F272"/>
    <mergeCell ref="F263:F267"/>
    <mergeCell ref="G263:G267"/>
    <mergeCell ref="E268:E272"/>
    <mergeCell ref="A278:A282"/>
    <mergeCell ref="B278:B282"/>
    <mergeCell ref="C278:C282"/>
    <mergeCell ref="D278:D282"/>
    <mergeCell ref="F278:F282"/>
    <mergeCell ref="G273:G277"/>
    <mergeCell ref="A273:A277"/>
    <mergeCell ref="B273:B277"/>
    <mergeCell ref="C273:C277"/>
    <mergeCell ref="D273:D277"/>
    <mergeCell ref="F273:F277"/>
    <mergeCell ref="E273:E277"/>
    <mergeCell ref="E278:E282"/>
    <mergeCell ref="A288:A292"/>
    <mergeCell ref="B288:B292"/>
    <mergeCell ref="C288:C292"/>
    <mergeCell ref="D288:D292"/>
    <mergeCell ref="F288:F292"/>
    <mergeCell ref="G283:G287"/>
    <mergeCell ref="G278:G282"/>
    <mergeCell ref="A283:A287"/>
    <mergeCell ref="B283:B287"/>
    <mergeCell ref="C283:C287"/>
    <mergeCell ref="D283:D287"/>
    <mergeCell ref="F283:F287"/>
    <mergeCell ref="E283:E287"/>
    <mergeCell ref="E288:E292"/>
    <mergeCell ref="A298:A302"/>
    <mergeCell ref="B298:B302"/>
    <mergeCell ref="C298:C302"/>
    <mergeCell ref="D298:D302"/>
    <mergeCell ref="F298:F302"/>
    <mergeCell ref="G293:G297"/>
    <mergeCell ref="G288:G292"/>
    <mergeCell ref="A293:A297"/>
    <mergeCell ref="B293:B297"/>
    <mergeCell ref="C293:C297"/>
    <mergeCell ref="D293:D297"/>
    <mergeCell ref="F293:F297"/>
    <mergeCell ref="E293:E297"/>
    <mergeCell ref="E298:E302"/>
    <mergeCell ref="A308:A312"/>
    <mergeCell ref="B308:B312"/>
    <mergeCell ref="C308:C312"/>
    <mergeCell ref="D308:D312"/>
    <mergeCell ref="F308:F312"/>
    <mergeCell ref="F303:F307"/>
    <mergeCell ref="G303:G307"/>
    <mergeCell ref="G298:G302"/>
    <mergeCell ref="A303:A307"/>
    <mergeCell ref="B303:B307"/>
    <mergeCell ref="C303:C307"/>
    <mergeCell ref="D303:D307"/>
    <mergeCell ref="E303:E307"/>
    <mergeCell ref="E308:E312"/>
    <mergeCell ref="A318:A322"/>
    <mergeCell ref="B318:B322"/>
    <mergeCell ref="C318:C322"/>
    <mergeCell ref="D318:D322"/>
    <mergeCell ref="F318:F322"/>
    <mergeCell ref="F313:F317"/>
    <mergeCell ref="G313:G317"/>
    <mergeCell ref="G308:G312"/>
    <mergeCell ref="A313:A317"/>
    <mergeCell ref="B313:B317"/>
    <mergeCell ref="C313:C317"/>
    <mergeCell ref="D313:D317"/>
    <mergeCell ref="E313:E317"/>
    <mergeCell ref="E318:E322"/>
    <mergeCell ref="A328:A332"/>
    <mergeCell ref="B328:B332"/>
    <mergeCell ref="C328:C332"/>
    <mergeCell ref="D328:D332"/>
    <mergeCell ref="F328:F332"/>
    <mergeCell ref="F323:F327"/>
    <mergeCell ref="G323:G327"/>
    <mergeCell ref="G318:G322"/>
    <mergeCell ref="A323:A327"/>
    <mergeCell ref="B323:B327"/>
    <mergeCell ref="C323:C327"/>
    <mergeCell ref="D323:D327"/>
    <mergeCell ref="E323:E327"/>
    <mergeCell ref="E328:E332"/>
    <mergeCell ref="A338:A342"/>
    <mergeCell ref="B338:B342"/>
    <mergeCell ref="C338:C342"/>
    <mergeCell ref="D338:D342"/>
    <mergeCell ref="F338:F342"/>
    <mergeCell ref="F333:F337"/>
    <mergeCell ref="G333:G337"/>
    <mergeCell ref="G328:G332"/>
    <mergeCell ref="A333:A337"/>
    <mergeCell ref="B333:B337"/>
    <mergeCell ref="C333:C337"/>
    <mergeCell ref="D333:D337"/>
    <mergeCell ref="E333:E337"/>
    <mergeCell ref="E338:E342"/>
    <mergeCell ref="A348:A352"/>
    <mergeCell ref="B348:B352"/>
    <mergeCell ref="C348:C352"/>
    <mergeCell ref="D348:D352"/>
    <mergeCell ref="F348:F352"/>
    <mergeCell ref="F343:F347"/>
    <mergeCell ref="G343:G347"/>
    <mergeCell ref="G338:G342"/>
    <mergeCell ref="A343:A347"/>
    <mergeCell ref="B343:B347"/>
    <mergeCell ref="C343:C347"/>
    <mergeCell ref="D343:D347"/>
    <mergeCell ref="E343:E347"/>
    <mergeCell ref="E348:E352"/>
    <mergeCell ref="A358:A362"/>
    <mergeCell ref="B358:B362"/>
    <mergeCell ref="C358:C362"/>
    <mergeCell ref="D358:D362"/>
    <mergeCell ref="F358:F362"/>
    <mergeCell ref="F353:F357"/>
    <mergeCell ref="G353:G357"/>
    <mergeCell ref="G348:G352"/>
    <mergeCell ref="A353:A357"/>
    <mergeCell ref="B353:B357"/>
    <mergeCell ref="C353:C357"/>
    <mergeCell ref="D353:D357"/>
    <mergeCell ref="E353:E357"/>
    <mergeCell ref="E358:E362"/>
    <mergeCell ref="A368:A372"/>
    <mergeCell ref="B368:B372"/>
    <mergeCell ref="C368:C372"/>
    <mergeCell ref="D368:D372"/>
    <mergeCell ref="F368:F372"/>
    <mergeCell ref="F363:F367"/>
    <mergeCell ref="G363:G367"/>
    <mergeCell ref="G358:G362"/>
    <mergeCell ref="A363:A367"/>
    <mergeCell ref="B363:B367"/>
    <mergeCell ref="C363:C367"/>
    <mergeCell ref="D363:D367"/>
    <mergeCell ref="E363:E367"/>
    <mergeCell ref="E368:E372"/>
    <mergeCell ref="A378:A382"/>
    <mergeCell ref="B378:B382"/>
    <mergeCell ref="C378:C382"/>
    <mergeCell ref="D378:D382"/>
    <mergeCell ref="F378:F382"/>
    <mergeCell ref="F373:F377"/>
    <mergeCell ref="G373:G377"/>
    <mergeCell ref="G368:G372"/>
    <mergeCell ref="A373:A377"/>
    <mergeCell ref="B373:B377"/>
    <mergeCell ref="C373:C377"/>
    <mergeCell ref="D373:D377"/>
    <mergeCell ref="E373:E377"/>
    <mergeCell ref="E378:E382"/>
    <mergeCell ref="A388:A392"/>
    <mergeCell ref="B388:B392"/>
    <mergeCell ref="C388:C392"/>
    <mergeCell ref="D388:D392"/>
    <mergeCell ref="F388:F392"/>
    <mergeCell ref="F383:F387"/>
    <mergeCell ref="G383:G387"/>
    <mergeCell ref="G378:G382"/>
    <mergeCell ref="A383:A387"/>
    <mergeCell ref="B383:B387"/>
    <mergeCell ref="C383:C387"/>
    <mergeCell ref="D383:D387"/>
    <mergeCell ref="E383:E387"/>
    <mergeCell ref="E388:E392"/>
    <mergeCell ref="A398:A402"/>
    <mergeCell ref="B398:B402"/>
    <mergeCell ref="C398:C402"/>
    <mergeCell ref="D398:D402"/>
    <mergeCell ref="F398:F402"/>
    <mergeCell ref="F393:F397"/>
    <mergeCell ref="G393:G397"/>
    <mergeCell ref="G388:G392"/>
    <mergeCell ref="A393:A397"/>
    <mergeCell ref="B393:B397"/>
    <mergeCell ref="C393:C397"/>
    <mergeCell ref="D393:D397"/>
    <mergeCell ref="E393:E397"/>
    <mergeCell ref="E398:E402"/>
    <mergeCell ref="A408:A412"/>
    <mergeCell ref="B408:B412"/>
    <mergeCell ref="C408:C412"/>
    <mergeCell ref="D408:D412"/>
    <mergeCell ref="F408:F412"/>
    <mergeCell ref="F403:F407"/>
    <mergeCell ref="G403:G407"/>
    <mergeCell ref="G398:G402"/>
    <mergeCell ref="A403:A407"/>
    <mergeCell ref="B403:B407"/>
    <mergeCell ref="C403:C407"/>
    <mergeCell ref="D403:D407"/>
    <mergeCell ref="E403:E407"/>
    <mergeCell ref="E408:E412"/>
    <mergeCell ref="A418:A422"/>
    <mergeCell ref="B418:B422"/>
    <mergeCell ref="C418:C422"/>
    <mergeCell ref="D418:D422"/>
    <mergeCell ref="F418:F422"/>
    <mergeCell ref="F413:F417"/>
    <mergeCell ref="G413:G417"/>
    <mergeCell ref="G408:G412"/>
    <mergeCell ref="A413:A417"/>
    <mergeCell ref="B413:B417"/>
    <mergeCell ref="C413:C417"/>
    <mergeCell ref="D413:D417"/>
    <mergeCell ref="E413:E417"/>
    <mergeCell ref="E418:E422"/>
    <mergeCell ref="A428:A432"/>
    <mergeCell ref="B428:B432"/>
    <mergeCell ref="C428:C432"/>
    <mergeCell ref="D428:D432"/>
    <mergeCell ref="F428:F432"/>
    <mergeCell ref="F423:F427"/>
    <mergeCell ref="G423:G427"/>
    <mergeCell ref="G418:G422"/>
    <mergeCell ref="A423:A427"/>
    <mergeCell ref="B423:B427"/>
    <mergeCell ref="C423:C427"/>
    <mergeCell ref="D423:D427"/>
    <mergeCell ref="E423:E427"/>
    <mergeCell ref="E428:E432"/>
    <mergeCell ref="A438:A442"/>
    <mergeCell ref="B438:B442"/>
    <mergeCell ref="C438:C442"/>
    <mergeCell ref="D438:D442"/>
    <mergeCell ref="F438:F442"/>
    <mergeCell ref="F433:F437"/>
    <mergeCell ref="G433:G437"/>
    <mergeCell ref="G428:G432"/>
    <mergeCell ref="A433:A437"/>
    <mergeCell ref="B433:B437"/>
    <mergeCell ref="C433:C437"/>
    <mergeCell ref="D433:D437"/>
    <mergeCell ref="E433:E437"/>
    <mergeCell ref="E438:E442"/>
    <mergeCell ref="A448:A452"/>
    <mergeCell ref="B448:B452"/>
    <mergeCell ref="C448:C452"/>
    <mergeCell ref="D448:D452"/>
    <mergeCell ref="F448:F452"/>
    <mergeCell ref="F443:F447"/>
    <mergeCell ref="G443:G447"/>
    <mergeCell ref="G438:G442"/>
    <mergeCell ref="A443:A447"/>
    <mergeCell ref="B443:B447"/>
    <mergeCell ref="C443:C447"/>
    <mergeCell ref="D443:D447"/>
    <mergeCell ref="E443:E447"/>
    <mergeCell ref="E448:E452"/>
    <mergeCell ref="A458:A462"/>
    <mergeCell ref="B458:B462"/>
    <mergeCell ref="C458:C462"/>
    <mergeCell ref="D458:D462"/>
    <mergeCell ref="F458:F462"/>
    <mergeCell ref="F453:F457"/>
    <mergeCell ref="G453:G457"/>
    <mergeCell ref="G448:G452"/>
    <mergeCell ref="A453:A457"/>
    <mergeCell ref="B453:B457"/>
    <mergeCell ref="C453:C457"/>
    <mergeCell ref="D453:D457"/>
    <mergeCell ref="E453:E457"/>
    <mergeCell ref="E458:E462"/>
    <mergeCell ref="A468:A472"/>
    <mergeCell ref="B468:B472"/>
    <mergeCell ref="C468:C472"/>
    <mergeCell ref="D468:D472"/>
    <mergeCell ref="F468:F472"/>
    <mergeCell ref="F463:F467"/>
    <mergeCell ref="G463:G467"/>
    <mergeCell ref="G458:G462"/>
    <mergeCell ref="A463:A467"/>
    <mergeCell ref="B463:B467"/>
    <mergeCell ref="C463:C467"/>
    <mergeCell ref="D463:D467"/>
    <mergeCell ref="E463:E467"/>
    <mergeCell ref="E468:E472"/>
    <mergeCell ref="A478:A482"/>
    <mergeCell ref="B478:B482"/>
    <mergeCell ref="C478:C482"/>
    <mergeCell ref="D478:D482"/>
    <mergeCell ref="F478:F482"/>
    <mergeCell ref="F473:F477"/>
    <mergeCell ref="G473:G477"/>
    <mergeCell ref="G468:G472"/>
    <mergeCell ref="A473:A477"/>
    <mergeCell ref="B473:B477"/>
    <mergeCell ref="C473:C477"/>
    <mergeCell ref="D473:D477"/>
    <mergeCell ref="E473:E477"/>
    <mergeCell ref="E478:E482"/>
    <mergeCell ref="A488:A492"/>
    <mergeCell ref="B488:B492"/>
    <mergeCell ref="C488:C492"/>
    <mergeCell ref="D488:D492"/>
    <mergeCell ref="F488:F492"/>
    <mergeCell ref="F483:F487"/>
    <mergeCell ref="G483:G487"/>
    <mergeCell ref="G478:G482"/>
    <mergeCell ref="A483:A487"/>
    <mergeCell ref="B483:B487"/>
    <mergeCell ref="C483:C487"/>
    <mergeCell ref="D483:D487"/>
    <mergeCell ref="E483:E487"/>
    <mergeCell ref="E488:E492"/>
    <mergeCell ref="A498:A502"/>
    <mergeCell ref="B498:B502"/>
    <mergeCell ref="C498:C502"/>
    <mergeCell ref="D498:D502"/>
    <mergeCell ref="F498:F502"/>
    <mergeCell ref="F493:F497"/>
    <mergeCell ref="G493:G497"/>
    <mergeCell ref="G488:G492"/>
    <mergeCell ref="A493:A497"/>
    <mergeCell ref="B493:B497"/>
    <mergeCell ref="C493:C497"/>
    <mergeCell ref="D493:D497"/>
    <mergeCell ref="E493:E497"/>
    <mergeCell ref="E498:E502"/>
    <mergeCell ref="A508:A512"/>
    <mergeCell ref="B508:B512"/>
    <mergeCell ref="C508:C512"/>
    <mergeCell ref="D508:D512"/>
    <mergeCell ref="F508:F512"/>
    <mergeCell ref="F503:F507"/>
    <mergeCell ref="G503:G507"/>
    <mergeCell ref="G498:G502"/>
    <mergeCell ref="A503:A507"/>
    <mergeCell ref="B503:B507"/>
    <mergeCell ref="C503:C507"/>
    <mergeCell ref="D503:D507"/>
    <mergeCell ref="E503:E507"/>
    <mergeCell ref="E508:E512"/>
    <mergeCell ref="A518:A522"/>
    <mergeCell ref="B518:B522"/>
    <mergeCell ref="C518:C522"/>
    <mergeCell ref="D518:D522"/>
    <mergeCell ref="F518:F522"/>
    <mergeCell ref="F513:F517"/>
    <mergeCell ref="G513:G517"/>
    <mergeCell ref="G508:G512"/>
    <mergeCell ref="A513:A517"/>
    <mergeCell ref="B513:B517"/>
    <mergeCell ref="C513:C517"/>
    <mergeCell ref="D513:D517"/>
    <mergeCell ref="E513:E517"/>
    <mergeCell ref="E518:E522"/>
    <mergeCell ref="A528:A532"/>
    <mergeCell ref="B528:B532"/>
    <mergeCell ref="C528:C532"/>
    <mergeCell ref="D528:D532"/>
    <mergeCell ref="F528:F532"/>
    <mergeCell ref="F523:F527"/>
    <mergeCell ref="G523:G527"/>
    <mergeCell ref="G518:G522"/>
    <mergeCell ref="A523:A527"/>
    <mergeCell ref="B523:B527"/>
    <mergeCell ref="C523:C527"/>
    <mergeCell ref="D523:D527"/>
    <mergeCell ref="E523:E527"/>
    <mergeCell ref="E528:E532"/>
    <mergeCell ref="A538:A542"/>
    <mergeCell ref="B538:B542"/>
    <mergeCell ref="C538:C542"/>
    <mergeCell ref="D538:D542"/>
    <mergeCell ref="F538:F542"/>
    <mergeCell ref="F533:F537"/>
    <mergeCell ref="G533:G537"/>
    <mergeCell ref="G528:G532"/>
    <mergeCell ref="A533:A537"/>
    <mergeCell ref="B533:B537"/>
    <mergeCell ref="C533:C537"/>
    <mergeCell ref="D533:D537"/>
    <mergeCell ref="E533:E537"/>
    <mergeCell ref="E538:E542"/>
    <mergeCell ref="A548:A552"/>
    <mergeCell ref="B548:B552"/>
    <mergeCell ref="C548:C552"/>
    <mergeCell ref="D548:D552"/>
    <mergeCell ref="F548:F552"/>
    <mergeCell ref="F543:F547"/>
    <mergeCell ref="G543:G547"/>
    <mergeCell ref="G538:G542"/>
    <mergeCell ref="A543:A547"/>
    <mergeCell ref="B543:B547"/>
    <mergeCell ref="C543:C547"/>
    <mergeCell ref="D543:D547"/>
    <mergeCell ref="E543:E547"/>
    <mergeCell ref="E548:E552"/>
    <mergeCell ref="A558:A562"/>
    <mergeCell ref="B558:B562"/>
    <mergeCell ref="C558:C562"/>
    <mergeCell ref="D558:D562"/>
    <mergeCell ref="F558:F562"/>
    <mergeCell ref="F553:F557"/>
    <mergeCell ref="G553:G557"/>
    <mergeCell ref="G548:G552"/>
    <mergeCell ref="A553:A557"/>
    <mergeCell ref="B553:B557"/>
    <mergeCell ref="C553:C557"/>
    <mergeCell ref="D553:D557"/>
    <mergeCell ref="E553:E557"/>
    <mergeCell ref="E558:E562"/>
    <mergeCell ref="A568:A572"/>
    <mergeCell ref="B568:B572"/>
    <mergeCell ref="C568:C572"/>
    <mergeCell ref="D568:D572"/>
    <mergeCell ref="F568:F572"/>
    <mergeCell ref="F563:F567"/>
    <mergeCell ref="G563:G567"/>
    <mergeCell ref="G558:G562"/>
    <mergeCell ref="A563:A567"/>
    <mergeCell ref="B563:B567"/>
    <mergeCell ref="C563:C567"/>
    <mergeCell ref="D563:D567"/>
    <mergeCell ref="E563:E567"/>
    <mergeCell ref="E568:E572"/>
    <mergeCell ref="A578:A582"/>
    <mergeCell ref="B578:B582"/>
    <mergeCell ref="C578:C582"/>
    <mergeCell ref="D578:D582"/>
    <mergeCell ref="F578:F582"/>
    <mergeCell ref="F573:F577"/>
    <mergeCell ref="G573:G577"/>
    <mergeCell ref="G568:G572"/>
    <mergeCell ref="A573:A577"/>
    <mergeCell ref="B573:B577"/>
    <mergeCell ref="C573:C577"/>
    <mergeCell ref="D573:D577"/>
    <mergeCell ref="E573:E577"/>
    <mergeCell ref="E578:E582"/>
    <mergeCell ref="A588:A592"/>
    <mergeCell ref="B588:B592"/>
    <mergeCell ref="C588:C592"/>
    <mergeCell ref="D588:D592"/>
    <mergeCell ref="F588:F592"/>
    <mergeCell ref="F583:F587"/>
    <mergeCell ref="G583:G587"/>
    <mergeCell ref="G578:G582"/>
    <mergeCell ref="A583:A587"/>
    <mergeCell ref="B583:B587"/>
    <mergeCell ref="C583:C587"/>
    <mergeCell ref="D583:D587"/>
    <mergeCell ref="E583:E587"/>
    <mergeCell ref="E588:E592"/>
    <mergeCell ref="A598:A602"/>
    <mergeCell ref="B598:B602"/>
    <mergeCell ref="C598:C602"/>
    <mergeCell ref="D598:D602"/>
    <mergeCell ref="F598:F602"/>
    <mergeCell ref="F593:F597"/>
    <mergeCell ref="G593:G597"/>
    <mergeCell ref="G588:G592"/>
    <mergeCell ref="A593:A597"/>
    <mergeCell ref="B593:B597"/>
    <mergeCell ref="C593:C597"/>
    <mergeCell ref="D593:D597"/>
    <mergeCell ref="E593:E597"/>
    <mergeCell ref="E598:E602"/>
    <mergeCell ref="A608:A612"/>
    <mergeCell ref="B608:B612"/>
    <mergeCell ref="C608:C612"/>
    <mergeCell ref="D608:D612"/>
    <mergeCell ref="F608:F612"/>
    <mergeCell ref="F603:F607"/>
    <mergeCell ref="G603:G607"/>
    <mergeCell ref="G598:G602"/>
    <mergeCell ref="A603:A607"/>
    <mergeCell ref="B603:B607"/>
    <mergeCell ref="C603:C607"/>
    <mergeCell ref="D603:D607"/>
    <mergeCell ref="E603:E607"/>
    <mergeCell ref="E608:E612"/>
    <mergeCell ref="A618:A622"/>
    <mergeCell ref="B618:B622"/>
    <mergeCell ref="C618:C622"/>
    <mergeCell ref="D618:D622"/>
    <mergeCell ref="F618:F622"/>
    <mergeCell ref="F613:F617"/>
    <mergeCell ref="G613:G617"/>
    <mergeCell ref="G608:G612"/>
    <mergeCell ref="A613:A617"/>
    <mergeCell ref="B613:B617"/>
    <mergeCell ref="C613:C617"/>
    <mergeCell ref="D613:D617"/>
    <mergeCell ref="E613:E617"/>
    <mergeCell ref="E618:E622"/>
    <mergeCell ref="A628:A632"/>
    <mergeCell ref="B628:B632"/>
    <mergeCell ref="C628:C632"/>
    <mergeCell ref="D628:D632"/>
    <mergeCell ref="F628:F632"/>
    <mergeCell ref="F623:F627"/>
    <mergeCell ref="G623:G627"/>
    <mergeCell ref="G618:G622"/>
    <mergeCell ref="A623:A627"/>
    <mergeCell ref="B623:B627"/>
    <mergeCell ref="C623:C627"/>
    <mergeCell ref="D623:D627"/>
    <mergeCell ref="E623:E627"/>
    <mergeCell ref="E628:E632"/>
    <mergeCell ref="A638:A642"/>
    <mergeCell ref="B638:B642"/>
    <mergeCell ref="C638:C642"/>
    <mergeCell ref="D638:D642"/>
    <mergeCell ref="F638:F642"/>
    <mergeCell ref="F633:F637"/>
    <mergeCell ref="G633:G637"/>
    <mergeCell ref="G628:G632"/>
    <mergeCell ref="A633:A637"/>
    <mergeCell ref="B633:B637"/>
    <mergeCell ref="C633:C637"/>
    <mergeCell ref="D633:D637"/>
    <mergeCell ref="E633:E637"/>
    <mergeCell ref="E638:E642"/>
    <mergeCell ref="A648:A652"/>
    <mergeCell ref="B648:B652"/>
    <mergeCell ref="C648:C652"/>
    <mergeCell ref="D648:D652"/>
    <mergeCell ref="F648:F652"/>
    <mergeCell ref="F643:F647"/>
    <mergeCell ref="G643:G647"/>
    <mergeCell ref="G638:G642"/>
    <mergeCell ref="A643:A647"/>
    <mergeCell ref="B643:B647"/>
    <mergeCell ref="C643:C647"/>
    <mergeCell ref="D643:D647"/>
    <mergeCell ref="E643:E647"/>
    <mergeCell ref="E648:E652"/>
    <mergeCell ref="A658:A662"/>
    <mergeCell ref="B658:B662"/>
    <mergeCell ref="C658:C662"/>
    <mergeCell ref="D658:D662"/>
    <mergeCell ref="F658:F662"/>
    <mergeCell ref="F653:F657"/>
    <mergeCell ref="G653:G657"/>
    <mergeCell ref="G648:G652"/>
    <mergeCell ref="A653:A657"/>
    <mergeCell ref="B653:B657"/>
    <mergeCell ref="C653:C657"/>
    <mergeCell ref="D653:D657"/>
    <mergeCell ref="E653:E657"/>
    <mergeCell ref="E658:E662"/>
    <mergeCell ref="F663:F667"/>
    <mergeCell ref="G663:G667"/>
    <mergeCell ref="G658:G662"/>
    <mergeCell ref="A663:A667"/>
    <mergeCell ref="B663:B667"/>
    <mergeCell ref="C663:C667"/>
    <mergeCell ref="D663:D667"/>
    <mergeCell ref="E663:E667"/>
    <mergeCell ref="A673:A677"/>
    <mergeCell ref="B673:B677"/>
    <mergeCell ref="C673:C677"/>
    <mergeCell ref="D673:D677"/>
    <mergeCell ref="F673:F677"/>
    <mergeCell ref="F668:F672"/>
    <mergeCell ref="G668:G672"/>
    <mergeCell ref="A668:A672"/>
    <mergeCell ref="B668:B672"/>
    <mergeCell ref="C668:C672"/>
    <mergeCell ref="D668:D672"/>
    <mergeCell ref="E668:E672"/>
    <mergeCell ref="E673:E677"/>
    <mergeCell ref="A683:A687"/>
    <mergeCell ref="B683:B687"/>
    <mergeCell ref="C683:C687"/>
    <mergeCell ref="D683:D687"/>
    <mergeCell ref="F683:F687"/>
    <mergeCell ref="F678:F682"/>
    <mergeCell ref="G678:G682"/>
    <mergeCell ref="G673:G677"/>
    <mergeCell ref="A678:A682"/>
    <mergeCell ref="B678:B682"/>
    <mergeCell ref="C678:C682"/>
    <mergeCell ref="D678:D682"/>
    <mergeCell ref="E678:E682"/>
    <mergeCell ref="E683:E687"/>
    <mergeCell ref="F688:F692"/>
    <mergeCell ref="G688:G692"/>
    <mergeCell ref="G683:G687"/>
    <mergeCell ref="A688:A692"/>
    <mergeCell ref="B688:B692"/>
    <mergeCell ref="C688:C692"/>
    <mergeCell ref="D688:D692"/>
    <mergeCell ref="E688:E692"/>
    <mergeCell ref="E693:E697"/>
    <mergeCell ref="A703:A707"/>
    <mergeCell ref="B703:B707"/>
    <mergeCell ref="C703:C707"/>
    <mergeCell ref="D703:D707"/>
    <mergeCell ref="F703:F707"/>
    <mergeCell ref="F698:F702"/>
    <mergeCell ref="G698:G702"/>
    <mergeCell ref="G693:G697"/>
    <mergeCell ref="A698:A702"/>
    <mergeCell ref="B698:B702"/>
    <mergeCell ref="C698:C702"/>
    <mergeCell ref="D698:D702"/>
    <mergeCell ref="E698:E702"/>
    <mergeCell ref="E703:E707"/>
    <mergeCell ref="E713:E717"/>
    <mergeCell ref="A723:A727"/>
    <mergeCell ref="B723:B727"/>
    <mergeCell ref="C723:C727"/>
    <mergeCell ref="D723:D727"/>
    <mergeCell ref="F723:F727"/>
    <mergeCell ref="F718:F722"/>
    <mergeCell ref="G718:G722"/>
    <mergeCell ref="G713:G717"/>
    <mergeCell ref="A718:A722"/>
    <mergeCell ref="B718:B722"/>
    <mergeCell ref="C718:C722"/>
    <mergeCell ref="D718:D722"/>
    <mergeCell ref="E718:E722"/>
    <mergeCell ref="E723:E727"/>
    <mergeCell ref="A693:A697"/>
    <mergeCell ref="B693:B697"/>
    <mergeCell ref="C693:C697"/>
    <mergeCell ref="D693:D697"/>
    <mergeCell ref="F693:F697"/>
    <mergeCell ref="A5672:D5672"/>
    <mergeCell ref="A1:G1"/>
    <mergeCell ref="A728:A732"/>
    <mergeCell ref="B728:B732"/>
    <mergeCell ref="C728:C732"/>
    <mergeCell ref="D728:D732"/>
    <mergeCell ref="F728:F732"/>
    <mergeCell ref="G8:G12"/>
    <mergeCell ref="A8:A12"/>
    <mergeCell ref="B8:B12"/>
    <mergeCell ref="C8:C12"/>
    <mergeCell ref="D8:D12"/>
    <mergeCell ref="F8:F12"/>
    <mergeCell ref="G723:G727"/>
    <mergeCell ref="G728:G732"/>
    <mergeCell ref="A5668:D5668"/>
    <mergeCell ref="A5669:C5669"/>
    <mergeCell ref="A5670:D5670"/>
    <mergeCell ref="A5671:C5671"/>
    <mergeCell ref="A713:A717"/>
    <mergeCell ref="B713:B717"/>
    <mergeCell ref="C713:C717"/>
    <mergeCell ref="D713:D717"/>
    <mergeCell ref="F713:F717"/>
    <mergeCell ref="F708:F712"/>
    <mergeCell ref="G708:G712"/>
    <mergeCell ref="G703:G707"/>
    <mergeCell ref="A708:A712"/>
    <mergeCell ref="B708:B712"/>
    <mergeCell ref="C708:C712"/>
    <mergeCell ref="D708:D712"/>
    <mergeCell ref="E708:E712"/>
  </mergeCells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2831"/>
  <sheetViews>
    <sheetView view="pageBreakPreview" zoomScale="110" zoomScaleNormal="100" zoomScaleSheetLayoutView="110" workbookViewId="0">
      <selection sqref="A1:IV65536"/>
    </sheetView>
  </sheetViews>
  <sheetFormatPr defaultRowHeight="20.25"/>
  <cols>
    <col min="1" max="1" width="3.5703125" style="1" customWidth="1"/>
    <col min="2" max="2" width="4.42578125" style="4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5" customWidth="1"/>
    <col min="8" max="16384" width="9.140625" style="1"/>
  </cols>
  <sheetData>
    <row r="1" spans="1:7" s="63" customFormat="1" ht="15.75" customHeight="1">
      <c r="A1" s="375"/>
      <c r="B1" s="375"/>
      <c r="C1" s="375"/>
      <c r="D1" s="375"/>
      <c r="E1" s="375"/>
      <c r="F1" s="375"/>
      <c r="G1" s="62"/>
    </row>
    <row r="2" spans="1:7" ht="15" customHeight="1">
      <c r="B2" s="1"/>
      <c r="C2" s="377" t="s">
        <v>13</v>
      </c>
      <c r="D2" s="377"/>
      <c r="E2" s="377"/>
      <c r="F2" s="377"/>
      <c r="G2" s="377"/>
    </row>
    <row r="3" spans="1:7" s="63" customFormat="1" ht="15.75" customHeight="1">
      <c r="A3" s="375" t="s">
        <v>14</v>
      </c>
      <c r="B3" s="375"/>
      <c r="C3" s="375"/>
      <c r="D3" s="375"/>
      <c r="E3" s="375"/>
      <c r="F3" s="375"/>
      <c r="G3" s="375"/>
    </row>
    <row r="4" spans="1:7" s="63" customFormat="1" ht="15.75" customHeight="1">
      <c r="A4" s="375" t="s">
        <v>10</v>
      </c>
      <c r="B4" s="375"/>
      <c r="C4" s="375"/>
      <c r="D4" s="375"/>
      <c r="E4" s="375"/>
      <c r="F4" s="375"/>
      <c r="G4" s="375"/>
    </row>
    <row r="5" spans="1:7" ht="15.75">
      <c r="A5" s="376"/>
      <c r="B5" s="376"/>
      <c r="C5" s="376"/>
      <c r="D5" s="376"/>
      <c r="E5" s="376"/>
      <c r="F5" s="376"/>
      <c r="G5" s="376"/>
    </row>
    <row r="6" spans="1:7" ht="13.5">
      <c r="A6" s="380"/>
      <c r="B6" s="380"/>
      <c r="C6" s="380"/>
      <c r="D6" s="380"/>
      <c r="E6" s="380"/>
      <c r="G6" s="1"/>
    </row>
    <row r="7" spans="1:7" ht="15" customHeight="1">
      <c r="A7" s="378" t="s">
        <v>11</v>
      </c>
      <c r="B7" s="378"/>
      <c r="C7" s="378"/>
      <c r="D7" s="378"/>
      <c r="E7" s="378"/>
      <c r="F7" s="378"/>
      <c r="G7" s="378"/>
    </row>
    <row r="8" spans="1:7" ht="15" customHeight="1">
      <c r="B8" s="1"/>
      <c r="G8" s="1"/>
    </row>
    <row r="9" spans="1:7" ht="72.75" customHeight="1">
      <c r="A9" s="381" t="s">
        <v>12</v>
      </c>
      <c r="B9" s="381"/>
      <c r="C9" s="381"/>
      <c r="D9" s="381"/>
      <c r="E9" s="381"/>
      <c r="F9" s="381"/>
      <c r="G9" s="381"/>
    </row>
    <row r="10" spans="1:7" ht="12.75" customHeight="1">
      <c r="A10" s="142"/>
      <c r="B10" s="142"/>
      <c r="C10" s="142"/>
      <c r="D10" s="142"/>
      <c r="E10" s="142"/>
      <c r="F10" s="142"/>
      <c r="G10" s="142"/>
    </row>
    <row r="11" spans="1:7" ht="12.75" customHeight="1">
      <c r="A11" s="140" t="s">
        <v>4</v>
      </c>
      <c r="B11" s="140"/>
      <c r="C11" s="140"/>
      <c r="D11" s="140"/>
      <c r="E11" s="140"/>
      <c r="F11" s="140"/>
      <c r="G11" s="140"/>
    </row>
    <row r="12" spans="1:7" ht="9" customHeight="1">
      <c r="C12" s="2"/>
      <c r="D12" s="2"/>
      <c r="E12" s="2"/>
    </row>
    <row r="13" spans="1:7" ht="12.75" customHeight="1">
      <c r="A13" s="143" t="s">
        <v>0</v>
      </c>
      <c r="B13" s="145" t="s">
        <v>0</v>
      </c>
      <c r="C13" s="144" t="s">
        <v>1</v>
      </c>
      <c r="D13" s="144" t="s">
        <v>5</v>
      </c>
      <c r="E13" s="144" t="s">
        <v>6</v>
      </c>
      <c r="F13" s="139" t="s">
        <v>9</v>
      </c>
      <c r="G13" s="139" t="s">
        <v>8</v>
      </c>
    </row>
    <row r="14" spans="1:7" ht="21" customHeight="1">
      <c r="A14" s="143"/>
      <c r="B14" s="145"/>
      <c r="C14" s="144"/>
      <c r="D14" s="144"/>
      <c r="E14" s="144"/>
      <c r="F14" s="139"/>
      <c r="G14" s="139"/>
    </row>
    <row r="15" spans="1:7" ht="12.75">
      <c r="A15" s="7">
        <v>1</v>
      </c>
      <c r="B15" s="8">
        <v>1</v>
      </c>
      <c r="C15" s="9">
        <v>2</v>
      </c>
      <c r="D15" s="9">
        <v>3</v>
      </c>
      <c r="E15" s="9">
        <v>4</v>
      </c>
      <c r="F15" s="9">
        <v>5</v>
      </c>
      <c r="G15" s="6">
        <v>6</v>
      </c>
    </row>
    <row r="16" spans="1:7" ht="9.75" customHeight="1">
      <c r="A16" s="118"/>
      <c r="B16" s="127"/>
      <c r="C16" s="133" t="e">
        <f>#REF!</f>
        <v>#REF!</v>
      </c>
      <c r="D16" s="118"/>
      <c r="E16" s="136"/>
      <c r="F16" s="108"/>
      <c r="G16" s="111"/>
    </row>
    <row r="17" spans="1:7" ht="9.75" customHeight="1">
      <c r="A17" s="119"/>
      <c r="B17" s="128"/>
      <c r="C17" s="134"/>
      <c r="D17" s="119"/>
      <c r="E17" s="137"/>
      <c r="F17" s="108"/>
      <c r="G17" s="111"/>
    </row>
    <row r="18" spans="1:7" ht="9.75" customHeight="1">
      <c r="A18" s="119"/>
      <c r="B18" s="128"/>
      <c r="C18" s="134"/>
      <c r="D18" s="119"/>
      <c r="E18" s="137"/>
      <c r="F18" s="108"/>
      <c r="G18" s="111"/>
    </row>
    <row r="19" spans="1:7" ht="9.75" customHeight="1">
      <c r="A19" s="119"/>
      <c r="B19" s="128"/>
      <c r="C19" s="134"/>
      <c r="D19" s="119"/>
      <c r="E19" s="137"/>
      <c r="F19" s="108"/>
      <c r="G19" s="111"/>
    </row>
    <row r="20" spans="1:7" ht="9.75" customHeight="1">
      <c r="A20" s="120"/>
      <c r="B20" s="129"/>
      <c r="C20" s="135"/>
      <c r="D20" s="120"/>
      <c r="E20" s="138"/>
      <c r="F20" s="108"/>
      <c r="G20" s="111"/>
    </row>
    <row r="21" spans="1:7" ht="9.75" customHeight="1">
      <c r="A21" s="118"/>
      <c r="B21" s="127"/>
      <c r="C21" s="130"/>
      <c r="D21" s="118"/>
      <c r="E21" s="124"/>
      <c r="F21" s="108"/>
      <c r="G21" s="111"/>
    </row>
    <row r="22" spans="1:7" ht="9.75" customHeight="1">
      <c r="A22" s="119"/>
      <c r="B22" s="128"/>
      <c r="C22" s="131"/>
      <c r="D22" s="119"/>
      <c r="E22" s="125"/>
      <c r="F22" s="108"/>
      <c r="G22" s="111"/>
    </row>
    <row r="23" spans="1:7" ht="9.75" customHeight="1">
      <c r="A23" s="119"/>
      <c r="B23" s="128"/>
      <c r="C23" s="131"/>
      <c r="D23" s="119"/>
      <c r="E23" s="125"/>
      <c r="F23" s="108"/>
      <c r="G23" s="111"/>
    </row>
    <row r="24" spans="1:7" ht="9.75" customHeight="1">
      <c r="A24" s="119"/>
      <c r="B24" s="128"/>
      <c r="C24" s="131"/>
      <c r="D24" s="119"/>
      <c r="E24" s="125"/>
      <c r="F24" s="108"/>
      <c r="G24" s="111"/>
    </row>
    <row r="25" spans="1:7" ht="9.75" customHeight="1">
      <c r="A25" s="120"/>
      <c r="B25" s="129"/>
      <c r="C25" s="132"/>
      <c r="D25" s="120"/>
      <c r="E25" s="126"/>
      <c r="F25" s="108"/>
      <c r="G25" s="111"/>
    </row>
    <row r="26" spans="1:7" ht="9.75" customHeight="1">
      <c r="A26" s="118"/>
      <c r="B26" s="127"/>
      <c r="C26" s="121"/>
      <c r="D26" s="118"/>
      <c r="E26" s="124"/>
      <c r="F26" s="108"/>
      <c r="G26" s="111"/>
    </row>
    <row r="27" spans="1:7" ht="9.75" customHeight="1">
      <c r="A27" s="119"/>
      <c r="B27" s="128"/>
      <c r="C27" s="122"/>
      <c r="D27" s="119"/>
      <c r="E27" s="125"/>
      <c r="F27" s="108"/>
      <c r="G27" s="111"/>
    </row>
    <row r="28" spans="1:7" ht="9.75" customHeight="1">
      <c r="A28" s="119"/>
      <c r="B28" s="128"/>
      <c r="C28" s="122"/>
      <c r="D28" s="119"/>
      <c r="E28" s="125"/>
      <c r="F28" s="108"/>
      <c r="G28" s="111"/>
    </row>
    <row r="29" spans="1:7" ht="9.75" customHeight="1">
      <c r="A29" s="119"/>
      <c r="B29" s="128"/>
      <c r="C29" s="122"/>
      <c r="D29" s="119"/>
      <c r="E29" s="125"/>
      <c r="F29" s="108"/>
      <c r="G29" s="111"/>
    </row>
    <row r="30" spans="1:7" ht="9.75" customHeight="1">
      <c r="A30" s="120"/>
      <c r="B30" s="129"/>
      <c r="C30" s="123"/>
      <c r="D30" s="120"/>
      <c r="E30" s="126"/>
      <c r="F30" s="108"/>
      <c r="G30" s="111"/>
    </row>
    <row r="31" spans="1:7" ht="9.75" customHeight="1">
      <c r="A31" s="118"/>
      <c r="B31" s="127"/>
      <c r="C31" s="121"/>
      <c r="D31" s="118"/>
      <c r="E31" s="124"/>
      <c r="F31" s="108"/>
      <c r="G31" s="111"/>
    </row>
    <row r="32" spans="1:7" ht="9.75" customHeight="1">
      <c r="A32" s="119"/>
      <c r="B32" s="128"/>
      <c r="C32" s="122"/>
      <c r="D32" s="119"/>
      <c r="E32" s="125"/>
      <c r="F32" s="108"/>
      <c r="G32" s="111"/>
    </row>
    <row r="33" spans="1:7" ht="9.75" customHeight="1">
      <c r="A33" s="119"/>
      <c r="B33" s="128"/>
      <c r="C33" s="122"/>
      <c r="D33" s="119"/>
      <c r="E33" s="125"/>
      <c r="F33" s="108"/>
      <c r="G33" s="111"/>
    </row>
    <row r="34" spans="1:7" ht="9.75" customHeight="1">
      <c r="A34" s="119"/>
      <c r="B34" s="128"/>
      <c r="C34" s="122"/>
      <c r="D34" s="119"/>
      <c r="E34" s="125"/>
      <c r="F34" s="108"/>
      <c r="G34" s="111"/>
    </row>
    <row r="35" spans="1:7" ht="9.75" customHeight="1">
      <c r="A35" s="120"/>
      <c r="B35" s="129"/>
      <c r="C35" s="123"/>
      <c r="D35" s="120"/>
      <c r="E35" s="126"/>
      <c r="F35" s="108"/>
      <c r="G35" s="111"/>
    </row>
    <row r="36" spans="1:7" ht="9.75" customHeight="1">
      <c r="A36" s="108"/>
      <c r="B36" s="112"/>
      <c r="C36" s="109"/>
      <c r="D36" s="108"/>
      <c r="E36" s="110"/>
      <c r="F36" s="108"/>
      <c r="G36" s="111"/>
    </row>
    <row r="37" spans="1:7" ht="9.75" customHeight="1">
      <c r="A37" s="108"/>
      <c r="B37" s="112"/>
      <c r="C37" s="109"/>
      <c r="D37" s="108"/>
      <c r="E37" s="110"/>
      <c r="F37" s="108"/>
      <c r="G37" s="111"/>
    </row>
    <row r="38" spans="1:7" ht="9.75" customHeight="1">
      <c r="A38" s="108"/>
      <c r="B38" s="112"/>
      <c r="C38" s="109"/>
      <c r="D38" s="108"/>
      <c r="E38" s="110"/>
      <c r="F38" s="108"/>
      <c r="G38" s="111"/>
    </row>
    <row r="39" spans="1:7" ht="9.75" customHeight="1">
      <c r="A39" s="108"/>
      <c r="B39" s="112"/>
      <c r="C39" s="109"/>
      <c r="D39" s="108"/>
      <c r="E39" s="110"/>
      <c r="F39" s="108"/>
      <c r="G39" s="111"/>
    </row>
    <row r="40" spans="1:7" ht="9.75" customHeight="1">
      <c r="A40" s="108"/>
      <c r="B40" s="112"/>
      <c r="C40" s="109"/>
      <c r="D40" s="108"/>
      <c r="E40" s="110"/>
      <c r="F40" s="108"/>
      <c r="G40" s="111"/>
    </row>
    <row r="41" spans="1:7" ht="9.75" customHeight="1">
      <c r="A41" s="108"/>
      <c r="B41" s="112"/>
      <c r="C41" s="109"/>
      <c r="D41" s="108"/>
      <c r="E41" s="116"/>
      <c r="F41" s="108"/>
      <c r="G41" s="111"/>
    </row>
    <row r="42" spans="1:7" ht="9.75" customHeight="1">
      <c r="A42" s="108"/>
      <c r="B42" s="112"/>
      <c r="C42" s="109"/>
      <c r="D42" s="108"/>
      <c r="E42" s="116"/>
      <c r="F42" s="108"/>
      <c r="G42" s="111"/>
    </row>
    <row r="43" spans="1:7" ht="9.75" customHeight="1">
      <c r="A43" s="108"/>
      <c r="B43" s="112"/>
      <c r="C43" s="109"/>
      <c r="D43" s="108"/>
      <c r="E43" s="116"/>
      <c r="F43" s="108"/>
      <c r="G43" s="111"/>
    </row>
    <row r="44" spans="1:7" ht="9.75" customHeight="1">
      <c r="A44" s="108"/>
      <c r="B44" s="112"/>
      <c r="C44" s="109"/>
      <c r="D44" s="108"/>
      <c r="E44" s="116"/>
      <c r="F44" s="108"/>
      <c r="G44" s="111"/>
    </row>
    <row r="45" spans="1:7" ht="9.75" customHeight="1">
      <c r="A45" s="108"/>
      <c r="B45" s="112"/>
      <c r="C45" s="109"/>
      <c r="D45" s="108"/>
      <c r="E45" s="116"/>
      <c r="F45" s="108"/>
      <c r="G45" s="111"/>
    </row>
    <row r="46" spans="1:7" ht="9.75" customHeight="1">
      <c r="A46" s="108"/>
      <c r="B46" s="112"/>
      <c r="C46" s="109"/>
      <c r="D46" s="108"/>
      <c r="E46" s="110"/>
      <c r="F46" s="108"/>
      <c r="G46" s="111"/>
    </row>
    <row r="47" spans="1:7" ht="9.75" customHeight="1">
      <c r="A47" s="108"/>
      <c r="B47" s="112"/>
      <c r="C47" s="109"/>
      <c r="D47" s="108"/>
      <c r="E47" s="110"/>
      <c r="F47" s="108"/>
      <c r="G47" s="111"/>
    </row>
    <row r="48" spans="1:7" ht="9.75" customHeight="1">
      <c r="A48" s="108"/>
      <c r="B48" s="112"/>
      <c r="C48" s="109"/>
      <c r="D48" s="108"/>
      <c r="E48" s="110"/>
      <c r="F48" s="108"/>
      <c r="G48" s="111"/>
    </row>
    <row r="49" spans="1:7" ht="9.75" customHeight="1">
      <c r="A49" s="108"/>
      <c r="B49" s="112"/>
      <c r="C49" s="109"/>
      <c r="D49" s="108"/>
      <c r="E49" s="110"/>
      <c r="F49" s="108"/>
      <c r="G49" s="111"/>
    </row>
    <row r="50" spans="1:7" ht="9.75" customHeight="1">
      <c r="A50" s="108"/>
      <c r="B50" s="112"/>
      <c r="C50" s="109"/>
      <c r="D50" s="108"/>
      <c r="E50" s="110"/>
      <c r="F50" s="108"/>
      <c r="G50" s="111"/>
    </row>
    <row r="51" spans="1:7" ht="9.75" customHeight="1">
      <c r="A51" s="108"/>
      <c r="B51" s="112"/>
      <c r="C51" s="109"/>
      <c r="D51" s="108"/>
      <c r="E51" s="110"/>
      <c r="F51" s="108"/>
      <c r="G51" s="111"/>
    </row>
    <row r="52" spans="1:7" ht="9.75" customHeight="1">
      <c r="A52" s="108"/>
      <c r="B52" s="112"/>
      <c r="C52" s="109"/>
      <c r="D52" s="108"/>
      <c r="E52" s="110"/>
      <c r="F52" s="108"/>
      <c r="G52" s="111"/>
    </row>
    <row r="53" spans="1:7" ht="9.75" customHeight="1">
      <c r="A53" s="108"/>
      <c r="B53" s="112"/>
      <c r="C53" s="109"/>
      <c r="D53" s="108"/>
      <c r="E53" s="110"/>
      <c r="F53" s="108"/>
      <c r="G53" s="111"/>
    </row>
    <row r="54" spans="1:7" ht="9.75" customHeight="1">
      <c r="A54" s="108"/>
      <c r="B54" s="112"/>
      <c r="C54" s="109"/>
      <c r="D54" s="108"/>
      <c r="E54" s="110"/>
      <c r="F54" s="108"/>
      <c r="G54" s="111"/>
    </row>
    <row r="55" spans="1:7" ht="9.75" customHeight="1">
      <c r="A55" s="108"/>
      <c r="B55" s="112"/>
      <c r="C55" s="109"/>
      <c r="D55" s="108"/>
      <c r="E55" s="110"/>
      <c r="F55" s="108"/>
      <c r="G55" s="111"/>
    </row>
    <row r="56" spans="1:7" ht="9.75" customHeight="1">
      <c r="A56" s="108"/>
      <c r="B56" s="112"/>
      <c r="C56" s="109"/>
      <c r="D56" s="108"/>
      <c r="E56" s="110"/>
      <c r="F56" s="108"/>
      <c r="G56" s="111"/>
    </row>
    <row r="57" spans="1:7" ht="9.75" customHeight="1">
      <c r="A57" s="108"/>
      <c r="B57" s="112"/>
      <c r="C57" s="109"/>
      <c r="D57" s="108"/>
      <c r="E57" s="110"/>
      <c r="F57" s="108"/>
      <c r="G57" s="111"/>
    </row>
    <row r="58" spans="1:7" ht="9.75" customHeight="1">
      <c r="A58" s="108"/>
      <c r="B58" s="112"/>
      <c r="C58" s="109"/>
      <c r="D58" s="108"/>
      <c r="E58" s="110"/>
      <c r="F58" s="108"/>
      <c r="G58" s="111"/>
    </row>
    <row r="59" spans="1:7" ht="9.75" customHeight="1">
      <c r="A59" s="108"/>
      <c r="B59" s="112"/>
      <c r="C59" s="109"/>
      <c r="D59" s="108"/>
      <c r="E59" s="110"/>
      <c r="F59" s="108"/>
      <c r="G59" s="111"/>
    </row>
    <row r="60" spans="1:7" ht="9.75" customHeight="1">
      <c r="A60" s="108"/>
      <c r="B60" s="112"/>
      <c r="C60" s="109"/>
      <c r="D60" s="108"/>
      <c r="E60" s="110"/>
      <c r="F60" s="108"/>
      <c r="G60" s="111"/>
    </row>
    <row r="61" spans="1:7" ht="9.75" customHeight="1">
      <c r="A61" s="108"/>
      <c r="B61" s="112"/>
      <c r="C61" s="109"/>
      <c r="D61" s="108"/>
      <c r="E61" s="110"/>
      <c r="F61" s="108"/>
      <c r="G61" s="111"/>
    </row>
    <row r="62" spans="1:7" ht="9.75" customHeight="1">
      <c r="A62" s="108"/>
      <c r="B62" s="112"/>
      <c r="C62" s="109"/>
      <c r="D62" s="108"/>
      <c r="E62" s="110"/>
      <c r="F62" s="108"/>
      <c r="G62" s="111"/>
    </row>
    <row r="63" spans="1:7" ht="9.75" customHeight="1">
      <c r="A63" s="108"/>
      <c r="B63" s="112"/>
      <c r="C63" s="109"/>
      <c r="D63" s="108"/>
      <c r="E63" s="110"/>
      <c r="F63" s="108"/>
      <c r="G63" s="111"/>
    </row>
    <row r="64" spans="1:7" ht="9.75" customHeight="1">
      <c r="A64" s="108"/>
      <c r="B64" s="112"/>
      <c r="C64" s="109"/>
      <c r="D64" s="108"/>
      <c r="E64" s="110"/>
      <c r="F64" s="108"/>
      <c r="G64" s="111"/>
    </row>
    <row r="65" spans="1:7" ht="9.75" customHeight="1">
      <c r="A65" s="108"/>
      <c r="B65" s="112"/>
      <c r="C65" s="109"/>
      <c r="D65" s="108"/>
      <c r="E65" s="110"/>
      <c r="F65" s="108"/>
      <c r="G65" s="111"/>
    </row>
    <row r="66" spans="1:7" ht="9.75" customHeight="1">
      <c r="A66" s="108"/>
      <c r="B66" s="112"/>
      <c r="C66" s="109"/>
      <c r="D66" s="108"/>
      <c r="E66" s="110"/>
      <c r="F66" s="108"/>
      <c r="G66" s="111"/>
    </row>
    <row r="67" spans="1:7" ht="9.75" customHeight="1">
      <c r="A67" s="108"/>
      <c r="B67" s="112"/>
      <c r="C67" s="109"/>
      <c r="D67" s="108"/>
      <c r="E67" s="110"/>
      <c r="F67" s="108"/>
      <c r="G67" s="111"/>
    </row>
    <row r="68" spans="1:7" ht="9.75" customHeight="1">
      <c r="A68" s="108"/>
      <c r="B68" s="112"/>
      <c r="C68" s="109"/>
      <c r="D68" s="108"/>
      <c r="E68" s="110"/>
      <c r="F68" s="108"/>
      <c r="G68" s="111"/>
    </row>
    <row r="69" spans="1:7" ht="9.75" customHeight="1">
      <c r="A69" s="108"/>
      <c r="B69" s="112"/>
      <c r="C69" s="109"/>
      <c r="D69" s="108"/>
      <c r="E69" s="110"/>
      <c r="F69" s="108"/>
      <c r="G69" s="111"/>
    </row>
    <row r="70" spans="1:7" ht="9.75" customHeight="1">
      <c r="A70" s="108"/>
      <c r="B70" s="112"/>
      <c r="C70" s="109"/>
      <c r="D70" s="108"/>
      <c r="E70" s="110"/>
      <c r="F70" s="108"/>
      <c r="G70" s="111"/>
    </row>
    <row r="71" spans="1:7" ht="9.75" customHeight="1">
      <c r="A71" s="108"/>
      <c r="B71" s="112"/>
      <c r="C71" s="109"/>
      <c r="D71" s="108"/>
      <c r="E71" s="110"/>
      <c r="F71" s="108"/>
      <c r="G71" s="111"/>
    </row>
    <row r="72" spans="1:7" ht="9.75" customHeight="1">
      <c r="A72" s="108"/>
      <c r="B72" s="112"/>
      <c r="C72" s="109"/>
      <c r="D72" s="108"/>
      <c r="E72" s="110"/>
      <c r="F72" s="108"/>
      <c r="G72" s="111"/>
    </row>
    <row r="73" spans="1:7" ht="9.75" customHeight="1">
      <c r="A73" s="108"/>
      <c r="B73" s="112"/>
      <c r="C73" s="109"/>
      <c r="D73" s="108"/>
      <c r="E73" s="110"/>
      <c r="F73" s="108"/>
      <c r="G73" s="111"/>
    </row>
    <row r="74" spans="1:7" ht="9.75" customHeight="1">
      <c r="A74" s="108"/>
      <c r="B74" s="112"/>
      <c r="C74" s="109"/>
      <c r="D74" s="108"/>
      <c r="E74" s="110"/>
      <c r="F74" s="108"/>
      <c r="G74" s="111"/>
    </row>
    <row r="75" spans="1:7" ht="9.75" customHeight="1">
      <c r="A75" s="108"/>
      <c r="B75" s="112"/>
      <c r="C75" s="109"/>
      <c r="D75" s="108"/>
      <c r="E75" s="110"/>
      <c r="F75" s="108"/>
      <c r="G75" s="111"/>
    </row>
    <row r="76" spans="1:7" ht="9.75" customHeight="1">
      <c r="A76" s="108"/>
      <c r="B76" s="112"/>
      <c r="C76" s="109"/>
      <c r="D76" s="108"/>
      <c r="E76" s="110"/>
      <c r="F76" s="108"/>
      <c r="G76" s="111"/>
    </row>
    <row r="77" spans="1:7" ht="9.75" customHeight="1">
      <c r="A77" s="108"/>
      <c r="B77" s="112"/>
      <c r="C77" s="109"/>
      <c r="D77" s="108"/>
      <c r="E77" s="110"/>
      <c r="F77" s="108"/>
      <c r="G77" s="111"/>
    </row>
    <row r="78" spans="1:7" ht="9.75" customHeight="1">
      <c r="A78" s="108"/>
      <c r="B78" s="112"/>
      <c r="C78" s="109"/>
      <c r="D78" s="108"/>
      <c r="E78" s="110"/>
      <c r="F78" s="108"/>
      <c r="G78" s="111"/>
    </row>
    <row r="79" spans="1:7" ht="9.75" customHeight="1">
      <c r="A79" s="108"/>
      <c r="B79" s="112"/>
      <c r="C79" s="109"/>
      <c r="D79" s="108"/>
      <c r="E79" s="110"/>
      <c r="F79" s="108"/>
      <c r="G79" s="111"/>
    </row>
    <row r="80" spans="1:7" ht="9.75" customHeight="1">
      <c r="A80" s="108"/>
      <c r="B80" s="112"/>
      <c r="C80" s="109"/>
      <c r="D80" s="108"/>
      <c r="E80" s="110"/>
      <c r="F80" s="108"/>
      <c r="G80" s="111"/>
    </row>
    <row r="81" spans="1:7" ht="9.75" customHeight="1">
      <c r="A81" s="108"/>
      <c r="B81" s="112"/>
      <c r="C81" s="109"/>
      <c r="D81" s="108"/>
      <c r="E81" s="110"/>
      <c r="F81" s="108"/>
      <c r="G81" s="111"/>
    </row>
    <row r="82" spans="1:7" ht="9.75" customHeight="1">
      <c r="A82" s="108"/>
      <c r="B82" s="112"/>
      <c r="C82" s="109"/>
      <c r="D82" s="108"/>
      <c r="E82" s="110"/>
      <c r="F82" s="108"/>
      <c r="G82" s="111"/>
    </row>
    <row r="83" spans="1:7" ht="9.75" customHeight="1">
      <c r="A83" s="108"/>
      <c r="B83" s="112"/>
      <c r="C83" s="109"/>
      <c r="D83" s="108"/>
      <c r="E83" s="110"/>
      <c r="F83" s="108"/>
      <c r="G83" s="111"/>
    </row>
    <row r="84" spans="1:7" ht="9.75" customHeight="1">
      <c r="A84" s="108"/>
      <c r="B84" s="112"/>
      <c r="C84" s="109"/>
      <c r="D84" s="108"/>
      <c r="E84" s="110"/>
      <c r="F84" s="108"/>
      <c r="G84" s="111"/>
    </row>
    <row r="85" spans="1:7" ht="9.75" customHeight="1">
      <c r="A85" s="108"/>
      <c r="B85" s="112"/>
      <c r="C85" s="109"/>
      <c r="D85" s="108"/>
      <c r="E85" s="110"/>
      <c r="F85" s="108"/>
      <c r="G85" s="111"/>
    </row>
    <row r="86" spans="1:7" ht="9.75" customHeight="1">
      <c r="A86" s="108"/>
      <c r="B86" s="112"/>
      <c r="C86" s="109"/>
      <c r="D86" s="108"/>
      <c r="E86" s="110"/>
      <c r="F86" s="108"/>
      <c r="G86" s="111"/>
    </row>
    <row r="87" spans="1:7" ht="9.75" customHeight="1">
      <c r="A87" s="108"/>
      <c r="B87" s="112"/>
      <c r="C87" s="109"/>
      <c r="D87" s="108"/>
      <c r="E87" s="110"/>
      <c r="F87" s="108"/>
      <c r="G87" s="111"/>
    </row>
    <row r="88" spans="1:7" ht="9.75" customHeight="1">
      <c r="A88" s="108"/>
      <c r="B88" s="112"/>
      <c r="C88" s="109"/>
      <c r="D88" s="108"/>
      <c r="E88" s="110"/>
      <c r="F88" s="108"/>
      <c r="G88" s="111"/>
    </row>
    <row r="89" spans="1:7" ht="9.75" customHeight="1">
      <c r="A89" s="108"/>
      <c r="B89" s="112"/>
      <c r="C89" s="109"/>
      <c r="D89" s="108"/>
      <c r="E89" s="110"/>
      <c r="F89" s="108"/>
      <c r="G89" s="111"/>
    </row>
    <row r="90" spans="1:7" ht="9.75" customHeight="1">
      <c r="A90" s="108"/>
      <c r="B90" s="112"/>
      <c r="C90" s="109"/>
      <c r="D90" s="108"/>
      <c r="E90" s="110"/>
      <c r="F90" s="108"/>
      <c r="G90" s="111"/>
    </row>
    <row r="91" spans="1:7" ht="9.75" customHeight="1">
      <c r="A91" s="108"/>
      <c r="B91" s="112"/>
      <c r="C91" s="109"/>
      <c r="D91" s="108"/>
      <c r="E91" s="110"/>
      <c r="F91" s="108"/>
      <c r="G91" s="111"/>
    </row>
    <row r="92" spans="1:7" ht="9.75" customHeight="1">
      <c r="A92" s="108"/>
      <c r="B92" s="112"/>
      <c r="C92" s="109"/>
      <c r="D92" s="108"/>
      <c r="E92" s="110"/>
      <c r="F92" s="108"/>
      <c r="G92" s="111"/>
    </row>
    <row r="93" spans="1:7" ht="9.75" customHeight="1">
      <c r="A93" s="108"/>
      <c r="B93" s="112"/>
      <c r="C93" s="109"/>
      <c r="D93" s="108"/>
      <c r="E93" s="110"/>
      <c r="F93" s="108"/>
      <c r="G93" s="111"/>
    </row>
    <row r="94" spans="1:7" ht="9.75" customHeight="1">
      <c r="A94" s="108"/>
      <c r="B94" s="112"/>
      <c r="C94" s="109"/>
      <c r="D94" s="108"/>
      <c r="E94" s="110"/>
      <c r="F94" s="108"/>
      <c r="G94" s="111"/>
    </row>
    <row r="95" spans="1:7" ht="9.75" customHeight="1">
      <c r="A95" s="108"/>
      <c r="B95" s="112"/>
      <c r="C95" s="109"/>
      <c r="D95" s="108"/>
      <c r="E95" s="110"/>
      <c r="F95" s="108"/>
      <c r="G95" s="111"/>
    </row>
    <row r="96" spans="1:7" ht="9.75" customHeight="1">
      <c r="A96" s="108"/>
      <c r="B96" s="112"/>
      <c r="C96" s="109"/>
      <c r="D96" s="108"/>
      <c r="E96" s="110"/>
      <c r="F96" s="108"/>
      <c r="G96" s="111"/>
    </row>
    <row r="97" spans="1:7" ht="9.75" customHeight="1">
      <c r="A97" s="108"/>
      <c r="B97" s="112"/>
      <c r="C97" s="109"/>
      <c r="D97" s="108"/>
      <c r="E97" s="110"/>
      <c r="F97" s="108"/>
      <c r="G97" s="111"/>
    </row>
    <row r="98" spans="1:7" ht="9.75" customHeight="1">
      <c r="A98" s="108"/>
      <c r="B98" s="112"/>
      <c r="C98" s="109"/>
      <c r="D98" s="108"/>
      <c r="E98" s="110"/>
      <c r="F98" s="108"/>
      <c r="G98" s="111"/>
    </row>
    <row r="99" spans="1:7" ht="9.75" customHeight="1">
      <c r="A99" s="108"/>
      <c r="B99" s="112"/>
      <c r="C99" s="109"/>
      <c r="D99" s="108"/>
      <c r="E99" s="110"/>
      <c r="F99" s="108"/>
      <c r="G99" s="111"/>
    </row>
    <row r="100" spans="1:7" ht="9.75" customHeight="1">
      <c r="A100" s="108"/>
      <c r="B100" s="112"/>
      <c r="C100" s="109"/>
      <c r="D100" s="108"/>
      <c r="E100" s="110"/>
      <c r="F100" s="108"/>
      <c r="G100" s="111"/>
    </row>
    <row r="101" spans="1:7" ht="9.75" customHeight="1">
      <c r="A101" s="108"/>
      <c r="B101" s="112"/>
      <c r="C101" s="109"/>
      <c r="D101" s="108"/>
      <c r="E101" s="110"/>
      <c r="F101" s="108"/>
      <c r="G101" s="111"/>
    </row>
    <row r="102" spans="1:7" ht="9.75" customHeight="1">
      <c r="A102" s="108"/>
      <c r="B102" s="112"/>
      <c r="C102" s="109"/>
      <c r="D102" s="108"/>
      <c r="E102" s="110"/>
      <c r="F102" s="108"/>
      <c r="G102" s="111"/>
    </row>
    <row r="103" spans="1:7" ht="9.75" customHeight="1">
      <c r="A103" s="108"/>
      <c r="B103" s="112"/>
      <c r="C103" s="109"/>
      <c r="D103" s="108"/>
      <c r="E103" s="110"/>
      <c r="F103" s="108"/>
      <c r="G103" s="111"/>
    </row>
    <row r="104" spans="1:7" ht="9.75" customHeight="1">
      <c r="A104" s="108"/>
      <c r="B104" s="112"/>
      <c r="C104" s="109"/>
      <c r="D104" s="108"/>
      <c r="E104" s="110"/>
      <c r="F104" s="108"/>
      <c r="G104" s="111"/>
    </row>
    <row r="105" spans="1:7" ht="9.75" customHeight="1">
      <c r="A105" s="108"/>
      <c r="B105" s="112"/>
      <c r="C105" s="109"/>
      <c r="D105" s="108"/>
      <c r="E105" s="110"/>
      <c r="F105" s="108"/>
      <c r="G105" s="111"/>
    </row>
    <row r="106" spans="1:7" ht="9.75" customHeight="1">
      <c r="A106" s="108"/>
      <c r="B106" s="112"/>
      <c r="C106" s="109"/>
      <c r="D106" s="108"/>
      <c r="E106" s="110"/>
      <c r="F106" s="108"/>
      <c r="G106" s="111"/>
    </row>
    <row r="107" spans="1:7" ht="9.75" customHeight="1">
      <c r="A107" s="108"/>
      <c r="B107" s="112"/>
      <c r="C107" s="109"/>
      <c r="D107" s="108"/>
      <c r="E107" s="110"/>
      <c r="F107" s="108"/>
      <c r="G107" s="111"/>
    </row>
    <row r="108" spans="1:7" ht="9.75" customHeight="1">
      <c r="A108" s="108"/>
      <c r="B108" s="112"/>
      <c r="C108" s="109"/>
      <c r="D108" s="108"/>
      <c r="E108" s="110"/>
      <c r="F108" s="108"/>
      <c r="G108" s="111"/>
    </row>
    <row r="109" spans="1:7" ht="9.75" customHeight="1">
      <c r="A109" s="108"/>
      <c r="B109" s="112"/>
      <c r="C109" s="109"/>
      <c r="D109" s="108"/>
      <c r="E109" s="110"/>
      <c r="F109" s="108"/>
      <c r="G109" s="111"/>
    </row>
    <row r="110" spans="1:7" ht="9.75" customHeight="1">
      <c r="A110" s="108"/>
      <c r="B110" s="112"/>
      <c r="C110" s="109"/>
      <c r="D110" s="108"/>
      <c r="E110" s="110"/>
      <c r="F110" s="108"/>
      <c r="G110" s="111"/>
    </row>
    <row r="111" spans="1:7" ht="9.75" customHeight="1">
      <c r="A111" s="108"/>
      <c r="B111" s="112"/>
      <c r="C111" s="109"/>
      <c r="D111" s="108"/>
      <c r="E111" s="110"/>
      <c r="F111" s="108"/>
      <c r="G111" s="111"/>
    </row>
    <row r="112" spans="1:7" ht="9.75" customHeight="1">
      <c r="A112" s="108"/>
      <c r="B112" s="112"/>
      <c r="C112" s="109"/>
      <c r="D112" s="108"/>
      <c r="E112" s="110"/>
      <c r="F112" s="108"/>
      <c r="G112" s="111"/>
    </row>
    <row r="113" spans="1:7" ht="9.75" customHeight="1">
      <c r="A113" s="108"/>
      <c r="B113" s="112"/>
      <c r="C113" s="109"/>
      <c r="D113" s="108"/>
      <c r="E113" s="110"/>
      <c r="F113" s="108"/>
      <c r="G113" s="111"/>
    </row>
    <row r="114" spans="1:7" ht="9.75" customHeight="1">
      <c r="A114" s="108"/>
      <c r="B114" s="112"/>
      <c r="C114" s="109"/>
      <c r="D114" s="108"/>
      <c r="E114" s="110"/>
      <c r="F114" s="108"/>
      <c r="G114" s="111"/>
    </row>
    <row r="115" spans="1:7" ht="9.75" customHeight="1">
      <c r="A115" s="108"/>
      <c r="B115" s="112"/>
      <c r="C115" s="109"/>
      <c r="D115" s="108"/>
      <c r="E115" s="110"/>
      <c r="F115" s="108"/>
      <c r="G115" s="111"/>
    </row>
    <row r="116" spans="1:7" ht="9.75" customHeight="1">
      <c r="A116" s="108"/>
      <c r="B116" s="112"/>
      <c r="C116" s="109"/>
      <c r="D116" s="108"/>
      <c r="E116" s="110"/>
      <c r="F116" s="108"/>
      <c r="G116" s="111"/>
    </row>
    <row r="117" spans="1:7" ht="9.75" customHeight="1">
      <c r="A117" s="108"/>
      <c r="B117" s="112"/>
      <c r="C117" s="109"/>
      <c r="D117" s="108"/>
      <c r="E117" s="110"/>
      <c r="F117" s="108"/>
      <c r="G117" s="111"/>
    </row>
    <row r="118" spans="1:7" ht="9.75" customHeight="1">
      <c r="A118" s="108"/>
      <c r="B118" s="112"/>
      <c r="C118" s="109"/>
      <c r="D118" s="108"/>
      <c r="E118" s="110"/>
      <c r="F118" s="108"/>
      <c r="G118" s="111"/>
    </row>
    <row r="119" spans="1:7" ht="9.75" customHeight="1">
      <c r="A119" s="108"/>
      <c r="B119" s="112"/>
      <c r="C119" s="109"/>
      <c r="D119" s="108"/>
      <c r="E119" s="110"/>
      <c r="F119" s="108"/>
      <c r="G119" s="111"/>
    </row>
    <row r="120" spans="1:7" ht="9.75" customHeight="1">
      <c r="A120" s="108"/>
      <c r="B120" s="112"/>
      <c r="C120" s="109"/>
      <c r="D120" s="108"/>
      <c r="E120" s="110"/>
      <c r="F120" s="108"/>
      <c r="G120" s="111"/>
    </row>
    <row r="121" spans="1:7" ht="9.75" customHeight="1">
      <c r="A121" s="108"/>
      <c r="B121" s="112"/>
      <c r="C121" s="113"/>
      <c r="D121" s="108"/>
      <c r="E121" s="110"/>
      <c r="F121" s="108"/>
      <c r="G121" s="111"/>
    </row>
    <row r="122" spans="1:7" ht="9.75" customHeight="1">
      <c r="A122" s="108"/>
      <c r="B122" s="112"/>
      <c r="C122" s="113"/>
      <c r="D122" s="108"/>
      <c r="E122" s="110"/>
      <c r="F122" s="108"/>
      <c r="G122" s="111"/>
    </row>
    <row r="123" spans="1:7" ht="9.75" customHeight="1">
      <c r="A123" s="108"/>
      <c r="B123" s="112"/>
      <c r="C123" s="113"/>
      <c r="D123" s="108"/>
      <c r="E123" s="110"/>
      <c r="F123" s="108"/>
      <c r="G123" s="111"/>
    </row>
    <row r="124" spans="1:7" ht="9.75" customHeight="1">
      <c r="A124" s="108"/>
      <c r="B124" s="112"/>
      <c r="C124" s="113"/>
      <c r="D124" s="108"/>
      <c r="E124" s="110"/>
      <c r="F124" s="108"/>
      <c r="G124" s="111"/>
    </row>
    <row r="125" spans="1:7" ht="9.75" customHeight="1">
      <c r="A125" s="108"/>
      <c r="B125" s="112"/>
      <c r="C125" s="113"/>
      <c r="D125" s="108"/>
      <c r="E125" s="110"/>
      <c r="F125" s="108"/>
      <c r="G125" s="111"/>
    </row>
    <row r="126" spans="1:7" ht="9.75" customHeight="1">
      <c r="A126" s="108"/>
      <c r="B126" s="112"/>
      <c r="C126" s="113"/>
      <c r="D126" s="108"/>
      <c r="E126" s="117"/>
      <c r="F126" s="108"/>
      <c r="G126" s="111"/>
    </row>
    <row r="127" spans="1:7" ht="9.75" customHeight="1">
      <c r="A127" s="108"/>
      <c r="B127" s="112"/>
      <c r="C127" s="113"/>
      <c r="D127" s="108"/>
      <c r="E127" s="117"/>
      <c r="F127" s="108"/>
      <c r="G127" s="111"/>
    </row>
    <row r="128" spans="1:7" ht="9.75" customHeight="1">
      <c r="A128" s="108"/>
      <c r="B128" s="112"/>
      <c r="C128" s="113"/>
      <c r="D128" s="108"/>
      <c r="E128" s="117"/>
      <c r="F128" s="108"/>
      <c r="G128" s="111"/>
    </row>
    <row r="129" spans="1:7" ht="9.75" customHeight="1">
      <c r="A129" s="108"/>
      <c r="B129" s="112"/>
      <c r="C129" s="113"/>
      <c r="D129" s="108"/>
      <c r="E129" s="117"/>
      <c r="F129" s="108"/>
      <c r="G129" s="111"/>
    </row>
    <row r="130" spans="1:7" ht="9.75" customHeight="1">
      <c r="A130" s="108"/>
      <c r="B130" s="112"/>
      <c r="C130" s="113"/>
      <c r="D130" s="108"/>
      <c r="E130" s="117"/>
      <c r="F130" s="108"/>
      <c r="G130" s="111"/>
    </row>
    <row r="131" spans="1:7" ht="9.75" customHeight="1">
      <c r="A131" s="108"/>
      <c r="B131" s="112"/>
      <c r="C131" s="109"/>
      <c r="D131" s="108"/>
      <c r="E131" s="110"/>
      <c r="F131" s="108"/>
      <c r="G131" s="111"/>
    </row>
    <row r="132" spans="1:7" ht="9.75" customHeight="1">
      <c r="A132" s="108"/>
      <c r="B132" s="112"/>
      <c r="C132" s="109"/>
      <c r="D132" s="108"/>
      <c r="E132" s="110"/>
      <c r="F132" s="108"/>
      <c r="G132" s="111"/>
    </row>
    <row r="133" spans="1:7" ht="9.75" customHeight="1">
      <c r="A133" s="108"/>
      <c r="B133" s="112"/>
      <c r="C133" s="109"/>
      <c r="D133" s="108"/>
      <c r="E133" s="110"/>
      <c r="F133" s="108"/>
      <c r="G133" s="111"/>
    </row>
    <row r="134" spans="1:7" ht="9.75" customHeight="1">
      <c r="A134" s="108"/>
      <c r="B134" s="112"/>
      <c r="C134" s="109"/>
      <c r="D134" s="108"/>
      <c r="E134" s="110"/>
      <c r="F134" s="108"/>
      <c r="G134" s="111"/>
    </row>
    <row r="135" spans="1:7" ht="9.75" customHeight="1">
      <c r="A135" s="108"/>
      <c r="B135" s="112"/>
      <c r="C135" s="109"/>
      <c r="D135" s="108"/>
      <c r="E135" s="110"/>
      <c r="F135" s="108"/>
      <c r="G135" s="111"/>
    </row>
    <row r="136" spans="1:7" ht="9.75" customHeight="1">
      <c r="A136" s="108"/>
      <c r="B136" s="112"/>
      <c r="C136" s="109"/>
      <c r="D136" s="108"/>
      <c r="E136" s="110"/>
      <c r="F136" s="108"/>
      <c r="G136" s="111"/>
    </row>
    <row r="137" spans="1:7" ht="9.75" customHeight="1">
      <c r="A137" s="108"/>
      <c r="B137" s="112"/>
      <c r="C137" s="109"/>
      <c r="D137" s="108"/>
      <c r="E137" s="110"/>
      <c r="F137" s="108"/>
      <c r="G137" s="111"/>
    </row>
    <row r="138" spans="1:7" ht="9.75" customHeight="1">
      <c r="A138" s="108"/>
      <c r="B138" s="112"/>
      <c r="C138" s="109"/>
      <c r="D138" s="108"/>
      <c r="E138" s="110"/>
      <c r="F138" s="108"/>
      <c r="G138" s="111"/>
    </row>
    <row r="139" spans="1:7" ht="9.75" customHeight="1">
      <c r="A139" s="108"/>
      <c r="B139" s="112"/>
      <c r="C139" s="109"/>
      <c r="D139" s="108"/>
      <c r="E139" s="110"/>
      <c r="F139" s="108"/>
      <c r="G139" s="111"/>
    </row>
    <row r="140" spans="1:7" ht="9.75" customHeight="1">
      <c r="A140" s="108"/>
      <c r="B140" s="112"/>
      <c r="C140" s="109"/>
      <c r="D140" s="108"/>
      <c r="E140" s="110"/>
      <c r="F140" s="108"/>
      <c r="G140" s="111"/>
    </row>
    <row r="141" spans="1:7" ht="9.75" customHeight="1">
      <c r="A141" s="108"/>
      <c r="B141" s="112"/>
      <c r="C141" s="109"/>
      <c r="D141" s="108"/>
      <c r="E141" s="110"/>
      <c r="F141" s="108"/>
      <c r="G141" s="111"/>
    </row>
    <row r="142" spans="1:7" ht="9.75" customHeight="1">
      <c r="A142" s="108"/>
      <c r="B142" s="112"/>
      <c r="C142" s="109"/>
      <c r="D142" s="108"/>
      <c r="E142" s="110"/>
      <c r="F142" s="108"/>
      <c r="G142" s="111"/>
    </row>
    <row r="143" spans="1:7" ht="9.75" customHeight="1">
      <c r="A143" s="108"/>
      <c r="B143" s="112"/>
      <c r="C143" s="109"/>
      <c r="D143" s="108"/>
      <c r="E143" s="110"/>
      <c r="F143" s="108"/>
      <c r="G143" s="111"/>
    </row>
    <row r="144" spans="1:7" ht="9.75" customHeight="1">
      <c r="A144" s="108"/>
      <c r="B144" s="112"/>
      <c r="C144" s="109"/>
      <c r="D144" s="108"/>
      <c r="E144" s="110"/>
      <c r="F144" s="108"/>
      <c r="G144" s="111"/>
    </row>
    <row r="145" spans="1:7" ht="9.75" customHeight="1">
      <c r="A145" s="108"/>
      <c r="B145" s="112"/>
      <c r="C145" s="109"/>
      <c r="D145" s="108"/>
      <c r="E145" s="110"/>
      <c r="F145" s="108"/>
      <c r="G145" s="111"/>
    </row>
    <row r="146" spans="1:7" ht="9.75" customHeight="1">
      <c r="A146" s="108"/>
      <c r="B146" s="112"/>
      <c r="C146" s="109"/>
      <c r="D146" s="108"/>
      <c r="E146" s="110"/>
      <c r="F146" s="108"/>
      <c r="G146" s="111"/>
    </row>
    <row r="147" spans="1:7" ht="9.75" customHeight="1">
      <c r="A147" s="108"/>
      <c r="B147" s="112"/>
      <c r="C147" s="109"/>
      <c r="D147" s="108"/>
      <c r="E147" s="110"/>
      <c r="F147" s="108"/>
      <c r="G147" s="111"/>
    </row>
    <row r="148" spans="1:7" ht="9.75" customHeight="1">
      <c r="A148" s="108"/>
      <c r="B148" s="112"/>
      <c r="C148" s="109"/>
      <c r="D148" s="108"/>
      <c r="E148" s="110"/>
      <c r="F148" s="108"/>
      <c r="G148" s="111"/>
    </row>
    <row r="149" spans="1:7" ht="9.75" customHeight="1">
      <c r="A149" s="108"/>
      <c r="B149" s="112"/>
      <c r="C149" s="109"/>
      <c r="D149" s="108"/>
      <c r="E149" s="110"/>
      <c r="F149" s="108"/>
      <c r="G149" s="111"/>
    </row>
    <row r="150" spans="1:7" ht="6.75" customHeight="1">
      <c r="A150" s="108"/>
      <c r="B150" s="112"/>
      <c r="C150" s="109"/>
      <c r="D150" s="108"/>
      <c r="E150" s="110"/>
      <c r="F150" s="108"/>
      <c r="G150" s="111"/>
    </row>
    <row r="151" spans="1:7" ht="9.75" customHeight="1">
      <c r="A151" s="108"/>
      <c r="B151" s="112"/>
      <c r="C151" s="109"/>
      <c r="D151" s="108"/>
      <c r="E151" s="110"/>
      <c r="F151" s="108"/>
      <c r="G151" s="111"/>
    </row>
    <row r="152" spans="1:7" ht="9.75" customHeight="1">
      <c r="A152" s="108"/>
      <c r="B152" s="112"/>
      <c r="C152" s="109"/>
      <c r="D152" s="108"/>
      <c r="E152" s="110"/>
      <c r="F152" s="108"/>
      <c r="G152" s="111"/>
    </row>
    <row r="153" spans="1:7" ht="9.75" customHeight="1">
      <c r="A153" s="108"/>
      <c r="B153" s="112"/>
      <c r="C153" s="109"/>
      <c r="D153" s="108"/>
      <c r="E153" s="110"/>
      <c r="F153" s="108"/>
      <c r="G153" s="111"/>
    </row>
    <row r="154" spans="1:7" ht="9.75" customHeight="1">
      <c r="A154" s="108"/>
      <c r="B154" s="112"/>
      <c r="C154" s="109"/>
      <c r="D154" s="108"/>
      <c r="E154" s="110"/>
      <c r="F154" s="108"/>
      <c r="G154" s="111"/>
    </row>
    <row r="155" spans="1:7" ht="9.75" customHeight="1">
      <c r="A155" s="108"/>
      <c r="B155" s="112"/>
      <c r="C155" s="109"/>
      <c r="D155" s="108"/>
      <c r="E155" s="110"/>
      <c r="F155" s="108"/>
      <c r="G155" s="111"/>
    </row>
    <row r="156" spans="1:7" ht="9.75" customHeight="1">
      <c r="A156" s="108"/>
      <c r="B156" s="112"/>
      <c r="C156" s="109"/>
      <c r="D156" s="108"/>
      <c r="E156" s="110"/>
      <c r="F156" s="108"/>
      <c r="G156" s="111"/>
    </row>
    <row r="157" spans="1:7" ht="9.75" customHeight="1">
      <c r="A157" s="108"/>
      <c r="B157" s="112"/>
      <c r="C157" s="109"/>
      <c r="D157" s="108"/>
      <c r="E157" s="110"/>
      <c r="F157" s="108"/>
      <c r="G157" s="111"/>
    </row>
    <row r="158" spans="1:7" ht="9.75" customHeight="1">
      <c r="A158" s="108"/>
      <c r="B158" s="112"/>
      <c r="C158" s="109"/>
      <c r="D158" s="108"/>
      <c r="E158" s="110"/>
      <c r="F158" s="108"/>
      <c r="G158" s="111"/>
    </row>
    <row r="159" spans="1:7" ht="9.75" customHeight="1">
      <c r="A159" s="108"/>
      <c r="B159" s="112"/>
      <c r="C159" s="109"/>
      <c r="D159" s="108"/>
      <c r="E159" s="110"/>
      <c r="F159" s="108"/>
      <c r="G159" s="111"/>
    </row>
    <row r="160" spans="1:7" ht="9.75" customHeight="1">
      <c r="A160" s="108"/>
      <c r="B160" s="112"/>
      <c r="C160" s="109"/>
      <c r="D160" s="108"/>
      <c r="E160" s="110"/>
      <c r="F160" s="108"/>
      <c r="G160" s="111"/>
    </row>
    <row r="161" spans="1:7" ht="9.75" customHeight="1">
      <c r="A161" s="108"/>
      <c r="B161" s="112"/>
      <c r="C161" s="109"/>
      <c r="D161" s="108"/>
      <c r="E161" s="110"/>
      <c r="F161" s="108"/>
      <c r="G161" s="111"/>
    </row>
    <row r="162" spans="1:7" ht="9.75" customHeight="1">
      <c r="A162" s="108"/>
      <c r="B162" s="112"/>
      <c r="C162" s="109"/>
      <c r="D162" s="108"/>
      <c r="E162" s="110"/>
      <c r="F162" s="108"/>
      <c r="G162" s="111"/>
    </row>
    <row r="163" spans="1:7" ht="9.75" customHeight="1">
      <c r="A163" s="108"/>
      <c r="B163" s="112"/>
      <c r="C163" s="109"/>
      <c r="D163" s="108"/>
      <c r="E163" s="110"/>
      <c r="F163" s="108"/>
      <c r="G163" s="111"/>
    </row>
    <row r="164" spans="1:7" ht="9.75" customHeight="1">
      <c r="A164" s="108"/>
      <c r="B164" s="112"/>
      <c r="C164" s="109"/>
      <c r="D164" s="108"/>
      <c r="E164" s="110"/>
      <c r="F164" s="108"/>
      <c r="G164" s="111"/>
    </row>
    <row r="165" spans="1:7" ht="9.75" customHeight="1">
      <c r="A165" s="108"/>
      <c r="B165" s="112"/>
      <c r="C165" s="109"/>
      <c r="D165" s="108"/>
      <c r="E165" s="110"/>
      <c r="F165" s="108"/>
      <c r="G165" s="111"/>
    </row>
    <row r="166" spans="1:7" ht="9.75" customHeight="1">
      <c r="A166" s="108"/>
      <c r="B166" s="112"/>
      <c r="C166" s="109"/>
      <c r="D166" s="108"/>
      <c r="E166" s="110"/>
      <c r="F166" s="108"/>
      <c r="G166" s="111"/>
    </row>
    <row r="167" spans="1:7" ht="9.75" customHeight="1">
      <c r="A167" s="108"/>
      <c r="B167" s="112"/>
      <c r="C167" s="109"/>
      <c r="D167" s="108"/>
      <c r="E167" s="110"/>
      <c r="F167" s="108"/>
      <c r="G167" s="111"/>
    </row>
    <row r="168" spans="1:7" ht="9.75" customHeight="1">
      <c r="A168" s="108"/>
      <c r="B168" s="112"/>
      <c r="C168" s="109"/>
      <c r="D168" s="108"/>
      <c r="E168" s="110"/>
      <c r="F168" s="108"/>
      <c r="G168" s="111"/>
    </row>
    <row r="169" spans="1:7" ht="9.75" customHeight="1">
      <c r="A169" s="108"/>
      <c r="B169" s="112"/>
      <c r="C169" s="109"/>
      <c r="D169" s="108"/>
      <c r="E169" s="110"/>
      <c r="F169" s="108"/>
      <c r="G169" s="111"/>
    </row>
    <row r="170" spans="1:7" ht="9.75" customHeight="1">
      <c r="A170" s="108"/>
      <c r="B170" s="112"/>
      <c r="C170" s="109"/>
      <c r="D170" s="108"/>
      <c r="E170" s="110"/>
      <c r="F170" s="108"/>
      <c r="G170" s="111"/>
    </row>
    <row r="171" spans="1:7" ht="9.75" customHeight="1">
      <c r="A171" s="108"/>
      <c r="B171" s="112"/>
      <c r="C171" s="109"/>
      <c r="D171" s="108"/>
      <c r="E171" s="116"/>
      <c r="F171" s="108"/>
      <c r="G171" s="111"/>
    </row>
    <row r="172" spans="1:7" ht="9.75" customHeight="1">
      <c r="A172" s="108"/>
      <c r="B172" s="112"/>
      <c r="C172" s="109"/>
      <c r="D172" s="108"/>
      <c r="E172" s="116"/>
      <c r="F172" s="108"/>
      <c r="G172" s="111"/>
    </row>
    <row r="173" spans="1:7" ht="9.75" customHeight="1">
      <c r="A173" s="108"/>
      <c r="B173" s="112"/>
      <c r="C173" s="109"/>
      <c r="D173" s="108"/>
      <c r="E173" s="116"/>
      <c r="F173" s="108"/>
      <c r="G173" s="111"/>
    </row>
    <row r="174" spans="1:7" ht="9.75" customHeight="1">
      <c r="A174" s="108"/>
      <c r="B174" s="112"/>
      <c r="C174" s="109"/>
      <c r="D174" s="108"/>
      <c r="E174" s="116"/>
      <c r="F174" s="108"/>
      <c r="G174" s="111"/>
    </row>
    <row r="175" spans="1:7" ht="9.75" customHeight="1">
      <c r="A175" s="108"/>
      <c r="B175" s="112"/>
      <c r="C175" s="109"/>
      <c r="D175" s="108"/>
      <c r="E175" s="116"/>
      <c r="F175" s="108"/>
      <c r="G175" s="111"/>
    </row>
    <row r="176" spans="1:7" ht="9.75" customHeight="1">
      <c r="A176" s="108"/>
      <c r="B176" s="112"/>
      <c r="C176" s="109"/>
      <c r="D176" s="108"/>
      <c r="E176" s="110"/>
      <c r="F176" s="108"/>
      <c r="G176" s="111"/>
    </row>
    <row r="177" spans="1:7" ht="9.75" customHeight="1">
      <c r="A177" s="108"/>
      <c r="B177" s="112"/>
      <c r="C177" s="109"/>
      <c r="D177" s="108"/>
      <c r="E177" s="110"/>
      <c r="F177" s="108"/>
      <c r="G177" s="111"/>
    </row>
    <row r="178" spans="1:7" ht="9.75" customHeight="1">
      <c r="A178" s="108"/>
      <c r="B178" s="112"/>
      <c r="C178" s="109"/>
      <c r="D178" s="108"/>
      <c r="E178" s="110"/>
      <c r="F178" s="108"/>
      <c r="G178" s="111"/>
    </row>
    <row r="179" spans="1:7" ht="9.75" customHeight="1">
      <c r="A179" s="108"/>
      <c r="B179" s="112"/>
      <c r="C179" s="109"/>
      <c r="D179" s="108"/>
      <c r="E179" s="110"/>
      <c r="F179" s="108"/>
      <c r="G179" s="111"/>
    </row>
    <row r="180" spans="1:7" ht="9.75" customHeight="1">
      <c r="A180" s="108"/>
      <c r="B180" s="112"/>
      <c r="C180" s="109"/>
      <c r="D180" s="108"/>
      <c r="E180" s="110"/>
      <c r="F180" s="108"/>
      <c r="G180" s="111"/>
    </row>
    <row r="181" spans="1:7" ht="9.75" customHeight="1">
      <c r="A181" s="108"/>
      <c r="B181" s="112"/>
      <c r="C181" s="109"/>
      <c r="D181" s="108"/>
      <c r="E181" s="110"/>
      <c r="F181" s="108"/>
      <c r="G181" s="111"/>
    </row>
    <row r="182" spans="1:7" ht="9.75" customHeight="1">
      <c r="A182" s="108"/>
      <c r="B182" s="112"/>
      <c r="C182" s="109"/>
      <c r="D182" s="108"/>
      <c r="E182" s="110"/>
      <c r="F182" s="108"/>
      <c r="G182" s="111"/>
    </row>
    <row r="183" spans="1:7" ht="9.75" customHeight="1">
      <c r="A183" s="108"/>
      <c r="B183" s="112"/>
      <c r="C183" s="109"/>
      <c r="D183" s="108"/>
      <c r="E183" s="110"/>
      <c r="F183" s="108"/>
      <c r="G183" s="111"/>
    </row>
    <row r="184" spans="1:7" ht="9.75" customHeight="1">
      <c r="A184" s="108"/>
      <c r="B184" s="112"/>
      <c r="C184" s="109"/>
      <c r="D184" s="108"/>
      <c r="E184" s="110"/>
      <c r="F184" s="108"/>
      <c r="G184" s="111"/>
    </row>
    <row r="185" spans="1:7" ht="9.75" customHeight="1">
      <c r="A185" s="108"/>
      <c r="B185" s="112"/>
      <c r="C185" s="109"/>
      <c r="D185" s="108"/>
      <c r="E185" s="110"/>
      <c r="F185" s="108"/>
      <c r="G185" s="111"/>
    </row>
    <row r="186" spans="1:7" ht="9.75" customHeight="1">
      <c r="A186" s="108"/>
      <c r="B186" s="112"/>
      <c r="C186" s="109"/>
      <c r="D186" s="108"/>
      <c r="E186" s="110"/>
      <c r="F186" s="108"/>
      <c r="G186" s="111"/>
    </row>
    <row r="187" spans="1:7" ht="9.75" customHeight="1">
      <c r="A187" s="108"/>
      <c r="B187" s="112"/>
      <c r="C187" s="109"/>
      <c r="D187" s="108"/>
      <c r="E187" s="110"/>
      <c r="F187" s="108"/>
      <c r="G187" s="111"/>
    </row>
    <row r="188" spans="1:7" ht="9.75" customHeight="1">
      <c r="A188" s="108"/>
      <c r="B188" s="112"/>
      <c r="C188" s="109"/>
      <c r="D188" s="108"/>
      <c r="E188" s="110"/>
      <c r="F188" s="108"/>
      <c r="G188" s="111"/>
    </row>
    <row r="189" spans="1:7" ht="9.75" customHeight="1">
      <c r="A189" s="108"/>
      <c r="B189" s="112"/>
      <c r="C189" s="109"/>
      <c r="D189" s="108"/>
      <c r="E189" s="110"/>
      <c r="F189" s="108"/>
      <c r="G189" s="111"/>
    </row>
    <row r="190" spans="1:7" ht="9.75" customHeight="1">
      <c r="A190" s="108"/>
      <c r="B190" s="112"/>
      <c r="C190" s="109"/>
      <c r="D190" s="108"/>
      <c r="E190" s="110"/>
      <c r="F190" s="108"/>
      <c r="G190" s="111"/>
    </row>
    <row r="191" spans="1:7" ht="9.75" customHeight="1">
      <c r="A191" s="108"/>
      <c r="B191" s="112"/>
      <c r="C191" s="109"/>
      <c r="D191" s="108"/>
      <c r="E191" s="110"/>
      <c r="F191" s="108"/>
      <c r="G191" s="111"/>
    </row>
    <row r="192" spans="1:7" ht="9.75" customHeight="1">
      <c r="A192" s="108"/>
      <c r="B192" s="112"/>
      <c r="C192" s="109"/>
      <c r="D192" s="108"/>
      <c r="E192" s="110"/>
      <c r="F192" s="108"/>
      <c r="G192" s="111"/>
    </row>
    <row r="193" spans="1:7" ht="9.75" customHeight="1">
      <c r="A193" s="108"/>
      <c r="B193" s="112"/>
      <c r="C193" s="109"/>
      <c r="D193" s="108"/>
      <c r="E193" s="110"/>
      <c r="F193" s="108"/>
      <c r="G193" s="111"/>
    </row>
    <row r="194" spans="1:7" ht="9.75" customHeight="1">
      <c r="A194" s="108"/>
      <c r="B194" s="112"/>
      <c r="C194" s="109"/>
      <c r="D194" s="108"/>
      <c r="E194" s="110"/>
      <c r="F194" s="108"/>
      <c r="G194" s="111"/>
    </row>
    <row r="195" spans="1:7" ht="9.75" customHeight="1">
      <c r="A195" s="108"/>
      <c r="B195" s="112"/>
      <c r="C195" s="109"/>
      <c r="D195" s="108"/>
      <c r="E195" s="110"/>
      <c r="F195" s="108"/>
      <c r="G195" s="111"/>
    </row>
    <row r="196" spans="1:7" ht="9.75" customHeight="1">
      <c r="A196" s="108"/>
      <c r="B196" s="112"/>
      <c r="C196" s="109"/>
      <c r="D196" s="108"/>
      <c r="E196" s="110"/>
      <c r="F196" s="108"/>
      <c r="G196" s="111"/>
    </row>
    <row r="197" spans="1:7" ht="9.75" customHeight="1">
      <c r="A197" s="108"/>
      <c r="B197" s="112"/>
      <c r="C197" s="109"/>
      <c r="D197" s="108"/>
      <c r="E197" s="110"/>
      <c r="F197" s="108"/>
      <c r="G197" s="111"/>
    </row>
    <row r="198" spans="1:7" ht="9.75" customHeight="1">
      <c r="A198" s="108"/>
      <c r="B198" s="112"/>
      <c r="C198" s="109"/>
      <c r="D198" s="108"/>
      <c r="E198" s="110"/>
      <c r="F198" s="108"/>
      <c r="G198" s="111"/>
    </row>
    <row r="199" spans="1:7" ht="9.75" customHeight="1">
      <c r="A199" s="108"/>
      <c r="B199" s="112"/>
      <c r="C199" s="109"/>
      <c r="D199" s="108"/>
      <c r="E199" s="110"/>
      <c r="F199" s="108"/>
      <c r="G199" s="111"/>
    </row>
    <row r="200" spans="1:7" ht="9.75" customHeight="1">
      <c r="A200" s="108"/>
      <c r="B200" s="112"/>
      <c r="C200" s="109"/>
      <c r="D200" s="108"/>
      <c r="E200" s="110"/>
      <c r="F200" s="108"/>
      <c r="G200" s="111"/>
    </row>
    <row r="201" spans="1:7" ht="9.75" customHeight="1">
      <c r="A201" s="108"/>
      <c r="B201" s="112"/>
      <c r="C201" s="109"/>
      <c r="D201" s="108"/>
      <c r="E201" s="110"/>
      <c r="F201" s="108"/>
      <c r="G201" s="111"/>
    </row>
    <row r="202" spans="1:7" ht="9.75" customHeight="1">
      <c r="A202" s="108"/>
      <c r="B202" s="112"/>
      <c r="C202" s="109"/>
      <c r="D202" s="108"/>
      <c r="E202" s="110"/>
      <c r="F202" s="108"/>
      <c r="G202" s="111"/>
    </row>
    <row r="203" spans="1:7" ht="9.75" customHeight="1">
      <c r="A203" s="108"/>
      <c r="B203" s="112"/>
      <c r="C203" s="109"/>
      <c r="D203" s="108"/>
      <c r="E203" s="110"/>
      <c r="F203" s="108"/>
      <c r="G203" s="111"/>
    </row>
    <row r="204" spans="1:7" ht="9.75" customHeight="1">
      <c r="A204" s="108"/>
      <c r="B204" s="112"/>
      <c r="C204" s="109"/>
      <c r="D204" s="108"/>
      <c r="E204" s="110"/>
      <c r="F204" s="108"/>
      <c r="G204" s="111"/>
    </row>
    <row r="205" spans="1:7" ht="9.75" customHeight="1">
      <c r="A205" s="108"/>
      <c r="B205" s="112"/>
      <c r="C205" s="109"/>
      <c r="D205" s="108"/>
      <c r="E205" s="110"/>
      <c r="F205" s="108"/>
      <c r="G205" s="111"/>
    </row>
    <row r="206" spans="1:7" ht="9.75" customHeight="1">
      <c r="A206" s="108"/>
      <c r="B206" s="112"/>
      <c r="C206" s="109"/>
      <c r="D206" s="108"/>
      <c r="E206" s="110"/>
      <c r="F206" s="108"/>
      <c r="G206" s="111"/>
    </row>
    <row r="207" spans="1:7" ht="9.75" customHeight="1">
      <c r="A207" s="108"/>
      <c r="B207" s="112"/>
      <c r="C207" s="109"/>
      <c r="D207" s="108"/>
      <c r="E207" s="110"/>
      <c r="F207" s="108"/>
      <c r="G207" s="111"/>
    </row>
    <row r="208" spans="1:7" ht="9.75" customHeight="1">
      <c r="A208" s="108"/>
      <c r="B208" s="112"/>
      <c r="C208" s="109"/>
      <c r="D208" s="108"/>
      <c r="E208" s="110"/>
      <c r="F208" s="108"/>
      <c r="G208" s="111"/>
    </row>
    <row r="209" spans="1:7" ht="9.75" customHeight="1">
      <c r="A209" s="108"/>
      <c r="B209" s="112"/>
      <c r="C209" s="109"/>
      <c r="D209" s="108"/>
      <c r="E209" s="110"/>
      <c r="F209" s="108"/>
      <c r="G209" s="111"/>
    </row>
    <row r="210" spans="1:7" ht="9.75" customHeight="1">
      <c r="A210" s="108"/>
      <c r="B210" s="112"/>
      <c r="C210" s="109"/>
      <c r="D210" s="108"/>
      <c r="E210" s="110"/>
      <c r="F210" s="108"/>
      <c r="G210" s="111"/>
    </row>
    <row r="211" spans="1:7" ht="9.75" customHeight="1">
      <c r="A211" s="108"/>
      <c r="B211" s="112"/>
      <c r="C211" s="114"/>
      <c r="D211" s="108"/>
      <c r="E211" s="115"/>
      <c r="F211" s="108"/>
      <c r="G211" s="111"/>
    </row>
    <row r="212" spans="1:7" ht="9.75" customHeight="1">
      <c r="A212" s="108"/>
      <c r="B212" s="112"/>
      <c r="C212" s="114"/>
      <c r="D212" s="108"/>
      <c r="E212" s="115"/>
      <c r="F212" s="108"/>
      <c r="G212" s="111"/>
    </row>
    <row r="213" spans="1:7" ht="9.75" customHeight="1">
      <c r="A213" s="108"/>
      <c r="B213" s="112"/>
      <c r="C213" s="114"/>
      <c r="D213" s="108"/>
      <c r="E213" s="115"/>
      <c r="F213" s="108"/>
      <c r="G213" s="111"/>
    </row>
    <row r="214" spans="1:7" ht="9.75" customHeight="1">
      <c r="A214" s="108"/>
      <c r="B214" s="112"/>
      <c r="C214" s="114"/>
      <c r="D214" s="108"/>
      <c r="E214" s="115"/>
      <c r="F214" s="108"/>
      <c r="G214" s="111"/>
    </row>
    <row r="215" spans="1:7" ht="9.75" customHeight="1">
      <c r="A215" s="108"/>
      <c r="B215" s="112"/>
      <c r="C215" s="114"/>
      <c r="D215" s="108"/>
      <c r="E215" s="115"/>
      <c r="F215" s="108"/>
      <c r="G215" s="111"/>
    </row>
    <row r="216" spans="1:7" ht="9.75" customHeight="1">
      <c r="A216" s="108"/>
      <c r="B216" s="112"/>
      <c r="C216" s="113"/>
      <c r="D216" s="108"/>
      <c r="E216" s="110"/>
      <c r="F216" s="108"/>
      <c r="G216" s="111"/>
    </row>
    <row r="217" spans="1:7" ht="9.75" customHeight="1">
      <c r="A217" s="108"/>
      <c r="B217" s="112"/>
      <c r="C217" s="113"/>
      <c r="D217" s="108"/>
      <c r="E217" s="110"/>
      <c r="F217" s="108"/>
      <c r="G217" s="111"/>
    </row>
    <row r="218" spans="1:7" ht="9.75" customHeight="1">
      <c r="A218" s="108"/>
      <c r="B218" s="112"/>
      <c r="C218" s="113"/>
      <c r="D218" s="108"/>
      <c r="E218" s="110"/>
      <c r="F218" s="108"/>
      <c r="G218" s="111"/>
    </row>
    <row r="219" spans="1:7" ht="9.75" customHeight="1">
      <c r="A219" s="108"/>
      <c r="B219" s="112"/>
      <c r="C219" s="113"/>
      <c r="D219" s="108"/>
      <c r="E219" s="110"/>
      <c r="F219" s="108"/>
      <c r="G219" s="111"/>
    </row>
    <row r="220" spans="1:7" ht="9.75" customHeight="1">
      <c r="A220" s="108"/>
      <c r="B220" s="112"/>
      <c r="C220" s="113"/>
      <c r="D220" s="108"/>
      <c r="E220" s="110"/>
      <c r="F220" s="108"/>
      <c r="G220" s="111"/>
    </row>
    <row r="221" spans="1:7" ht="9.75" customHeight="1">
      <c r="A221" s="108"/>
      <c r="B221" s="112"/>
      <c r="C221" s="109"/>
      <c r="D221" s="108"/>
      <c r="E221" s="110"/>
      <c r="F221" s="108"/>
      <c r="G221" s="111"/>
    </row>
    <row r="222" spans="1:7" ht="9.75" customHeight="1">
      <c r="A222" s="108"/>
      <c r="B222" s="112"/>
      <c r="C222" s="109"/>
      <c r="D222" s="108"/>
      <c r="E222" s="110"/>
      <c r="F222" s="108"/>
      <c r="G222" s="111"/>
    </row>
    <row r="223" spans="1:7" ht="9.75" customHeight="1">
      <c r="A223" s="108"/>
      <c r="B223" s="112"/>
      <c r="C223" s="109"/>
      <c r="D223" s="108"/>
      <c r="E223" s="110"/>
      <c r="F223" s="108"/>
      <c r="G223" s="111"/>
    </row>
    <row r="224" spans="1:7" ht="9.75" customHeight="1">
      <c r="A224" s="108"/>
      <c r="B224" s="112"/>
      <c r="C224" s="109"/>
      <c r="D224" s="108"/>
      <c r="E224" s="110"/>
      <c r="F224" s="108"/>
      <c r="G224" s="111"/>
    </row>
    <row r="225" spans="1:7" ht="7.5" customHeight="1">
      <c r="A225" s="108"/>
      <c r="B225" s="112"/>
      <c r="C225" s="109"/>
      <c r="D225" s="108"/>
      <c r="E225" s="110"/>
      <c r="F225" s="108"/>
      <c r="G225" s="111"/>
    </row>
    <row r="226" spans="1:7" ht="9.75" customHeight="1">
      <c r="A226" s="108"/>
      <c r="B226" s="112"/>
      <c r="C226" s="109"/>
      <c r="D226" s="108"/>
      <c r="E226" s="110"/>
      <c r="F226" s="108"/>
      <c r="G226" s="111"/>
    </row>
    <row r="227" spans="1:7" ht="9.75" customHeight="1">
      <c r="A227" s="108"/>
      <c r="B227" s="112"/>
      <c r="C227" s="109"/>
      <c r="D227" s="108"/>
      <c r="E227" s="110"/>
      <c r="F227" s="108"/>
      <c r="G227" s="111"/>
    </row>
    <row r="228" spans="1:7" ht="9.75" customHeight="1">
      <c r="A228" s="108"/>
      <c r="B228" s="112"/>
      <c r="C228" s="109"/>
      <c r="D228" s="108"/>
      <c r="E228" s="110"/>
      <c r="F228" s="108"/>
      <c r="G228" s="111"/>
    </row>
    <row r="229" spans="1:7" ht="9.75" customHeight="1">
      <c r="A229" s="108"/>
      <c r="B229" s="112"/>
      <c r="C229" s="109"/>
      <c r="D229" s="108"/>
      <c r="E229" s="110"/>
      <c r="F229" s="108"/>
      <c r="G229" s="111"/>
    </row>
    <row r="230" spans="1:7" ht="9.75" customHeight="1">
      <c r="A230" s="108"/>
      <c r="B230" s="112"/>
      <c r="C230" s="109"/>
      <c r="D230" s="108"/>
      <c r="E230" s="110"/>
      <c r="F230" s="108"/>
      <c r="G230" s="111"/>
    </row>
    <row r="231" spans="1:7" ht="9.75" customHeight="1">
      <c r="A231" s="108"/>
      <c r="B231" s="112"/>
      <c r="C231" s="109"/>
      <c r="D231" s="108"/>
      <c r="E231" s="110"/>
      <c r="F231" s="108"/>
      <c r="G231" s="111"/>
    </row>
    <row r="232" spans="1:7" ht="9.75" customHeight="1">
      <c r="A232" s="108"/>
      <c r="B232" s="112"/>
      <c r="C232" s="109"/>
      <c r="D232" s="108"/>
      <c r="E232" s="110"/>
      <c r="F232" s="108"/>
      <c r="G232" s="111"/>
    </row>
    <row r="233" spans="1:7" ht="9.75" customHeight="1">
      <c r="A233" s="108"/>
      <c r="B233" s="112"/>
      <c r="C233" s="109"/>
      <c r="D233" s="108"/>
      <c r="E233" s="110"/>
      <c r="F233" s="108"/>
      <c r="G233" s="111"/>
    </row>
    <row r="234" spans="1:7" ht="9.75" customHeight="1">
      <c r="A234" s="108"/>
      <c r="B234" s="112"/>
      <c r="C234" s="109"/>
      <c r="D234" s="108"/>
      <c r="E234" s="110"/>
      <c r="F234" s="108"/>
      <c r="G234" s="111"/>
    </row>
    <row r="235" spans="1:7" ht="9.75" customHeight="1">
      <c r="A235" s="108"/>
      <c r="B235" s="112"/>
      <c r="C235" s="109"/>
      <c r="D235" s="108"/>
      <c r="E235" s="110"/>
      <c r="F235" s="108"/>
      <c r="G235" s="111"/>
    </row>
    <row r="236" spans="1:7" ht="9.75" customHeight="1">
      <c r="A236" s="108"/>
      <c r="B236" s="112"/>
      <c r="C236" s="109"/>
      <c r="D236" s="108"/>
      <c r="E236" s="110"/>
      <c r="F236" s="108"/>
      <c r="G236" s="111"/>
    </row>
    <row r="237" spans="1:7" ht="9.75" customHeight="1">
      <c r="A237" s="108"/>
      <c r="B237" s="112"/>
      <c r="C237" s="109"/>
      <c r="D237" s="108"/>
      <c r="E237" s="110"/>
      <c r="F237" s="108"/>
      <c r="G237" s="111"/>
    </row>
    <row r="238" spans="1:7" ht="9.75" customHeight="1">
      <c r="A238" s="108"/>
      <c r="B238" s="112"/>
      <c r="C238" s="109"/>
      <c r="D238" s="108"/>
      <c r="E238" s="110"/>
      <c r="F238" s="108"/>
      <c r="G238" s="111"/>
    </row>
    <row r="239" spans="1:7" ht="9.75" customHeight="1">
      <c r="A239" s="108"/>
      <c r="B239" s="112"/>
      <c r="C239" s="109"/>
      <c r="D239" s="108"/>
      <c r="E239" s="110"/>
      <c r="F239" s="108"/>
      <c r="G239" s="111"/>
    </row>
    <row r="240" spans="1:7" ht="9.75" customHeight="1">
      <c r="A240" s="108"/>
      <c r="B240" s="112"/>
      <c r="C240" s="109"/>
      <c r="D240" s="108"/>
      <c r="E240" s="110"/>
      <c r="F240" s="108"/>
      <c r="G240" s="111"/>
    </row>
    <row r="241" spans="1:7" ht="9.75" customHeight="1">
      <c r="A241" s="108"/>
      <c r="B241" s="112"/>
      <c r="C241" s="109"/>
      <c r="D241" s="108"/>
      <c r="E241" s="110"/>
      <c r="F241" s="108"/>
      <c r="G241" s="111"/>
    </row>
    <row r="242" spans="1:7" ht="9.75" customHeight="1">
      <c r="A242" s="108"/>
      <c r="B242" s="112"/>
      <c r="C242" s="109"/>
      <c r="D242" s="108"/>
      <c r="E242" s="110"/>
      <c r="F242" s="108"/>
      <c r="G242" s="111"/>
    </row>
    <row r="243" spans="1:7" ht="9.75" customHeight="1">
      <c r="A243" s="108"/>
      <c r="B243" s="112"/>
      <c r="C243" s="109"/>
      <c r="D243" s="108"/>
      <c r="E243" s="110"/>
      <c r="F243" s="108"/>
      <c r="G243" s="111"/>
    </row>
    <row r="244" spans="1:7" ht="9.75" customHeight="1">
      <c r="A244" s="108"/>
      <c r="B244" s="112"/>
      <c r="C244" s="109"/>
      <c r="D244" s="108"/>
      <c r="E244" s="110"/>
      <c r="F244" s="108"/>
      <c r="G244" s="111"/>
    </row>
    <row r="245" spans="1:7" ht="9.75" customHeight="1">
      <c r="A245" s="108"/>
      <c r="B245" s="112"/>
      <c r="C245" s="109"/>
      <c r="D245" s="108"/>
      <c r="E245" s="110"/>
      <c r="F245" s="108"/>
      <c r="G245" s="111"/>
    </row>
    <row r="246" spans="1:7" ht="9.75" customHeight="1">
      <c r="A246" s="108"/>
      <c r="B246" s="112"/>
      <c r="C246" s="114"/>
      <c r="D246" s="108"/>
      <c r="E246" s="115"/>
      <c r="F246" s="108"/>
      <c r="G246" s="111"/>
    </row>
    <row r="247" spans="1:7" ht="9.75" customHeight="1">
      <c r="A247" s="108"/>
      <c r="B247" s="112"/>
      <c r="C247" s="114"/>
      <c r="D247" s="108"/>
      <c r="E247" s="115"/>
      <c r="F247" s="108"/>
      <c r="G247" s="111"/>
    </row>
    <row r="248" spans="1:7" ht="9.75" customHeight="1">
      <c r="A248" s="108"/>
      <c r="B248" s="112"/>
      <c r="C248" s="114"/>
      <c r="D248" s="108"/>
      <c r="E248" s="115"/>
      <c r="F248" s="108"/>
      <c r="G248" s="111"/>
    </row>
    <row r="249" spans="1:7" ht="9.75" customHeight="1">
      <c r="A249" s="108"/>
      <c r="B249" s="112"/>
      <c r="C249" s="114"/>
      <c r="D249" s="108"/>
      <c r="E249" s="115"/>
      <c r="F249" s="108"/>
      <c r="G249" s="111"/>
    </row>
    <row r="250" spans="1:7" ht="9.75" customHeight="1">
      <c r="A250" s="108"/>
      <c r="B250" s="112"/>
      <c r="C250" s="114"/>
      <c r="D250" s="108"/>
      <c r="E250" s="115"/>
      <c r="F250" s="108"/>
      <c r="G250" s="111"/>
    </row>
    <row r="251" spans="1:7" ht="9.75" customHeight="1">
      <c r="A251" s="108"/>
      <c r="B251" s="112"/>
      <c r="C251" s="113"/>
      <c r="D251" s="108"/>
      <c r="E251" s="110"/>
      <c r="F251" s="108"/>
      <c r="G251" s="111"/>
    </row>
    <row r="252" spans="1:7" ht="9.75" customHeight="1">
      <c r="A252" s="108"/>
      <c r="B252" s="112"/>
      <c r="C252" s="113"/>
      <c r="D252" s="108"/>
      <c r="E252" s="110"/>
      <c r="F252" s="108"/>
      <c r="G252" s="111"/>
    </row>
    <row r="253" spans="1:7" ht="9.75" customHeight="1">
      <c r="A253" s="108"/>
      <c r="B253" s="112"/>
      <c r="C253" s="113"/>
      <c r="D253" s="108"/>
      <c r="E253" s="110"/>
      <c r="F253" s="108"/>
      <c r="G253" s="111"/>
    </row>
    <row r="254" spans="1:7" ht="9.75" customHeight="1">
      <c r="A254" s="108"/>
      <c r="B254" s="112"/>
      <c r="C254" s="113"/>
      <c r="D254" s="108"/>
      <c r="E254" s="110"/>
      <c r="F254" s="108"/>
      <c r="G254" s="111"/>
    </row>
    <row r="255" spans="1:7" ht="9.75" customHeight="1">
      <c r="A255" s="108"/>
      <c r="B255" s="112"/>
      <c r="C255" s="113"/>
      <c r="D255" s="108"/>
      <c r="E255" s="110"/>
      <c r="F255" s="108"/>
      <c r="G255" s="111"/>
    </row>
    <row r="256" spans="1:7" ht="9.75" customHeight="1">
      <c r="A256" s="108"/>
      <c r="B256" s="112"/>
      <c r="C256" s="109"/>
      <c r="D256" s="108"/>
      <c r="E256" s="110"/>
      <c r="F256" s="108"/>
      <c r="G256" s="111"/>
    </row>
    <row r="257" spans="1:7" ht="9.75" customHeight="1">
      <c r="A257" s="108"/>
      <c r="B257" s="112"/>
      <c r="C257" s="109"/>
      <c r="D257" s="108"/>
      <c r="E257" s="110"/>
      <c r="F257" s="108"/>
      <c r="G257" s="111"/>
    </row>
    <row r="258" spans="1:7" ht="9.75" customHeight="1">
      <c r="A258" s="108"/>
      <c r="B258" s="112"/>
      <c r="C258" s="109"/>
      <c r="D258" s="108"/>
      <c r="E258" s="110"/>
      <c r="F258" s="108"/>
      <c r="G258" s="111"/>
    </row>
    <row r="259" spans="1:7" ht="9.75" customHeight="1">
      <c r="A259" s="108"/>
      <c r="B259" s="112"/>
      <c r="C259" s="109"/>
      <c r="D259" s="108"/>
      <c r="E259" s="110"/>
      <c r="F259" s="108"/>
      <c r="G259" s="111"/>
    </row>
    <row r="260" spans="1:7" ht="9.75" customHeight="1">
      <c r="A260" s="108"/>
      <c r="B260" s="112"/>
      <c r="C260" s="109"/>
      <c r="D260" s="108"/>
      <c r="E260" s="110"/>
      <c r="F260" s="108"/>
      <c r="G260" s="111"/>
    </row>
    <row r="261" spans="1:7" ht="9.75" customHeight="1">
      <c r="A261" s="108"/>
      <c r="B261" s="112"/>
      <c r="C261" s="109"/>
      <c r="D261" s="108"/>
      <c r="E261" s="110"/>
      <c r="F261" s="108"/>
      <c r="G261" s="111"/>
    </row>
    <row r="262" spans="1:7" ht="9.75" customHeight="1">
      <c r="A262" s="108"/>
      <c r="B262" s="112"/>
      <c r="C262" s="109"/>
      <c r="D262" s="108"/>
      <c r="E262" s="110"/>
      <c r="F262" s="108"/>
      <c r="G262" s="111"/>
    </row>
    <row r="263" spans="1:7" ht="9.75" customHeight="1">
      <c r="A263" s="108"/>
      <c r="B263" s="112"/>
      <c r="C263" s="109"/>
      <c r="D263" s="108"/>
      <c r="E263" s="110"/>
      <c r="F263" s="108"/>
      <c r="G263" s="111"/>
    </row>
    <row r="264" spans="1:7" ht="9.75" customHeight="1">
      <c r="A264" s="108"/>
      <c r="B264" s="112"/>
      <c r="C264" s="109"/>
      <c r="D264" s="108"/>
      <c r="E264" s="110"/>
      <c r="F264" s="108"/>
      <c r="G264" s="111"/>
    </row>
    <row r="265" spans="1:7" ht="9.75" customHeight="1">
      <c r="A265" s="108"/>
      <c r="B265" s="112"/>
      <c r="C265" s="109"/>
      <c r="D265" s="108"/>
      <c r="E265" s="110"/>
      <c r="F265" s="108"/>
      <c r="G265" s="111"/>
    </row>
    <row r="266" spans="1:7" ht="9.75" customHeight="1">
      <c r="A266" s="108"/>
      <c r="B266" s="112"/>
      <c r="C266" s="109"/>
      <c r="D266" s="108"/>
      <c r="E266" s="110"/>
      <c r="F266" s="108"/>
      <c r="G266" s="111"/>
    </row>
    <row r="267" spans="1:7" ht="9.75" customHeight="1">
      <c r="A267" s="108"/>
      <c r="B267" s="112"/>
      <c r="C267" s="109"/>
      <c r="D267" s="108"/>
      <c r="E267" s="110"/>
      <c r="F267" s="108"/>
      <c r="G267" s="111"/>
    </row>
    <row r="268" spans="1:7" ht="9.75" customHeight="1">
      <c r="A268" s="108"/>
      <c r="B268" s="112"/>
      <c r="C268" s="109"/>
      <c r="D268" s="108"/>
      <c r="E268" s="110"/>
      <c r="F268" s="108"/>
      <c r="G268" s="111"/>
    </row>
    <row r="269" spans="1:7" ht="9.75" customHeight="1">
      <c r="A269" s="108"/>
      <c r="B269" s="112"/>
      <c r="C269" s="109"/>
      <c r="D269" s="108"/>
      <c r="E269" s="110"/>
      <c r="F269" s="108"/>
      <c r="G269" s="111"/>
    </row>
    <row r="270" spans="1:7" ht="9.75" customHeight="1">
      <c r="A270" s="108"/>
      <c r="B270" s="112"/>
      <c r="C270" s="109"/>
      <c r="D270" s="108"/>
      <c r="E270" s="110"/>
      <c r="F270" s="108"/>
      <c r="G270" s="111"/>
    </row>
    <row r="271" spans="1:7" ht="9.75" customHeight="1">
      <c r="A271" s="108"/>
      <c r="B271" s="112"/>
      <c r="C271" s="109"/>
      <c r="D271" s="108"/>
      <c r="E271" s="110"/>
      <c r="F271" s="108"/>
      <c r="G271" s="111"/>
    </row>
    <row r="272" spans="1:7" ht="9.75" customHeight="1">
      <c r="A272" s="108"/>
      <c r="B272" s="112"/>
      <c r="C272" s="109"/>
      <c r="D272" s="108"/>
      <c r="E272" s="110"/>
      <c r="F272" s="108"/>
      <c r="G272" s="111"/>
    </row>
    <row r="273" spans="1:7" ht="9.75" customHeight="1">
      <c r="A273" s="108"/>
      <c r="B273" s="112"/>
      <c r="C273" s="109"/>
      <c r="D273" s="108"/>
      <c r="E273" s="110"/>
      <c r="F273" s="108"/>
      <c r="G273" s="111"/>
    </row>
    <row r="274" spans="1:7" ht="9.75" customHeight="1">
      <c r="A274" s="108"/>
      <c r="B274" s="112"/>
      <c r="C274" s="109"/>
      <c r="D274" s="108"/>
      <c r="E274" s="110"/>
      <c r="F274" s="108"/>
      <c r="G274" s="111"/>
    </row>
    <row r="275" spans="1:7" ht="9.75" customHeight="1">
      <c r="A275" s="108"/>
      <c r="B275" s="112"/>
      <c r="C275" s="109"/>
      <c r="D275" s="108"/>
      <c r="E275" s="110"/>
      <c r="F275" s="108"/>
      <c r="G275" s="111"/>
    </row>
    <row r="276" spans="1:7" ht="9.75" customHeight="1">
      <c r="A276" s="108"/>
      <c r="B276" s="112"/>
      <c r="C276" s="109"/>
      <c r="D276" s="108"/>
      <c r="E276" s="110"/>
      <c r="F276" s="108"/>
      <c r="G276" s="111"/>
    </row>
    <row r="277" spans="1:7" ht="9.75" customHeight="1">
      <c r="A277" s="108"/>
      <c r="B277" s="112"/>
      <c r="C277" s="109"/>
      <c r="D277" s="108"/>
      <c r="E277" s="110"/>
      <c r="F277" s="108"/>
      <c r="G277" s="111"/>
    </row>
    <row r="278" spans="1:7" ht="9.75" customHeight="1">
      <c r="A278" s="108"/>
      <c r="B278" s="112"/>
      <c r="C278" s="109"/>
      <c r="D278" s="108"/>
      <c r="E278" s="110"/>
      <c r="F278" s="108"/>
      <c r="G278" s="111"/>
    </row>
    <row r="279" spans="1:7" ht="9.75" customHeight="1">
      <c r="A279" s="108"/>
      <c r="B279" s="112"/>
      <c r="C279" s="109"/>
      <c r="D279" s="108"/>
      <c r="E279" s="110"/>
      <c r="F279" s="108"/>
      <c r="G279" s="111"/>
    </row>
    <row r="280" spans="1:7" ht="9.75" customHeight="1">
      <c r="A280" s="108"/>
      <c r="B280" s="112"/>
      <c r="C280" s="109"/>
      <c r="D280" s="108"/>
      <c r="E280" s="110"/>
      <c r="F280" s="108"/>
      <c r="G280" s="111"/>
    </row>
    <row r="281" spans="1:7" ht="9.75" customHeight="1">
      <c r="A281" s="108"/>
      <c r="B281" s="112"/>
      <c r="C281" s="109"/>
      <c r="D281" s="108"/>
      <c r="E281" s="110"/>
      <c r="F281" s="108"/>
      <c r="G281" s="111"/>
    </row>
    <row r="282" spans="1:7" ht="9.75" customHeight="1">
      <c r="A282" s="108"/>
      <c r="B282" s="112"/>
      <c r="C282" s="109"/>
      <c r="D282" s="108"/>
      <c r="E282" s="110"/>
      <c r="F282" s="108"/>
      <c r="G282" s="111"/>
    </row>
    <row r="283" spans="1:7" ht="9.75" customHeight="1">
      <c r="A283" s="108"/>
      <c r="B283" s="112"/>
      <c r="C283" s="109"/>
      <c r="D283" s="108"/>
      <c r="E283" s="110"/>
      <c r="F283" s="108"/>
      <c r="G283" s="111"/>
    </row>
    <row r="284" spans="1:7" ht="9.75" customHeight="1">
      <c r="A284" s="108"/>
      <c r="B284" s="112"/>
      <c r="C284" s="109"/>
      <c r="D284" s="108"/>
      <c r="E284" s="110"/>
      <c r="F284" s="108"/>
      <c r="G284" s="111"/>
    </row>
    <row r="285" spans="1:7" ht="9.75" customHeight="1">
      <c r="A285" s="108"/>
      <c r="B285" s="112"/>
      <c r="C285" s="109"/>
      <c r="D285" s="108"/>
      <c r="E285" s="110"/>
      <c r="F285" s="108"/>
      <c r="G285" s="111"/>
    </row>
    <row r="286" spans="1:7" ht="9.75" customHeight="1">
      <c r="A286" s="108"/>
      <c r="B286" s="112"/>
      <c r="C286" s="109"/>
      <c r="D286" s="108"/>
      <c r="E286" s="110"/>
      <c r="F286" s="108"/>
      <c r="G286" s="111"/>
    </row>
    <row r="287" spans="1:7" ht="9.75" customHeight="1">
      <c r="A287" s="108"/>
      <c r="B287" s="112"/>
      <c r="C287" s="109"/>
      <c r="D287" s="108"/>
      <c r="E287" s="110"/>
      <c r="F287" s="108"/>
      <c r="G287" s="111"/>
    </row>
    <row r="288" spans="1:7" ht="9.75" customHeight="1">
      <c r="A288" s="108"/>
      <c r="B288" s="112"/>
      <c r="C288" s="109"/>
      <c r="D288" s="108"/>
      <c r="E288" s="110"/>
      <c r="F288" s="108"/>
      <c r="G288" s="111"/>
    </row>
    <row r="289" spans="1:7" ht="9.75" customHeight="1">
      <c r="A289" s="108"/>
      <c r="B289" s="112"/>
      <c r="C289" s="109"/>
      <c r="D289" s="108"/>
      <c r="E289" s="110"/>
      <c r="F289" s="108"/>
      <c r="G289" s="111"/>
    </row>
    <row r="290" spans="1:7" ht="9.75" customHeight="1">
      <c r="A290" s="108"/>
      <c r="B290" s="112"/>
      <c r="C290" s="109"/>
      <c r="D290" s="108"/>
      <c r="E290" s="110"/>
      <c r="F290" s="108"/>
      <c r="G290" s="111"/>
    </row>
    <row r="291" spans="1:7" ht="9.75" customHeight="1">
      <c r="A291" s="108"/>
      <c r="B291" s="112"/>
      <c r="C291" s="109"/>
      <c r="D291" s="108"/>
      <c r="E291" s="110"/>
      <c r="F291" s="108"/>
      <c r="G291" s="111"/>
    </row>
    <row r="292" spans="1:7" ht="9.75" customHeight="1">
      <c r="A292" s="108"/>
      <c r="B292" s="112"/>
      <c r="C292" s="109"/>
      <c r="D292" s="108"/>
      <c r="E292" s="110"/>
      <c r="F292" s="108"/>
      <c r="G292" s="111"/>
    </row>
    <row r="293" spans="1:7" ht="9.75" customHeight="1">
      <c r="A293" s="108"/>
      <c r="B293" s="112"/>
      <c r="C293" s="109"/>
      <c r="D293" s="108"/>
      <c r="E293" s="110"/>
      <c r="F293" s="108"/>
      <c r="G293" s="111"/>
    </row>
    <row r="294" spans="1:7" ht="9.75" customHeight="1">
      <c r="A294" s="108"/>
      <c r="B294" s="112"/>
      <c r="C294" s="109"/>
      <c r="D294" s="108"/>
      <c r="E294" s="110"/>
      <c r="F294" s="108"/>
      <c r="G294" s="111"/>
    </row>
    <row r="295" spans="1:7" ht="9.75" customHeight="1">
      <c r="A295" s="108"/>
      <c r="B295" s="112"/>
      <c r="C295" s="109"/>
      <c r="D295" s="108"/>
      <c r="E295" s="110"/>
      <c r="F295" s="108"/>
      <c r="G295" s="111"/>
    </row>
    <row r="296" spans="1:7" ht="9.75" customHeight="1">
      <c r="A296" s="108"/>
      <c r="B296" s="112"/>
      <c r="C296" s="109"/>
      <c r="D296" s="108"/>
      <c r="E296" s="110"/>
      <c r="F296" s="108"/>
      <c r="G296" s="111"/>
    </row>
    <row r="297" spans="1:7" ht="9.75" customHeight="1">
      <c r="A297" s="108"/>
      <c r="B297" s="112"/>
      <c r="C297" s="109"/>
      <c r="D297" s="108"/>
      <c r="E297" s="110"/>
      <c r="F297" s="108"/>
      <c r="G297" s="111"/>
    </row>
    <row r="298" spans="1:7" ht="9.75" customHeight="1">
      <c r="A298" s="108"/>
      <c r="B298" s="112"/>
      <c r="C298" s="109"/>
      <c r="D298" s="108"/>
      <c r="E298" s="110"/>
      <c r="F298" s="108"/>
      <c r="G298" s="111"/>
    </row>
    <row r="299" spans="1:7" ht="9.75" customHeight="1">
      <c r="A299" s="108"/>
      <c r="B299" s="112"/>
      <c r="C299" s="109"/>
      <c r="D299" s="108"/>
      <c r="E299" s="110"/>
      <c r="F299" s="108"/>
      <c r="G299" s="111"/>
    </row>
    <row r="300" spans="1:7" ht="9.75" customHeight="1">
      <c r="A300" s="108"/>
      <c r="B300" s="112"/>
      <c r="C300" s="109"/>
      <c r="D300" s="108"/>
      <c r="E300" s="110"/>
      <c r="F300" s="108"/>
      <c r="G300" s="111"/>
    </row>
    <row r="301" spans="1:7" ht="9.75" customHeight="1">
      <c r="A301" s="108"/>
      <c r="B301" s="112"/>
      <c r="C301" s="109"/>
      <c r="D301" s="108"/>
      <c r="E301" s="110"/>
      <c r="F301" s="108"/>
      <c r="G301" s="111"/>
    </row>
    <row r="302" spans="1:7" ht="9.75" customHeight="1">
      <c r="A302" s="108"/>
      <c r="B302" s="112"/>
      <c r="C302" s="109"/>
      <c r="D302" s="108"/>
      <c r="E302" s="110"/>
      <c r="F302" s="108"/>
      <c r="G302" s="111"/>
    </row>
    <row r="303" spans="1:7" ht="9.75" customHeight="1">
      <c r="A303" s="108"/>
      <c r="B303" s="112"/>
      <c r="C303" s="109"/>
      <c r="D303" s="108"/>
      <c r="E303" s="110"/>
      <c r="F303" s="108"/>
      <c r="G303" s="111"/>
    </row>
    <row r="304" spans="1:7" ht="9.75" customHeight="1">
      <c r="A304" s="108"/>
      <c r="B304" s="112"/>
      <c r="C304" s="109"/>
      <c r="D304" s="108"/>
      <c r="E304" s="110"/>
      <c r="F304" s="108"/>
      <c r="G304" s="111"/>
    </row>
    <row r="305" spans="1:7" ht="8.25" customHeight="1">
      <c r="A305" s="108"/>
      <c r="B305" s="112"/>
      <c r="C305" s="109"/>
      <c r="D305" s="108"/>
      <c r="E305" s="110"/>
      <c r="F305" s="108"/>
      <c r="G305" s="111"/>
    </row>
    <row r="306" spans="1:7" ht="9.75" customHeight="1">
      <c r="A306" s="108"/>
      <c r="B306" s="112"/>
      <c r="C306" s="109"/>
      <c r="D306" s="108"/>
      <c r="E306" s="110"/>
      <c r="F306" s="108"/>
      <c r="G306" s="111"/>
    </row>
    <row r="307" spans="1:7" ht="9.75" customHeight="1">
      <c r="A307" s="108"/>
      <c r="B307" s="112"/>
      <c r="C307" s="109"/>
      <c r="D307" s="108"/>
      <c r="E307" s="110"/>
      <c r="F307" s="108"/>
      <c r="G307" s="111"/>
    </row>
    <row r="308" spans="1:7" ht="9.75" customHeight="1">
      <c r="A308" s="108"/>
      <c r="B308" s="112"/>
      <c r="C308" s="109"/>
      <c r="D308" s="108"/>
      <c r="E308" s="110"/>
      <c r="F308" s="108"/>
      <c r="G308" s="111"/>
    </row>
    <row r="309" spans="1:7" ht="9.75" customHeight="1">
      <c r="A309" s="108"/>
      <c r="B309" s="112"/>
      <c r="C309" s="109"/>
      <c r="D309" s="108"/>
      <c r="E309" s="110"/>
      <c r="F309" s="108"/>
      <c r="G309" s="111"/>
    </row>
    <row r="310" spans="1:7" ht="9.75" customHeight="1">
      <c r="A310" s="108"/>
      <c r="B310" s="112"/>
      <c r="C310" s="109"/>
      <c r="D310" s="108"/>
      <c r="E310" s="110"/>
      <c r="F310" s="108"/>
      <c r="G310" s="111"/>
    </row>
    <row r="311" spans="1:7" ht="9.75" customHeight="1">
      <c r="A311" s="108"/>
      <c r="B311" s="112"/>
      <c r="C311" s="109"/>
      <c r="D311" s="108"/>
      <c r="E311" s="110"/>
      <c r="F311" s="108"/>
      <c r="G311" s="111"/>
    </row>
    <row r="312" spans="1:7" ht="9.75" customHeight="1">
      <c r="A312" s="108"/>
      <c r="B312" s="112"/>
      <c r="C312" s="109"/>
      <c r="D312" s="108"/>
      <c r="E312" s="110"/>
      <c r="F312" s="108"/>
      <c r="G312" s="111"/>
    </row>
    <row r="313" spans="1:7" ht="9.75" customHeight="1">
      <c r="A313" s="108"/>
      <c r="B313" s="112"/>
      <c r="C313" s="109"/>
      <c r="D313" s="108"/>
      <c r="E313" s="110"/>
      <c r="F313" s="108"/>
      <c r="G313" s="111"/>
    </row>
    <row r="314" spans="1:7" ht="9.75" customHeight="1">
      <c r="A314" s="108"/>
      <c r="B314" s="112"/>
      <c r="C314" s="109"/>
      <c r="D314" s="108"/>
      <c r="E314" s="110"/>
      <c r="F314" s="108"/>
      <c r="G314" s="111"/>
    </row>
    <row r="315" spans="1:7" ht="9.75" customHeight="1">
      <c r="A315" s="108"/>
      <c r="B315" s="112"/>
      <c r="C315" s="109"/>
      <c r="D315" s="108"/>
      <c r="E315" s="110"/>
      <c r="F315" s="108"/>
      <c r="G315" s="111"/>
    </row>
    <row r="316" spans="1:7" ht="9.75" customHeight="1">
      <c r="A316" s="108"/>
      <c r="B316" s="112"/>
      <c r="C316" s="109"/>
      <c r="D316" s="108"/>
      <c r="E316" s="110"/>
      <c r="F316" s="108"/>
      <c r="G316" s="111"/>
    </row>
    <row r="317" spans="1:7" ht="9.75" customHeight="1">
      <c r="A317" s="108"/>
      <c r="B317" s="112"/>
      <c r="C317" s="109"/>
      <c r="D317" s="108"/>
      <c r="E317" s="110"/>
      <c r="F317" s="108"/>
      <c r="G317" s="111"/>
    </row>
    <row r="318" spans="1:7" ht="9.75" customHeight="1">
      <c r="A318" s="108"/>
      <c r="B318" s="112"/>
      <c r="C318" s="109"/>
      <c r="D318" s="108"/>
      <c r="E318" s="110"/>
      <c r="F318" s="108"/>
      <c r="G318" s="111"/>
    </row>
    <row r="319" spans="1:7" ht="9.75" customHeight="1">
      <c r="A319" s="108"/>
      <c r="B319" s="112"/>
      <c r="C319" s="109"/>
      <c r="D319" s="108"/>
      <c r="E319" s="110"/>
      <c r="F319" s="108"/>
      <c r="G319" s="111"/>
    </row>
    <row r="320" spans="1:7" ht="9.75" customHeight="1">
      <c r="A320" s="108"/>
      <c r="B320" s="112"/>
      <c r="C320" s="109"/>
      <c r="D320" s="108"/>
      <c r="E320" s="110"/>
      <c r="F320" s="108"/>
      <c r="G320" s="111"/>
    </row>
    <row r="321" spans="1:7" ht="9.75" customHeight="1">
      <c r="A321" s="108"/>
      <c r="B321" s="112"/>
      <c r="C321" s="109"/>
      <c r="D321" s="108"/>
      <c r="E321" s="110"/>
      <c r="F321" s="108"/>
      <c r="G321" s="111"/>
    </row>
    <row r="322" spans="1:7" ht="9.75" customHeight="1">
      <c r="A322" s="108"/>
      <c r="B322" s="112"/>
      <c r="C322" s="109"/>
      <c r="D322" s="108"/>
      <c r="E322" s="110"/>
      <c r="F322" s="108"/>
      <c r="G322" s="111"/>
    </row>
    <row r="323" spans="1:7" ht="9.75" customHeight="1">
      <c r="A323" s="108"/>
      <c r="B323" s="112"/>
      <c r="C323" s="109"/>
      <c r="D323" s="108"/>
      <c r="E323" s="110"/>
      <c r="F323" s="108"/>
      <c r="G323" s="111"/>
    </row>
    <row r="324" spans="1:7" ht="9.75" customHeight="1">
      <c r="A324" s="108"/>
      <c r="B324" s="112"/>
      <c r="C324" s="109"/>
      <c r="D324" s="108"/>
      <c r="E324" s="110"/>
      <c r="F324" s="108"/>
      <c r="G324" s="111"/>
    </row>
    <row r="325" spans="1:7" ht="9.75" customHeight="1">
      <c r="A325" s="108"/>
      <c r="B325" s="112"/>
      <c r="C325" s="109"/>
      <c r="D325" s="108"/>
      <c r="E325" s="110"/>
      <c r="F325" s="108"/>
      <c r="G325" s="111"/>
    </row>
    <row r="326" spans="1:7" ht="9.75" customHeight="1">
      <c r="A326" s="108"/>
      <c r="B326" s="112"/>
      <c r="C326" s="109"/>
      <c r="D326" s="108"/>
      <c r="E326" s="110"/>
      <c r="F326" s="108"/>
      <c r="G326" s="111"/>
    </row>
    <row r="327" spans="1:7" ht="9.75" customHeight="1">
      <c r="A327" s="108"/>
      <c r="B327" s="112"/>
      <c r="C327" s="109"/>
      <c r="D327" s="108"/>
      <c r="E327" s="110"/>
      <c r="F327" s="108"/>
      <c r="G327" s="111"/>
    </row>
    <row r="328" spans="1:7" ht="9.75" customHeight="1">
      <c r="A328" s="108"/>
      <c r="B328" s="112"/>
      <c r="C328" s="109"/>
      <c r="D328" s="108"/>
      <c r="E328" s="110"/>
      <c r="F328" s="108"/>
      <c r="G328" s="111"/>
    </row>
    <row r="329" spans="1:7" ht="9.75" customHeight="1">
      <c r="A329" s="108"/>
      <c r="B329" s="112"/>
      <c r="C329" s="109"/>
      <c r="D329" s="108"/>
      <c r="E329" s="110"/>
      <c r="F329" s="108"/>
      <c r="G329" s="111"/>
    </row>
    <row r="330" spans="1:7" ht="9.75" customHeight="1">
      <c r="A330" s="108"/>
      <c r="B330" s="112"/>
      <c r="C330" s="109"/>
      <c r="D330" s="108"/>
      <c r="E330" s="110"/>
      <c r="F330" s="108"/>
      <c r="G330" s="111"/>
    </row>
    <row r="331" spans="1:7" ht="9.75" customHeight="1">
      <c r="A331" s="108"/>
      <c r="B331" s="112"/>
      <c r="C331" s="113"/>
      <c r="D331" s="108"/>
      <c r="E331" s="110"/>
      <c r="F331" s="108"/>
      <c r="G331" s="111"/>
    </row>
    <row r="332" spans="1:7" ht="9.75" customHeight="1">
      <c r="A332" s="108"/>
      <c r="B332" s="112"/>
      <c r="C332" s="113"/>
      <c r="D332" s="108"/>
      <c r="E332" s="110"/>
      <c r="F332" s="108"/>
      <c r="G332" s="111"/>
    </row>
    <row r="333" spans="1:7" ht="9.75" customHeight="1">
      <c r="A333" s="108"/>
      <c r="B333" s="112"/>
      <c r="C333" s="113"/>
      <c r="D333" s="108"/>
      <c r="E333" s="110"/>
      <c r="F333" s="108"/>
      <c r="G333" s="111"/>
    </row>
    <row r="334" spans="1:7" ht="9.75" customHeight="1">
      <c r="A334" s="108"/>
      <c r="B334" s="112"/>
      <c r="C334" s="113"/>
      <c r="D334" s="108"/>
      <c r="E334" s="110"/>
      <c r="F334" s="108"/>
      <c r="G334" s="111"/>
    </row>
    <row r="335" spans="1:7" ht="9.75" customHeight="1">
      <c r="A335" s="108"/>
      <c r="B335" s="112"/>
      <c r="C335" s="113"/>
      <c r="D335" s="108"/>
      <c r="E335" s="110"/>
      <c r="F335" s="108"/>
      <c r="G335" s="111"/>
    </row>
    <row r="336" spans="1:7" ht="9.75" customHeight="1">
      <c r="A336" s="108"/>
      <c r="B336" s="112"/>
      <c r="C336" s="113"/>
      <c r="D336" s="108"/>
      <c r="E336" s="117"/>
      <c r="F336" s="108"/>
      <c r="G336" s="111"/>
    </row>
    <row r="337" spans="1:7" ht="9.75" customHeight="1">
      <c r="A337" s="108"/>
      <c r="B337" s="112"/>
      <c r="C337" s="113"/>
      <c r="D337" s="108"/>
      <c r="E337" s="117"/>
      <c r="F337" s="108"/>
      <c r="G337" s="111"/>
    </row>
    <row r="338" spans="1:7" ht="9.75" customHeight="1">
      <c r="A338" s="108"/>
      <c r="B338" s="112"/>
      <c r="C338" s="113"/>
      <c r="D338" s="108"/>
      <c r="E338" s="117"/>
      <c r="F338" s="108"/>
      <c r="G338" s="111"/>
    </row>
    <row r="339" spans="1:7" ht="9.75" customHeight="1">
      <c r="A339" s="108"/>
      <c r="B339" s="112"/>
      <c r="C339" s="113"/>
      <c r="D339" s="108"/>
      <c r="E339" s="117"/>
      <c r="F339" s="108"/>
      <c r="G339" s="111"/>
    </row>
    <row r="340" spans="1:7" ht="9.75" customHeight="1">
      <c r="A340" s="108"/>
      <c r="B340" s="112"/>
      <c r="C340" s="113"/>
      <c r="D340" s="108"/>
      <c r="E340" s="117"/>
      <c r="F340" s="108"/>
      <c r="G340" s="111"/>
    </row>
    <row r="341" spans="1:7" ht="9.75" customHeight="1">
      <c r="A341" s="108"/>
      <c r="B341" s="112"/>
      <c r="C341" s="109"/>
      <c r="D341" s="108"/>
      <c r="E341" s="110"/>
      <c r="F341" s="108"/>
      <c r="G341" s="111"/>
    </row>
    <row r="342" spans="1:7" ht="9.75" customHeight="1">
      <c r="A342" s="108"/>
      <c r="B342" s="112"/>
      <c r="C342" s="109"/>
      <c r="D342" s="108"/>
      <c r="E342" s="110"/>
      <c r="F342" s="108"/>
      <c r="G342" s="111"/>
    </row>
    <row r="343" spans="1:7" ht="9.75" customHeight="1">
      <c r="A343" s="108"/>
      <c r="B343" s="112"/>
      <c r="C343" s="109"/>
      <c r="D343" s="108"/>
      <c r="E343" s="110"/>
      <c r="F343" s="108"/>
      <c r="G343" s="111"/>
    </row>
    <row r="344" spans="1:7" ht="9.75" customHeight="1">
      <c r="A344" s="108"/>
      <c r="B344" s="112"/>
      <c r="C344" s="109"/>
      <c r="D344" s="108"/>
      <c r="E344" s="110"/>
      <c r="F344" s="108"/>
      <c r="G344" s="111"/>
    </row>
    <row r="345" spans="1:7" ht="9.75" customHeight="1">
      <c r="A345" s="108"/>
      <c r="B345" s="112"/>
      <c r="C345" s="109"/>
      <c r="D345" s="108"/>
      <c r="E345" s="110"/>
      <c r="F345" s="108"/>
      <c r="G345" s="111"/>
    </row>
    <row r="346" spans="1:7" ht="9.75" customHeight="1">
      <c r="A346" s="108"/>
      <c r="B346" s="112"/>
      <c r="C346" s="109"/>
      <c r="D346" s="108"/>
      <c r="E346" s="110"/>
      <c r="F346" s="108"/>
      <c r="G346" s="111"/>
    </row>
    <row r="347" spans="1:7" ht="9.75" customHeight="1">
      <c r="A347" s="108"/>
      <c r="B347" s="112"/>
      <c r="C347" s="109"/>
      <c r="D347" s="108"/>
      <c r="E347" s="110"/>
      <c r="F347" s="108"/>
      <c r="G347" s="111"/>
    </row>
    <row r="348" spans="1:7" ht="9.75" customHeight="1">
      <c r="A348" s="108"/>
      <c r="B348" s="112"/>
      <c r="C348" s="109"/>
      <c r="D348" s="108"/>
      <c r="E348" s="110"/>
      <c r="F348" s="108"/>
      <c r="G348" s="111"/>
    </row>
    <row r="349" spans="1:7" ht="9.75" customHeight="1">
      <c r="A349" s="108"/>
      <c r="B349" s="112"/>
      <c r="C349" s="109"/>
      <c r="D349" s="108"/>
      <c r="E349" s="110"/>
      <c r="F349" s="108"/>
      <c r="G349" s="111"/>
    </row>
    <row r="350" spans="1:7" ht="9.75" customHeight="1">
      <c r="A350" s="108"/>
      <c r="B350" s="112"/>
      <c r="C350" s="109"/>
      <c r="D350" s="108"/>
      <c r="E350" s="110"/>
      <c r="F350" s="108"/>
      <c r="G350" s="111"/>
    </row>
    <row r="351" spans="1:7" ht="9.75" customHeight="1">
      <c r="A351" s="108"/>
      <c r="B351" s="112"/>
      <c r="C351" s="109"/>
      <c r="D351" s="108"/>
      <c r="E351" s="110"/>
      <c r="F351" s="108"/>
      <c r="G351" s="111"/>
    </row>
    <row r="352" spans="1:7" ht="9.75" customHeight="1">
      <c r="A352" s="108"/>
      <c r="B352" s="112"/>
      <c r="C352" s="109"/>
      <c r="D352" s="108"/>
      <c r="E352" s="110"/>
      <c r="F352" s="108"/>
      <c r="G352" s="111"/>
    </row>
    <row r="353" spans="1:7" ht="9.75" customHeight="1">
      <c r="A353" s="108"/>
      <c r="B353" s="112"/>
      <c r="C353" s="109"/>
      <c r="D353" s="108"/>
      <c r="E353" s="110"/>
      <c r="F353" s="108"/>
      <c r="G353" s="111"/>
    </row>
    <row r="354" spans="1:7" ht="9.75" customHeight="1">
      <c r="A354" s="108"/>
      <c r="B354" s="112"/>
      <c r="C354" s="109"/>
      <c r="D354" s="108"/>
      <c r="E354" s="110"/>
      <c r="F354" s="108"/>
      <c r="G354" s="111"/>
    </row>
    <row r="355" spans="1:7" ht="9.75" customHeight="1">
      <c r="A355" s="108"/>
      <c r="B355" s="112"/>
      <c r="C355" s="109"/>
      <c r="D355" s="108"/>
      <c r="E355" s="110"/>
      <c r="F355" s="108"/>
      <c r="G355" s="111"/>
    </row>
    <row r="356" spans="1:7" ht="9.75" customHeight="1">
      <c r="A356" s="108"/>
      <c r="B356" s="112"/>
      <c r="C356" s="109"/>
      <c r="D356" s="108"/>
      <c r="E356" s="110"/>
      <c r="F356" s="108"/>
      <c r="G356" s="111"/>
    </row>
    <row r="357" spans="1:7" ht="9.75" customHeight="1">
      <c r="A357" s="108"/>
      <c r="B357" s="112"/>
      <c r="C357" s="109"/>
      <c r="D357" s="108"/>
      <c r="E357" s="110"/>
      <c r="F357" s="108"/>
      <c r="G357" s="111"/>
    </row>
    <row r="358" spans="1:7" ht="9.75" customHeight="1">
      <c r="A358" s="108"/>
      <c r="B358" s="112"/>
      <c r="C358" s="109"/>
      <c r="D358" s="108"/>
      <c r="E358" s="110"/>
      <c r="F358" s="108"/>
      <c r="G358" s="111"/>
    </row>
    <row r="359" spans="1:7" ht="9.75" customHeight="1">
      <c r="A359" s="108"/>
      <c r="B359" s="112"/>
      <c r="C359" s="109"/>
      <c r="D359" s="108"/>
      <c r="E359" s="110"/>
      <c r="F359" s="108"/>
      <c r="G359" s="111"/>
    </row>
    <row r="360" spans="1:7" ht="9.75" customHeight="1">
      <c r="A360" s="108"/>
      <c r="B360" s="112"/>
      <c r="C360" s="109"/>
      <c r="D360" s="108"/>
      <c r="E360" s="110"/>
      <c r="F360" s="108"/>
      <c r="G360" s="111"/>
    </row>
    <row r="361" spans="1:7" ht="9.75" customHeight="1">
      <c r="A361" s="108"/>
      <c r="B361" s="112"/>
      <c r="C361" s="109"/>
      <c r="D361" s="108"/>
      <c r="E361" s="110"/>
      <c r="F361" s="108"/>
      <c r="G361" s="111"/>
    </row>
    <row r="362" spans="1:7" ht="9.75" customHeight="1">
      <c r="A362" s="108"/>
      <c r="B362" s="112"/>
      <c r="C362" s="109"/>
      <c r="D362" s="108"/>
      <c r="E362" s="110"/>
      <c r="F362" s="108"/>
      <c r="G362" s="111"/>
    </row>
    <row r="363" spans="1:7" ht="9.75" customHeight="1">
      <c r="A363" s="108"/>
      <c r="B363" s="112"/>
      <c r="C363" s="109"/>
      <c r="D363" s="108"/>
      <c r="E363" s="110"/>
      <c r="F363" s="108"/>
      <c r="G363" s="111"/>
    </row>
    <row r="364" spans="1:7" ht="9.75" customHeight="1">
      <c r="A364" s="108"/>
      <c r="B364" s="112"/>
      <c r="C364" s="109"/>
      <c r="D364" s="108"/>
      <c r="E364" s="110"/>
      <c r="F364" s="108"/>
      <c r="G364" s="111"/>
    </row>
    <row r="365" spans="1:7" ht="9.75" customHeight="1">
      <c r="A365" s="108"/>
      <c r="B365" s="112"/>
      <c r="C365" s="109"/>
      <c r="D365" s="108"/>
      <c r="E365" s="110"/>
      <c r="F365" s="108"/>
      <c r="G365" s="111"/>
    </row>
    <row r="366" spans="1:7" ht="9.75" customHeight="1">
      <c r="A366" s="108"/>
      <c r="B366" s="112"/>
      <c r="C366" s="109"/>
      <c r="D366" s="108"/>
      <c r="E366" s="110"/>
      <c r="F366" s="108"/>
      <c r="G366" s="111"/>
    </row>
    <row r="367" spans="1:7" ht="9.75" customHeight="1">
      <c r="A367" s="108"/>
      <c r="B367" s="112"/>
      <c r="C367" s="109"/>
      <c r="D367" s="108"/>
      <c r="E367" s="110"/>
      <c r="F367" s="108"/>
      <c r="G367" s="111"/>
    </row>
    <row r="368" spans="1:7" ht="9.75" customHeight="1">
      <c r="A368" s="108"/>
      <c r="B368" s="112"/>
      <c r="C368" s="109"/>
      <c r="D368" s="108"/>
      <c r="E368" s="110"/>
      <c r="F368" s="108"/>
      <c r="G368" s="111"/>
    </row>
    <row r="369" spans="1:7" ht="9.75" customHeight="1">
      <c r="A369" s="108"/>
      <c r="B369" s="112"/>
      <c r="C369" s="109"/>
      <c r="D369" s="108"/>
      <c r="E369" s="110"/>
      <c r="F369" s="108"/>
      <c r="G369" s="111"/>
    </row>
    <row r="370" spans="1:7" ht="9.75" customHeight="1">
      <c r="A370" s="108"/>
      <c r="B370" s="112"/>
      <c r="C370" s="109"/>
      <c r="D370" s="108"/>
      <c r="E370" s="110"/>
      <c r="F370" s="108"/>
      <c r="G370" s="111"/>
    </row>
    <row r="371" spans="1:7" ht="9.75" customHeight="1">
      <c r="A371" s="108"/>
      <c r="B371" s="112"/>
      <c r="C371" s="109"/>
      <c r="D371" s="108"/>
      <c r="E371" s="110"/>
      <c r="F371" s="108"/>
      <c r="G371" s="111"/>
    </row>
    <row r="372" spans="1:7" ht="9.75" customHeight="1">
      <c r="A372" s="108"/>
      <c r="B372" s="112"/>
      <c r="C372" s="109"/>
      <c r="D372" s="108"/>
      <c r="E372" s="110"/>
      <c r="F372" s="108"/>
      <c r="G372" s="111"/>
    </row>
    <row r="373" spans="1:7" ht="9.75" customHeight="1">
      <c r="A373" s="108"/>
      <c r="B373" s="112"/>
      <c r="C373" s="109"/>
      <c r="D373" s="108"/>
      <c r="E373" s="110"/>
      <c r="F373" s="108"/>
      <c r="G373" s="111"/>
    </row>
    <row r="374" spans="1:7" ht="9.75" customHeight="1">
      <c r="A374" s="108"/>
      <c r="B374" s="112"/>
      <c r="C374" s="109"/>
      <c r="D374" s="108"/>
      <c r="E374" s="110"/>
      <c r="F374" s="108"/>
      <c r="G374" s="111"/>
    </row>
    <row r="375" spans="1:7" ht="9.75" customHeight="1">
      <c r="A375" s="108"/>
      <c r="B375" s="112"/>
      <c r="C375" s="109"/>
      <c r="D375" s="108"/>
      <c r="E375" s="110"/>
      <c r="F375" s="108"/>
      <c r="G375" s="111"/>
    </row>
    <row r="376" spans="1:7" ht="9.75" customHeight="1">
      <c r="A376" s="108"/>
      <c r="B376" s="112"/>
      <c r="C376" s="109"/>
      <c r="D376" s="108"/>
      <c r="E376" s="110"/>
      <c r="F376" s="108"/>
      <c r="G376" s="111"/>
    </row>
    <row r="377" spans="1:7" ht="9.75" customHeight="1">
      <c r="A377" s="108"/>
      <c r="B377" s="112"/>
      <c r="C377" s="109"/>
      <c r="D377" s="108"/>
      <c r="E377" s="110"/>
      <c r="F377" s="108"/>
      <c r="G377" s="111"/>
    </row>
    <row r="378" spans="1:7" ht="9.75" customHeight="1">
      <c r="A378" s="108"/>
      <c r="B378" s="112"/>
      <c r="C378" s="109"/>
      <c r="D378" s="108"/>
      <c r="E378" s="110"/>
      <c r="F378" s="108"/>
      <c r="G378" s="111"/>
    </row>
    <row r="379" spans="1:7" ht="9.75" customHeight="1">
      <c r="A379" s="108"/>
      <c r="B379" s="112"/>
      <c r="C379" s="109"/>
      <c r="D379" s="108"/>
      <c r="E379" s="110"/>
      <c r="F379" s="108"/>
      <c r="G379" s="111"/>
    </row>
    <row r="380" spans="1:7" ht="6.75" customHeight="1">
      <c r="A380" s="108"/>
      <c r="B380" s="112"/>
      <c r="C380" s="109"/>
      <c r="D380" s="108"/>
      <c r="E380" s="110"/>
      <c r="F380" s="108"/>
      <c r="G380" s="111"/>
    </row>
    <row r="381" spans="1:7" ht="9.75" customHeight="1">
      <c r="A381" s="108"/>
      <c r="B381" s="112"/>
      <c r="C381" s="109"/>
      <c r="D381" s="108"/>
      <c r="E381" s="116"/>
      <c r="F381" s="108"/>
      <c r="G381" s="111"/>
    </row>
    <row r="382" spans="1:7" ht="9.75" customHeight="1">
      <c r="A382" s="108"/>
      <c r="B382" s="112"/>
      <c r="C382" s="109"/>
      <c r="D382" s="108"/>
      <c r="E382" s="116"/>
      <c r="F382" s="108"/>
      <c r="G382" s="111"/>
    </row>
    <row r="383" spans="1:7" ht="9.75" customHeight="1">
      <c r="A383" s="108"/>
      <c r="B383" s="112"/>
      <c r="C383" s="109"/>
      <c r="D383" s="108"/>
      <c r="E383" s="116"/>
      <c r="F383" s="108"/>
      <c r="G383" s="111"/>
    </row>
    <row r="384" spans="1:7" ht="9.75" customHeight="1">
      <c r="A384" s="108"/>
      <c r="B384" s="112"/>
      <c r="C384" s="109"/>
      <c r="D384" s="108"/>
      <c r="E384" s="116"/>
      <c r="F384" s="108"/>
      <c r="G384" s="111"/>
    </row>
    <row r="385" spans="1:7" ht="9.75" customHeight="1">
      <c r="A385" s="108"/>
      <c r="B385" s="112"/>
      <c r="C385" s="109"/>
      <c r="D385" s="108"/>
      <c r="E385" s="116"/>
      <c r="F385" s="108"/>
      <c r="G385" s="111"/>
    </row>
    <row r="386" spans="1:7" ht="9.75" customHeight="1">
      <c r="A386" s="108"/>
      <c r="B386" s="112"/>
      <c r="C386" s="109"/>
      <c r="D386" s="108"/>
      <c r="E386" s="110"/>
      <c r="F386" s="108"/>
      <c r="G386" s="111"/>
    </row>
    <row r="387" spans="1:7" ht="9.75" customHeight="1">
      <c r="A387" s="108"/>
      <c r="B387" s="112"/>
      <c r="C387" s="109"/>
      <c r="D387" s="108"/>
      <c r="E387" s="110"/>
      <c r="F387" s="108"/>
      <c r="G387" s="111"/>
    </row>
    <row r="388" spans="1:7" ht="9.75" customHeight="1">
      <c r="A388" s="108"/>
      <c r="B388" s="112"/>
      <c r="C388" s="109"/>
      <c r="D388" s="108"/>
      <c r="E388" s="110"/>
      <c r="F388" s="108"/>
      <c r="G388" s="111"/>
    </row>
    <row r="389" spans="1:7" ht="9.75" customHeight="1">
      <c r="A389" s="108"/>
      <c r="B389" s="112"/>
      <c r="C389" s="109"/>
      <c r="D389" s="108"/>
      <c r="E389" s="110"/>
      <c r="F389" s="108"/>
      <c r="G389" s="111"/>
    </row>
    <row r="390" spans="1:7" ht="9.75" customHeight="1">
      <c r="A390" s="108"/>
      <c r="B390" s="112"/>
      <c r="C390" s="109"/>
      <c r="D390" s="108"/>
      <c r="E390" s="110"/>
      <c r="F390" s="108"/>
      <c r="G390" s="111"/>
    </row>
    <row r="391" spans="1:7" ht="9.75" customHeight="1">
      <c r="A391" s="108"/>
      <c r="B391" s="112"/>
      <c r="C391" s="113"/>
      <c r="D391" s="108"/>
      <c r="E391" s="110"/>
      <c r="F391" s="108"/>
      <c r="G391" s="111"/>
    </row>
    <row r="392" spans="1:7" ht="9.75" customHeight="1">
      <c r="A392" s="108"/>
      <c r="B392" s="112"/>
      <c r="C392" s="113"/>
      <c r="D392" s="108"/>
      <c r="E392" s="110"/>
      <c r="F392" s="108"/>
      <c r="G392" s="111"/>
    </row>
    <row r="393" spans="1:7" ht="9.75" customHeight="1">
      <c r="A393" s="108"/>
      <c r="B393" s="112"/>
      <c r="C393" s="113"/>
      <c r="D393" s="108"/>
      <c r="E393" s="110"/>
      <c r="F393" s="108"/>
      <c r="G393" s="111"/>
    </row>
    <row r="394" spans="1:7" ht="9.75" customHeight="1">
      <c r="A394" s="108"/>
      <c r="B394" s="112"/>
      <c r="C394" s="113"/>
      <c r="D394" s="108"/>
      <c r="E394" s="110"/>
      <c r="F394" s="108"/>
      <c r="G394" s="111"/>
    </row>
    <row r="395" spans="1:7" ht="9.75" customHeight="1">
      <c r="A395" s="108"/>
      <c r="B395" s="112"/>
      <c r="C395" s="113"/>
      <c r="D395" s="108"/>
      <c r="E395" s="110"/>
      <c r="F395" s="108"/>
      <c r="G395" s="111"/>
    </row>
    <row r="396" spans="1:7" ht="9.75" customHeight="1">
      <c r="A396" s="108"/>
      <c r="B396" s="112"/>
      <c r="C396" s="109"/>
      <c r="D396" s="108"/>
      <c r="E396" s="110"/>
      <c r="F396" s="108"/>
      <c r="G396" s="111"/>
    </row>
    <row r="397" spans="1:7" ht="9.75" customHeight="1">
      <c r="A397" s="108"/>
      <c r="B397" s="112"/>
      <c r="C397" s="109"/>
      <c r="D397" s="108"/>
      <c r="E397" s="110"/>
      <c r="F397" s="108"/>
      <c r="G397" s="111"/>
    </row>
    <row r="398" spans="1:7" ht="9.75" customHeight="1">
      <c r="A398" s="108"/>
      <c r="B398" s="112"/>
      <c r="C398" s="109"/>
      <c r="D398" s="108"/>
      <c r="E398" s="110"/>
      <c r="F398" s="108"/>
      <c r="G398" s="111"/>
    </row>
    <row r="399" spans="1:7" ht="9.75" customHeight="1">
      <c r="A399" s="108"/>
      <c r="B399" s="112"/>
      <c r="C399" s="109"/>
      <c r="D399" s="108"/>
      <c r="E399" s="110"/>
      <c r="F399" s="108"/>
      <c r="G399" s="111"/>
    </row>
    <row r="400" spans="1:7" ht="9.75" customHeight="1">
      <c r="A400" s="108"/>
      <c r="B400" s="112"/>
      <c r="C400" s="109"/>
      <c r="D400" s="108"/>
      <c r="E400" s="110"/>
      <c r="F400" s="108"/>
      <c r="G400" s="111"/>
    </row>
    <row r="401" spans="1:7" ht="9.75" customHeight="1">
      <c r="A401" s="108"/>
      <c r="B401" s="112"/>
      <c r="C401" s="109"/>
      <c r="D401" s="108"/>
      <c r="E401" s="110"/>
      <c r="F401" s="108"/>
      <c r="G401" s="111"/>
    </row>
    <row r="402" spans="1:7" ht="9.75" customHeight="1">
      <c r="A402" s="108"/>
      <c r="B402" s="112"/>
      <c r="C402" s="109"/>
      <c r="D402" s="108"/>
      <c r="E402" s="110"/>
      <c r="F402" s="108"/>
      <c r="G402" s="111"/>
    </row>
    <row r="403" spans="1:7" ht="9.75" customHeight="1">
      <c r="A403" s="108"/>
      <c r="B403" s="112"/>
      <c r="C403" s="109"/>
      <c r="D403" s="108"/>
      <c r="E403" s="110"/>
      <c r="F403" s="108"/>
      <c r="G403" s="111"/>
    </row>
    <row r="404" spans="1:7" ht="9.75" customHeight="1">
      <c r="A404" s="108"/>
      <c r="B404" s="112"/>
      <c r="C404" s="109"/>
      <c r="D404" s="108"/>
      <c r="E404" s="110"/>
      <c r="F404" s="108"/>
      <c r="G404" s="111"/>
    </row>
    <row r="405" spans="1:7" ht="9.75" customHeight="1">
      <c r="A405" s="108"/>
      <c r="B405" s="112"/>
      <c r="C405" s="109"/>
      <c r="D405" s="108"/>
      <c r="E405" s="110"/>
      <c r="F405" s="108"/>
      <c r="G405" s="111"/>
    </row>
    <row r="406" spans="1:7" ht="9.75" customHeight="1">
      <c r="A406" s="108"/>
      <c r="B406" s="112"/>
      <c r="C406" s="109"/>
      <c r="D406" s="108"/>
      <c r="E406" s="110"/>
      <c r="F406" s="108"/>
      <c r="G406" s="111"/>
    </row>
    <row r="407" spans="1:7" ht="9.75" customHeight="1">
      <c r="A407" s="108"/>
      <c r="B407" s="112"/>
      <c r="C407" s="109"/>
      <c r="D407" s="108"/>
      <c r="E407" s="110"/>
      <c r="F407" s="108"/>
      <c r="G407" s="111"/>
    </row>
    <row r="408" spans="1:7" ht="9.75" customHeight="1">
      <c r="A408" s="108"/>
      <c r="B408" s="112"/>
      <c r="C408" s="109"/>
      <c r="D408" s="108"/>
      <c r="E408" s="110"/>
      <c r="F408" s="108"/>
      <c r="G408" s="111"/>
    </row>
    <row r="409" spans="1:7" ht="9.75" customHeight="1">
      <c r="A409" s="108"/>
      <c r="B409" s="112"/>
      <c r="C409" s="109"/>
      <c r="D409" s="108"/>
      <c r="E409" s="110"/>
      <c r="F409" s="108"/>
      <c r="G409" s="111"/>
    </row>
    <row r="410" spans="1:7" ht="9.75" customHeight="1">
      <c r="A410" s="108"/>
      <c r="B410" s="112"/>
      <c r="C410" s="109"/>
      <c r="D410" s="108"/>
      <c r="E410" s="110"/>
      <c r="F410" s="108"/>
      <c r="G410" s="111"/>
    </row>
    <row r="411" spans="1:7" ht="9.75" customHeight="1">
      <c r="A411" s="108"/>
      <c r="B411" s="112"/>
      <c r="C411" s="109"/>
      <c r="D411" s="108"/>
      <c r="E411" s="110"/>
      <c r="F411" s="108"/>
      <c r="G411" s="111"/>
    </row>
    <row r="412" spans="1:7" ht="9.75" customHeight="1">
      <c r="A412" s="108"/>
      <c r="B412" s="112"/>
      <c r="C412" s="109"/>
      <c r="D412" s="108"/>
      <c r="E412" s="110"/>
      <c r="F412" s="108"/>
      <c r="G412" s="111"/>
    </row>
    <row r="413" spans="1:7" ht="9.75" customHeight="1">
      <c r="A413" s="108"/>
      <c r="B413" s="112"/>
      <c r="C413" s="109"/>
      <c r="D413" s="108"/>
      <c r="E413" s="110"/>
      <c r="F413" s="108"/>
      <c r="G413" s="111"/>
    </row>
    <row r="414" spans="1:7" ht="9.75" customHeight="1">
      <c r="A414" s="108"/>
      <c r="B414" s="112"/>
      <c r="C414" s="109"/>
      <c r="D414" s="108"/>
      <c r="E414" s="110"/>
      <c r="F414" s="108"/>
      <c r="G414" s="111"/>
    </row>
    <row r="415" spans="1:7" ht="9.75" customHeight="1">
      <c r="A415" s="108"/>
      <c r="B415" s="112"/>
      <c r="C415" s="109"/>
      <c r="D415" s="108"/>
      <c r="E415" s="110"/>
      <c r="F415" s="108"/>
      <c r="G415" s="111"/>
    </row>
    <row r="416" spans="1:7" ht="9.75" customHeight="1">
      <c r="A416" s="108"/>
      <c r="B416" s="112"/>
      <c r="C416" s="109"/>
      <c r="D416" s="108"/>
      <c r="E416" s="110"/>
      <c r="F416" s="108"/>
      <c r="G416" s="111"/>
    </row>
    <row r="417" spans="1:7" ht="9.75" customHeight="1">
      <c r="A417" s="108"/>
      <c r="B417" s="112"/>
      <c r="C417" s="109"/>
      <c r="D417" s="108"/>
      <c r="E417" s="110"/>
      <c r="F417" s="108"/>
      <c r="G417" s="111"/>
    </row>
    <row r="418" spans="1:7" ht="9.75" customHeight="1">
      <c r="A418" s="108"/>
      <c r="B418" s="112"/>
      <c r="C418" s="109"/>
      <c r="D418" s="108"/>
      <c r="E418" s="110"/>
      <c r="F418" s="108"/>
      <c r="G418" s="111"/>
    </row>
    <row r="419" spans="1:7" ht="9.75" customHeight="1">
      <c r="A419" s="108"/>
      <c r="B419" s="112"/>
      <c r="C419" s="109"/>
      <c r="D419" s="108"/>
      <c r="E419" s="110"/>
      <c r="F419" s="108"/>
      <c r="G419" s="111"/>
    </row>
    <row r="420" spans="1:7" ht="9.75" customHeight="1">
      <c r="A420" s="108"/>
      <c r="B420" s="112"/>
      <c r="C420" s="109"/>
      <c r="D420" s="108"/>
      <c r="E420" s="110"/>
      <c r="F420" s="108"/>
      <c r="G420" s="111"/>
    </row>
    <row r="421" spans="1:7" ht="9.75" customHeight="1">
      <c r="A421" s="108"/>
      <c r="B421" s="112"/>
      <c r="C421" s="109"/>
      <c r="D421" s="108"/>
      <c r="E421" s="110"/>
      <c r="F421" s="108"/>
      <c r="G421" s="111"/>
    </row>
    <row r="422" spans="1:7" ht="9.75" customHeight="1">
      <c r="A422" s="108"/>
      <c r="B422" s="112"/>
      <c r="C422" s="109"/>
      <c r="D422" s="108"/>
      <c r="E422" s="110"/>
      <c r="F422" s="108"/>
      <c r="G422" s="111"/>
    </row>
    <row r="423" spans="1:7" ht="9.75" customHeight="1">
      <c r="A423" s="108"/>
      <c r="B423" s="112"/>
      <c r="C423" s="109"/>
      <c r="D423" s="108"/>
      <c r="E423" s="110"/>
      <c r="F423" s="108"/>
      <c r="G423" s="111"/>
    </row>
    <row r="424" spans="1:7" ht="9.75" customHeight="1">
      <c r="A424" s="108"/>
      <c r="B424" s="112"/>
      <c r="C424" s="109"/>
      <c r="D424" s="108"/>
      <c r="E424" s="110"/>
      <c r="F424" s="108"/>
      <c r="G424" s="111"/>
    </row>
    <row r="425" spans="1:7" ht="9.75" customHeight="1">
      <c r="A425" s="108"/>
      <c r="B425" s="112"/>
      <c r="C425" s="109"/>
      <c r="D425" s="108"/>
      <c r="E425" s="110"/>
      <c r="F425" s="108"/>
      <c r="G425" s="111"/>
    </row>
    <row r="426" spans="1:7" ht="9.75" customHeight="1">
      <c r="A426" s="108"/>
      <c r="B426" s="112"/>
      <c r="C426" s="109"/>
      <c r="D426" s="108"/>
      <c r="E426" s="110"/>
      <c r="F426" s="108"/>
      <c r="G426" s="111"/>
    </row>
    <row r="427" spans="1:7" ht="9.75" customHeight="1">
      <c r="A427" s="108"/>
      <c r="B427" s="112"/>
      <c r="C427" s="109"/>
      <c r="D427" s="108"/>
      <c r="E427" s="110"/>
      <c r="F427" s="108"/>
      <c r="G427" s="111"/>
    </row>
    <row r="428" spans="1:7" ht="9.75" customHeight="1">
      <c r="A428" s="108"/>
      <c r="B428" s="112"/>
      <c r="C428" s="109"/>
      <c r="D428" s="108"/>
      <c r="E428" s="110"/>
      <c r="F428" s="108"/>
      <c r="G428" s="111"/>
    </row>
    <row r="429" spans="1:7" ht="9.75" customHeight="1">
      <c r="A429" s="108"/>
      <c r="B429" s="112"/>
      <c r="C429" s="109"/>
      <c r="D429" s="108"/>
      <c r="E429" s="110"/>
      <c r="F429" s="108"/>
      <c r="G429" s="111"/>
    </row>
    <row r="430" spans="1:7" ht="9.75" customHeight="1">
      <c r="A430" s="108"/>
      <c r="B430" s="112"/>
      <c r="C430" s="109"/>
      <c r="D430" s="108"/>
      <c r="E430" s="110"/>
      <c r="F430" s="108"/>
      <c r="G430" s="111"/>
    </row>
    <row r="431" spans="1:7" ht="9.75" customHeight="1">
      <c r="A431" s="108"/>
      <c r="B431" s="112"/>
      <c r="C431" s="109"/>
      <c r="D431" s="108"/>
      <c r="E431" s="110"/>
      <c r="F431" s="108"/>
      <c r="G431" s="111"/>
    </row>
    <row r="432" spans="1:7" ht="9.75" customHeight="1">
      <c r="A432" s="108"/>
      <c r="B432" s="112"/>
      <c r="C432" s="109"/>
      <c r="D432" s="108"/>
      <c r="E432" s="110"/>
      <c r="F432" s="108"/>
      <c r="G432" s="111"/>
    </row>
    <row r="433" spans="1:7" ht="9.75" customHeight="1">
      <c r="A433" s="108"/>
      <c r="B433" s="112"/>
      <c r="C433" s="109"/>
      <c r="D433" s="108"/>
      <c r="E433" s="110"/>
      <c r="F433" s="108"/>
      <c r="G433" s="111"/>
    </row>
    <row r="434" spans="1:7" ht="9.75" customHeight="1">
      <c r="A434" s="108"/>
      <c r="B434" s="112"/>
      <c r="C434" s="109"/>
      <c r="D434" s="108"/>
      <c r="E434" s="110"/>
      <c r="F434" s="108"/>
      <c r="G434" s="111"/>
    </row>
    <row r="435" spans="1:7" ht="9.75" customHeight="1">
      <c r="A435" s="108"/>
      <c r="B435" s="112"/>
      <c r="C435" s="109"/>
      <c r="D435" s="108"/>
      <c r="E435" s="110"/>
      <c r="F435" s="108"/>
      <c r="G435" s="111"/>
    </row>
    <row r="436" spans="1:7" ht="9.75" customHeight="1">
      <c r="A436" s="108"/>
      <c r="B436" s="112"/>
      <c r="C436" s="109"/>
      <c r="D436" s="108"/>
      <c r="E436" s="110"/>
      <c r="F436" s="108"/>
      <c r="G436" s="111"/>
    </row>
    <row r="437" spans="1:7" ht="9.75" customHeight="1">
      <c r="A437" s="108"/>
      <c r="B437" s="112"/>
      <c r="C437" s="109"/>
      <c r="D437" s="108"/>
      <c r="E437" s="110"/>
      <c r="F437" s="108"/>
      <c r="G437" s="111"/>
    </row>
    <row r="438" spans="1:7" ht="9.75" customHeight="1">
      <c r="A438" s="108"/>
      <c r="B438" s="112"/>
      <c r="C438" s="109"/>
      <c r="D438" s="108"/>
      <c r="E438" s="110"/>
      <c r="F438" s="108"/>
      <c r="G438" s="111"/>
    </row>
    <row r="439" spans="1:7" ht="9.75" customHeight="1">
      <c r="A439" s="108"/>
      <c r="B439" s="112"/>
      <c r="C439" s="109"/>
      <c r="D439" s="108"/>
      <c r="E439" s="110"/>
      <c r="F439" s="108"/>
      <c r="G439" s="111"/>
    </row>
    <row r="440" spans="1:7" ht="9.75" customHeight="1">
      <c r="A440" s="108"/>
      <c r="B440" s="112"/>
      <c r="C440" s="109"/>
      <c r="D440" s="108"/>
      <c r="E440" s="110"/>
      <c r="F440" s="108"/>
      <c r="G440" s="111"/>
    </row>
    <row r="441" spans="1:7" ht="9.75" customHeight="1">
      <c r="A441" s="108"/>
      <c r="B441" s="112"/>
      <c r="C441" s="114"/>
      <c r="D441" s="108"/>
      <c r="E441" s="115"/>
      <c r="F441" s="108"/>
      <c r="G441" s="111"/>
    </row>
    <row r="442" spans="1:7" ht="9.75" customHeight="1">
      <c r="A442" s="108"/>
      <c r="B442" s="112"/>
      <c r="C442" s="114"/>
      <c r="D442" s="108"/>
      <c r="E442" s="115"/>
      <c r="F442" s="108"/>
      <c r="G442" s="111"/>
    </row>
    <row r="443" spans="1:7" ht="9.75" customHeight="1">
      <c r="A443" s="108"/>
      <c r="B443" s="112"/>
      <c r="C443" s="114"/>
      <c r="D443" s="108"/>
      <c r="E443" s="115"/>
      <c r="F443" s="108"/>
      <c r="G443" s="111"/>
    </row>
    <row r="444" spans="1:7" ht="9.75" customHeight="1">
      <c r="A444" s="108"/>
      <c r="B444" s="112"/>
      <c r="C444" s="114"/>
      <c r="D444" s="108"/>
      <c r="E444" s="115"/>
      <c r="F444" s="108"/>
      <c r="G444" s="111"/>
    </row>
    <row r="445" spans="1:7" ht="9.75" customHeight="1">
      <c r="A445" s="108"/>
      <c r="B445" s="112"/>
      <c r="C445" s="114"/>
      <c r="D445" s="108"/>
      <c r="E445" s="115"/>
      <c r="F445" s="108"/>
      <c r="G445" s="111"/>
    </row>
    <row r="446" spans="1:7" ht="9.75" customHeight="1">
      <c r="A446" s="108"/>
      <c r="B446" s="112"/>
      <c r="C446" s="113"/>
      <c r="D446" s="108"/>
      <c r="E446" s="110"/>
      <c r="F446" s="108"/>
      <c r="G446" s="111"/>
    </row>
    <row r="447" spans="1:7" ht="9.75" customHeight="1">
      <c r="A447" s="108"/>
      <c r="B447" s="112"/>
      <c r="C447" s="113"/>
      <c r="D447" s="108"/>
      <c r="E447" s="110"/>
      <c r="F447" s="108"/>
      <c r="G447" s="111"/>
    </row>
    <row r="448" spans="1:7" ht="9.75" customHeight="1">
      <c r="A448" s="108"/>
      <c r="B448" s="112"/>
      <c r="C448" s="113"/>
      <c r="D448" s="108"/>
      <c r="E448" s="110"/>
      <c r="F448" s="108"/>
      <c r="G448" s="111"/>
    </row>
    <row r="449" spans="1:7" ht="9.75" customHeight="1">
      <c r="A449" s="108"/>
      <c r="B449" s="112"/>
      <c r="C449" s="113"/>
      <c r="D449" s="108"/>
      <c r="E449" s="110"/>
      <c r="F449" s="108"/>
      <c r="G449" s="111"/>
    </row>
    <row r="450" spans="1:7" ht="9.75" customHeight="1">
      <c r="A450" s="108"/>
      <c r="B450" s="112"/>
      <c r="C450" s="113"/>
      <c r="D450" s="108"/>
      <c r="E450" s="110"/>
      <c r="F450" s="108"/>
      <c r="G450" s="111"/>
    </row>
    <row r="451" spans="1:7" ht="9.75" customHeight="1">
      <c r="A451" s="108"/>
      <c r="B451" s="112"/>
      <c r="C451" s="109"/>
      <c r="D451" s="108"/>
      <c r="E451" s="110"/>
      <c r="F451" s="108"/>
      <c r="G451" s="111"/>
    </row>
    <row r="452" spans="1:7" ht="9.75" customHeight="1">
      <c r="A452" s="108"/>
      <c r="B452" s="112"/>
      <c r="C452" s="109"/>
      <c r="D452" s="108"/>
      <c r="E452" s="110"/>
      <c r="F452" s="108"/>
      <c r="G452" s="111"/>
    </row>
    <row r="453" spans="1:7" ht="9.75" customHeight="1">
      <c r="A453" s="108"/>
      <c r="B453" s="112"/>
      <c r="C453" s="109"/>
      <c r="D453" s="108"/>
      <c r="E453" s="110"/>
      <c r="F453" s="108"/>
      <c r="G453" s="111"/>
    </row>
    <row r="454" spans="1:7" ht="9.75" customHeight="1">
      <c r="A454" s="108"/>
      <c r="B454" s="112"/>
      <c r="C454" s="109"/>
      <c r="D454" s="108"/>
      <c r="E454" s="110"/>
      <c r="F454" s="108"/>
      <c r="G454" s="111"/>
    </row>
    <row r="455" spans="1:7" ht="7.5" customHeight="1">
      <c r="A455" s="108"/>
      <c r="B455" s="112"/>
      <c r="C455" s="109"/>
      <c r="D455" s="108"/>
      <c r="E455" s="110"/>
      <c r="F455" s="108"/>
      <c r="G455" s="111"/>
    </row>
    <row r="456" spans="1:7" ht="9.75" customHeight="1">
      <c r="A456" s="108"/>
      <c r="B456" s="112"/>
      <c r="C456" s="109"/>
      <c r="D456" s="108"/>
      <c r="E456" s="110"/>
      <c r="F456" s="108"/>
      <c r="G456" s="111"/>
    </row>
    <row r="457" spans="1:7" ht="9.75" customHeight="1">
      <c r="A457" s="108"/>
      <c r="B457" s="112"/>
      <c r="C457" s="109"/>
      <c r="D457" s="108"/>
      <c r="E457" s="110"/>
      <c r="F457" s="108"/>
      <c r="G457" s="111"/>
    </row>
    <row r="458" spans="1:7" ht="9.75" customHeight="1">
      <c r="A458" s="108"/>
      <c r="B458" s="112"/>
      <c r="C458" s="109"/>
      <c r="D458" s="108"/>
      <c r="E458" s="110"/>
      <c r="F458" s="108"/>
      <c r="G458" s="111"/>
    </row>
    <row r="459" spans="1:7" ht="9.75" customHeight="1">
      <c r="A459" s="108"/>
      <c r="B459" s="112"/>
      <c r="C459" s="109"/>
      <c r="D459" s="108"/>
      <c r="E459" s="110"/>
      <c r="F459" s="108"/>
      <c r="G459" s="111"/>
    </row>
    <row r="460" spans="1:7" ht="9.75" customHeight="1">
      <c r="A460" s="108"/>
      <c r="B460" s="112"/>
      <c r="C460" s="109"/>
      <c r="D460" s="108"/>
      <c r="E460" s="110"/>
      <c r="F460" s="108"/>
      <c r="G460" s="111"/>
    </row>
    <row r="461" spans="1:7" ht="9.75" customHeight="1">
      <c r="A461" s="108"/>
      <c r="B461" s="112"/>
      <c r="C461" s="109"/>
      <c r="D461" s="108"/>
      <c r="E461" s="110"/>
      <c r="F461" s="108"/>
      <c r="G461" s="111"/>
    </row>
    <row r="462" spans="1:7" ht="9.75" customHeight="1">
      <c r="A462" s="108"/>
      <c r="B462" s="112"/>
      <c r="C462" s="109"/>
      <c r="D462" s="108"/>
      <c r="E462" s="110"/>
      <c r="F462" s="108"/>
      <c r="G462" s="111"/>
    </row>
    <row r="463" spans="1:7" ht="9.75" customHeight="1">
      <c r="A463" s="108"/>
      <c r="B463" s="112"/>
      <c r="C463" s="109"/>
      <c r="D463" s="108"/>
      <c r="E463" s="110"/>
      <c r="F463" s="108"/>
      <c r="G463" s="111"/>
    </row>
    <row r="464" spans="1:7" ht="9.75" customHeight="1">
      <c r="A464" s="108"/>
      <c r="B464" s="112"/>
      <c r="C464" s="109"/>
      <c r="D464" s="108"/>
      <c r="E464" s="110"/>
      <c r="F464" s="108"/>
      <c r="G464" s="111"/>
    </row>
    <row r="465" spans="1:7" ht="9.75" customHeight="1">
      <c r="A465" s="108"/>
      <c r="B465" s="112"/>
      <c r="C465" s="109"/>
      <c r="D465" s="108"/>
      <c r="E465" s="110"/>
      <c r="F465" s="108"/>
      <c r="G465" s="111"/>
    </row>
    <row r="466" spans="1:7" ht="9.75" customHeight="1">
      <c r="A466" s="108"/>
      <c r="B466" s="112"/>
      <c r="C466" s="109"/>
      <c r="D466" s="108"/>
      <c r="E466" s="110"/>
      <c r="F466" s="108"/>
      <c r="G466" s="111"/>
    </row>
    <row r="467" spans="1:7" ht="9.75" customHeight="1">
      <c r="A467" s="108"/>
      <c r="B467" s="112"/>
      <c r="C467" s="109"/>
      <c r="D467" s="108"/>
      <c r="E467" s="110"/>
      <c r="F467" s="108"/>
      <c r="G467" s="111"/>
    </row>
    <row r="468" spans="1:7" ht="9.75" customHeight="1">
      <c r="A468" s="108"/>
      <c r="B468" s="112"/>
      <c r="C468" s="109"/>
      <c r="D468" s="108"/>
      <c r="E468" s="110"/>
      <c r="F468" s="108"/>
      <c r="G468" s="111"/>
    </row>
    <row r="469" spans="1:7" ht="9.75" customHeight="1">
      <c r="A469" s="108"/>
      <c r="B469" s="112"/>
      <c r="C469" s="109"/>
      <c r="D469" s="108"/>
      <c r="E469" s="110"/>
      <c r="F469" s="108"/>
      <c r="G469" s="111"/>
    </row>
    <row r="470" spans="1:7" ht="9.75" customHeight="1">
      <c r="A470" s="108"/>
      <c r="B470" s="112"/>
      <c r="C470" s="109"/>
      <c r="D470" s="108"/>
      <c r="E470" s="110"/>
      <c r="F470" s="108"/>
      <c r="G470" s="111"/>
    </row>
    <row r="471" spans="1:7" ht="9.75" customHeight="1">
      <c r="A471" s="108"/>
      <c r="B471" s="112"/>
      <c r="C471" s="109"/>
      <c r="D471" s="108"/>
      <c r="E471" s="110"/>
      <c r="F471" s="108"/>
      <c r="G471" s="111"/>
    </row>
    <row r="472" spans="1:7" ht="9.75" customHeight="1">
      <c r="A472" s="108"/>
      <c r="B472" s="112"/>
      <c r="C472" s="109"/>
      <c r="D472" s="108"/>
      <c r="E472" s="110"/>
      <c r="F472" s="108"/>
      <c r="G472" s="111"/>
    </row>
    <row r="473" spans="1:7" ht="9.75" customHeight="1">
      <c r="A473" s="108"/>
      <c r="B473" s="112"/>
      <c r="C473" s="109"/>
      <c r="D473" s="108"/>
      <c r="E473" s="110"/>
      <c r="F473" s="108"/>
      <c r="G473" s="111"/>
    </row>
    <row r="474" spans="1:7" ht="9.75" customHeight="1">
      <c r="A474" s="108"/>
      <c r="B474" s="112"/>
      <c r="C474" s="109"/>
      <c r="D474" s="108"/>
      <c r="E474" s="110"/>
      <c r="F474" s="108"/>
      <c r="G474" s="111"/>
    </row>
    <row r="475" spans="1:7" ht="9.75" customHeight="1">
      <c r="A475" s="108"/>
      <c r="B475" s="112"/>
      <c r="C475" s="109"/>
      <c r="D475" s="108"/>
      <c r="E475" s="110"/>
      <c r="F475" s="108"/>
      <c r="G475" s="111"/>
    </row>
    <row r="476" spans="1:7" ht="9.75" customHeight="1">
      <c r="A476" s="108"/>
      <c r="B476" s="112"/>
      <c r="C476" s="114"/>
      <c r="D476" s="108"/>
      <c r="E476" s="115"/>
      <c r="F476" s="108"/>
      <c r="G476" s="111"/>
    </row>
    <row r="477" spans="1:7" ht="9.75" customHeight="1">
      <c r="A477" s="108"/>
      <c r="B477" s="112"/>
      <c r="C477" s="114"/>
      <c r="D477" s="108"/>
      <c r="E477" s="115"/>
      <c r="F477" s="108"/>
      <c r="G477" s="111"/>
    </row>
    <row r="478" spans="1:7" ht="9.75" customHeight="1">
      <c r="A478" s="108"/>
      <c r="B478" s="112"/>
      <c r="C478" s="114"/>
      <c r="D478" s="108"/>
      <c r="E478" s="115"/>
      <c r="F478" s="108"/>
      <c r="G478" s="111"/>
    </row>
    <row r="479" spans="1:7" ht="9.75" customHeight="1">
      <c r="A479" s="108"/>
      <c r="B479" s="112"/>
      <c r="C479" s="114"/>
      <c r="D479" s="108"/>
      <c r="E479" s="115"/>
      <c r="F479" s="108"/>
      <c r="G479" s="111"/>
    </row>
    <row r="480" spans="1:7" ht="9.75" customHeight="1">
      <c r="A480" s="108"/>
      <c r="B480" s="112"/>
      <c r="C480" s="114"/>
      <c r="D480" s="108"/>
      <c r="E480" s="115"/>
      <c r="F480" s="108"/>
      <c r="G480" s="111"/>
    </row>
    <row r="481" spans="1:7" ht="9.75" customHeight="1">
      <c r="A481" s="108"/>
      <c r="B481" s="112"/>
      <c r="C481" s="113"/>
      <c r="D481" s="108"/>
      <c r="E481" s="110"/>
      <c r="F481" s="108"/>
      <c r="G481" s="111"/>
    </row>
    <row r="482" spans="1:7" ht="9.75" customHeight="1">
      <c r="A482" s="108"/>
      <c r="B482" s="112"/>
      <c r="C482" s="113"/>
      <c r="D482" s="108"/>
      <c r="E482" s="110"/>
      <c r="F482" s="108"/>
      <c r="G482" s="111"/>
    </row>
    <row r="483" spans="1:7" ht="9.75" customHeight="1">
      <c r="A483" s="108"/>
      <c r="B483" s="112"/>
      <c r="C483" s="113"/>
      <c r="D483" s="108"/>
      <c r="E483" s="110"/>
      <c r="F483" s="108"/>
      <c r="G483" s="111"/>
    </row>
    <row r="484" spans="1:7" ht="9.75" customHeight="1">
      <c r="A484" s="108"/>
      <c r="B484" s="112"/>
      <c r="C484" s="113"/>
      <c r="D484" s="108"/>
      <c r="E484" s="110"/>
      <c r="F484" s="108"/>
      <c r="G484" s="111"/>
    </row>
    <row r="485" spans="1:7" ht="9.75" customHeight="1">
      <c r="A485" s="108"/>
      <c r="B485" s="112"/>
      <c r="C485" s="113"/>
      <c r="D485" s="108"/>
      <c r="E485" s="110"/>
      <c r="F485" s="108"/>
      <c r="G485" s="111"/>
    </row>
    <row r="486" spans="1:7" ht="9.75" customHeight="1">
      <c r="A486" s="108"/>
      <c r="B486" s="112"/>
      <c r="C486" s="109"/>
      <c r="D486" s="108"/>
      <c r="E486" s="110"/>
      <c r="F486" s="108"/>
      <c r="G486" s="111"/>
    </row>
    <row r="487" spans="1:7" ht="9.75" customHeight="1">
      <c r="A487" s="108"/>
      <c r="B487" s="112"/>
      <c r="C487" s="109"/>
      <c r="D487" s="108"/>
      <c r="E487" s="110"/>
      <c r="F487" s="108"/>
      <c r="G487" s="111"/>
    </row>
    <row r="488" spans="1:7" ht="9.75" customHeight="1">
      <c r="A488" s="108"/>
      <c r="B488" s="112"/>
      <c r="C488" s="109"/>
      <c r="D488" s="108"/>
      <c r="E488" s="110"/>
      <c r="F488" s="108"/>
      <c r="G488" s="111"/>
    </row>
    <row r="489" spans="1:7" ht="9.75" customHeight="1">
      <c r="A489" s="108"/>
      <c r="B489" s="112"/>
      <c r="C489" s="109"/>
      <c r="D489" s="108"/>
      <c r="E489" s="110"/>
      <c r="F489" s="108"/>
      <c r="G489" s="111"/>
    </row>
    <row r="490" spans="1:7" ht="9.75" customHeight="1">
      <c r="A490" s="108"/>
      <c r="B490" s="112"/>
      <c r="C490" s="109"/>
      <c r="D490" s="108"/>
      <c r="E490" s="110"/>
      <c r="F490" s="108"/>
      <c r="G490" s="111"/>
    </row>
    <row r="491" spans="1:7" ht="9.75" customHeight="1">
      <c r="A491" s="108"/>
      <c r="B491" s="112"/>
      <c r="C491" s="109"/>
      <c r="D491" s="108"/>
      <c r="E491" s="110"/>
      <c r="F491" s="108"/>
      <c r="G491" s="111"/>
    </row>
    <row r="492" spans="1:7" ht="9.75" customHeight="1">
      <c r="A492" s="108"/>
      <c r="B492" s="112"/>
      <c r="C492" s="109"/>
      <c r="D492" s="108"/>
      <c r="E492" s="110"/>
      <c r="F492" s="108"/>
      <c r="G492" s="111"/>
    </row>
    <row r="493" spans="1:7" ht="9.75" customHeight="1">
      <c r="A493" s="108"/>
      <c r="B493" s="112"/>
      <c r="C493" s="109"/>
      <c r="D493" s="108"/>
      <c r="E493" s="110"/>
      <c r="F493" s="108"/>
      <c r="G493" s="111"/>
    </row>
    <row r="494" spans="1:7" ht="9.75" customHeight="1">
      <c r="A494" s="108"/>
      <c r="B494" s="112"/>
      <c r="C494" s="109"/>
      <c r="D494" s="108"/>
      <c r="E494" s="110"/>
      <c r="F494" s="108"/>
      <c r="G494" s="111"/>
    </row>
    <row r="495" spans="1:7" ht="9.75" customHeight="1">
      <c r="A495" s="108"/>
      <c r="B495" s="112"/>
      <c r="C495" s="109"/>
      <c r="D495" s="108"/>
      <c r="E495" s="110"/>
      <c r="F495" s="108"/>
      <c r="G495" s="111"/>
    </row>
    <row r="496" spans="1:7" ht="9.75" customHeight="1">
      <c r="A496" s="108"/>
      <c r="B496" s="112"/>
      <c r="C496" s="109"/>
      <c r="D496" s="108"/>
      <c r="E496" s="110"/>
      <c r="F496" s="108"/>
      <c r="G496" s="111"/>
    </row>
    <row r="497" spans="1:7" ht="9.75" customHeight="1">
      <c r="A497" s="108"/>
      <c r="B497" s="112"/>
      <c r="C497" s="109"/>
      <c r="D497" s="108"/>
      <c r="E497" s="110"/>
      <c r="F497" s="108"/>
      <c r="G497" s="111"/>
    </row>
    <row r="498" spans="1:7" ht="9.75" customHeight="1">
      <c r="A498" s="108"/>
      <c r="B498" s="112"/>
      <c r="C498" s="109"/>
      <c r="D498" s="108"/>
      <c r="E498" s="110"/>
      <c r="F498" s="108"/>
      <c r="G498" s="111"/>
    </row>
    <row r="499" spans="1:7" ht="9.75" customHeight="1">
      <c r="A499" s="108"/>
      <c r="B499" s="112"/>
      <c r="C499" s="109"/>
      <c r="D499" s="108"/>
      <c r="E499" s="110"/>
      <c r="F499" s="108"/>
      <c r="G499" s="111"/>
    </row>
    <row r="500" spans="1:7" ht="9.75" customHeight="1">
      <c r="A500" s="108"/>
      <c r="B500" s="112"/>
      <c r="C500" s="109"/>
      <c r="D500" s="108"/>
      <c r="E500" s="110"/>
      <c r="F500" s="108"/>
      <c r="G500" s="111"/>
    </row>
    <row r="501" spans="1:7" ht="9.75" customHeight="1">
      <c r="A501" s="108"/>
      <c r="B501" s="112"/>
      <c r="C501" s="109"/>
      <c r="D501" s="108"/>
      <c r="E501" s="110"/>
      <c r="F501" s="108"/>
      <c r="G501" s="111"/>
    </row>
    <row r="502" spans="1:7" ht="9.75" customHeight="1">
      <c r="A502" s="108"/>
      <c r="B502" s="112"/>
      <c r="C502" s="109"/>
      <c r="D502" s="108"/>
      <c r="E502" s="110"/>
      <c r="F502" s="108"/>
      <c r="G502" s="111"/>
    </row>
    <row r="503" spans="1:7" ht="9.75" customHeight="1">
      <c r="A503" s="108"/>
      <c r="B503" s="112"/>
      <c r="C503" s="109"/>
      <c r="D503" s="108"/>
      <c r="E503" s="110"/>
      <c r="F503" s="108"/>
      <c r="G503" s="111"/>
    </row>
    <row r="504" spans="1:7" ht="9.75" customHeight="1">
      <c r="A504" s="108"/>
      <c r="B504" s="112"/>
      <c r="C504" s="109"/>
      <c r="D504" s="108"/>
      <c r="E504" s="110"/>
      <c r="F504" s="108"/>
      <c r="G504" s="111"/>
    </row>
    <row r="505" spans="1:7" ht="9.75" customHeight="1">
      <c r="A505" s="108"/>
      <c r="B505" s="112"/>
      <c r="C505" s="109"/>
      <c r="D505" s="108"/>
      <c r="E505" s="110"/>
      <c r="F505" s="108"/>
      <c r="G505" s="111"/>
    </row>
    <row r="506" spans="1:7" ht="9.75" customHeight="1">
      <c r="A506" s="108"/>
      <c r="B506" s="112"/>
      <c r="C506" s="109"/>
      <c r="D506" s="108"/>
      <c r="E506" s="110"/>
      <c r="F506" s="108"/>
      <c r="G506" s="111"/>
    </row>
    <row r="507" spans="1:7" ht="9.75" customHeight="1">
      <c r="A507" s="108"/>
      <c r="B507" s="112"/>
      <c r="C507" s="109"/>
      <c r="D507" s="108"/>
      <c r="E507" s="110"/>
      <c r="F507" s="108"/>
      <c r="G507" s="111"/>
    </row>
    <row r="508" spans="1:7" ht="9.75" customHeight="1">
      <c r="A508" s="108"/>
      <c r="B508" s="112"/>
      <c r="C508" s="109"/>
      <c r="D508" s="108"/>
      <c r="E508" s="110"/>
      <c r="F508" s="108"/>
      <c r="G508" s="111"/>
    </row>
    <row r="509" spans="1:7" ht="9.75" customHeight="1">
      <c r="A509" s="108"/>
      <c r="B509" s="112"/>
      <c r="C509" s="109"/>
      <c r="D509" s="108"/>
      <c r="E509" s="110"/>
      <c r="F509" s="108"/>
      <c r="G509" s="111"/>
    </row>
    <row r="510" spans="1:7" ht="9.75" customHeight="1">
      <c r="A510" s="108"/>
      <c r="B510" s="112"/>
      <c r="C510" s="109"/>
      <c r="D510" s="108"/>
      <c r="E510" s="110"/>
      <c r="F510" s="108"/>
      <c r="G510" s="111"/>
    </row>
    <row r="511" spans="1:7" ht="9.75" customHeight="1">
      <c r="A511" s="108"/>
      <c r="B511" s="112"/>
      <c r="C511" s="109"/>
      <c r="D511" s="108"/>
      <c r="E511" s="110"/>
      <c r="F511" s="108"/>
      <c r="G511" s="111"/>
    </row>
    <row r="512" spans="1:7" ht="9.75" customHeight="1">
      <c r="A512" s="108"/>
      <c r="B512" s="112"/>
      <c r="C512" s="109"/>
      <c r="D512" s="108"/>
      <c r="E512" s="110"/>
      <c r="F512" s="108"/>
      <c r="G512" s="111"/>
    </row>
    <row r="513" spans="1:7" ht="9.75" customHeight="1">
      <c r="A513" s="108"/>
      <c r="B513" s="112"/>
      <c r="C513" s="109"/>
      <c r="D513" s="108"/>
      <c r="E513" s="110"/>
      <c r="F513" s="108"/>
      <c r="G513" s="111"/>
    </row>
    <row r="514" spans="1:7" ht="9.75" customHeight="1">
      <c r="A514" s="108"/>
      <c r="B514" s="112"/>
      <c r="C514" s="109"/>
      <c r="D514" s="108"/>
      <c r="E514" s="110"/>
      <c r="F514" s="108"/>
      <c r="G514" s="111"/>
    </row>
    <row r="515" spans="1:7" ht="9.75" customHeight="1">
      <c r="A515" s="108"/>
      <c r="B515" s="112"/>
      <c r="C515" s="109"/>
      <c r="D515" s="108"/>
      <c r="E515" s="110"/>
      <c r="F515" s="108"/>
      <c r="G515" s="111"/>
    </row>
    <row r="516" spans="1:7" ht="9.75" customHeight="1">
      <c r="A516" s="108"/>
      <c r="B516" s="112"/>
      <c r="C516" s="109"/>
      <c r="D516" s="108"/>
      <c r="E516" s="110"/>
      <c r="F516" s="108"/>
      <c r="G516" s="111"/>
    </row>
    <row r="517" spans="1:7" ht="9.75" customHeight="1">
      <c r="A517" s="108"/>
      <c r="B517" s="112"/>
      <c r="C517" s="109"/>
      <c r="D517" s="108"/>
      <c r="E517" s="110"/>
      <c r="F517" s="108"/>
      <c r="G517" s="111"/>
    </row>
    <row r="518" spans="1:7" ht="9.75" customHeight="1">
      <c r="A518" s="108"/>
      <c r="B518" s="112"/>
      <c r="C518" s="109"/>
      <c r="D518" s="108"/>
      <c r="E518" s="110"/>
      <c r="F518" s="108"/>
      <c r="G518" s="111"/>
    </row>
    <row r="519" spans="1:7" ht="9.75" customHeight="1">
      <c r="A519" s="108"/>
      <c r="B519" s="112"/>
      <c r="C519" s="109"/>
      <c r="D519" s="108"/>
      <c r="E519" s="110"/>
      <c r="F519" s="108"/>
      <c r="G519" s="111"/>
    </row>
    <row r="520" spans="1:7" ht="9.75" customHeight="1">
      <c r="A520" s="108"/>
      <c r="B520" s="112"/>
      <c r="C520" s="109"/>
      <c r="D520" s="108"/>
      <c r="E520" s="110"/>
      <c r="F520" s="108"/>
      <c r="G520" s="111"/>
    </row>
    <row r="521" spans="1:7" ht="9.75" customHeight="1">
      <c r="A521" s="108"/>
      <c r="B521" s="112"/>
      <c r="C521" s="109"/>
      <c r="D521" s="108"/>
      <c r="E521" s="110"/>
      <c r="F521" s="108"/>
      <c r="G521" s="111"/>
    </row>
    <row r="522" spans="1:7" ht="9.75" customHeight="1">
      <c r="A522" s="108"/>
      <c r="B522" s="112"/>
      <c r="C522" s="109"/>
      <c r="D522" s="108"/>
      <c r="E522" s="110"/>
      <c r="F522" s="108"/>
      <c r="G522" s="111"/>
    </row>
    <row r="523" spans="1:7" ht="9.75" customHeight="1">
      <c r="A523" s="108"/>
      <c r="B523" s="112"/>
      <c r="C523" s="109"/>
      <c r="D523" s="108"/>
      <c r="E523" s="110"/>
      <c r="F523" s="108"/>
      <c r="G523" s="111"/>
    </row>
    <row r="524" spans="1:7" ht="9.75" customHeight="1">
      <c r="A524" s="108"/>
      <c r="B524" s="112"/>
      <c r="C524" s="109"/>
      <c r="D524" s="108"/>
      <c r="E524" s="110"/>
      <c r="F524" s="108"/>
      <c r="G524" s="111"/>
    </row>
    <row r="525" spans="1:7" ht="7.5" customHeight="1">
      <c r="A525" s="108"/>
      <c r="B525" s="112"/>
      <c r="C525" s="109"/>
      <c r="D525" s="108"/>
      <c r="E525" s="110"/>
      <c r="F525" s="108"/>
      <c r="G525" s="111"/>
    </row>
    <row r="526" spans="1:7" ht="9.75" customHeight="1">
      <c r="A526" s="108"/>
      <c r="B526" s="112"/>
      <c r="C526" s="109"/>
      <c r="D526" s="108"/>
      <c r="E526" s="110"/>
      <c r="F526" s="108"/>
      <c r="G526" s="111"/>
    </row>
    <row r="527" spans="1:7" ht="9.75" customHeight="1">
      <c r="A527" s="108"/>
      <c r="B527" s="112"/>
      <c r="C527" s="109"/>
      <c r="D527" s="108"/>
      <c r="E527" s="110"/>
      <c r="F527" s="108"/>
      <c r="G527" s="111"/>
    </row>
    <row r="528" spans="1:7" ht="9.75" customHeight="1">
      <c r="A528" s="108"/>
      <c r="B528" s="112"/>
      <c r="C528" s="109"/>
      <c r="D528" s="108"/>
      <c r="E528" s="110"/>
      <c r="F528" s="108"/>
      <c r="G528" s="111"/>
    </row>
    <row r="529" spans="1:7" ht="9.75" customHeight="1">
      <c r="A529" s="108"/>
      <c r="B529" s="112"/>
      <c r="C529" s="109"/>
      <c r="D529" s="108"/>
      <c r="E529" s="110"/>
      <c r="F529" s="108"/>
      <c r="G529" s="111"/>
    </row>
    <row r="530" spans="1:7" ht="9.75" customHeight="1">
      <c r="A530" s="108"/>
      <c r="B530" s="112"/>
      <c r="C530" s="109"/>
      <c r="D530" s="108"/>
      <c r="E530" s="110"/>
      <c r="F530" s="108"/>
      <c r="G530" s="111"/>
    </row>
    <row r="531" spans="1:7" ht="9.75" customHeight="1">
      <c r="A531" s="108"/>
      <c r="B531" s="112"/>
      <c r="C531" s="109"/>
      <c r="D531" s="108"/>
      <c r="E531" s="110"/>
      <c r="F531" s="108"/>
      <c r="G531" s="111"/>
    </row>
    <row r="532" spans="1:7" ht="9.75" customHeight="1">
      <c r="A532" s="108"/>
      <c r="B532" s="112"/>
      <c r="C532" s="109"/>
      <c r="D532" s="108"/>
      <c r="E532" s="110"/>
      <c r="F532" s="108"/>
      <c r="G532" s="111"/>
    </row>
    <row r="533" spans="1:7" ht="9.75" customHeight="1">
      <c r="A533" s="108"/>
      <c r="B533" s="112"/>
      <c r="C533" s="109"/>
      <c r="D533" s="108"/>
      <c r="E533" s="110"/>
      <c r="F533" s="108"/>
      <c r="G533" s="111"/>
    </row>
    <row r="534" spans="1:7" ht="9.75" customHeight="1">
      <c r="A534" s="108"/>
      <c r="B534" s="112"/>
      <c r="C534" s="109"/>
      <c r="D534" s="108"/>
      <c r="E534" s="110"/>
      <c r="F534" s="108"/>
      <c r="G534" s="111"/>
    </row>
    <row r="535" spans="1:7" ht="9.75" customHeight="1">
      <c r="A535" s="108"/>
      <c r="B535" s="112"/>
      <c r="C535" s="109"/>
      <c r="D535" s="108"/>
      <c r="E535" s="110"/>
      <c r="F535" s="108"/>
      <c r="G535" s="111"/>
    </row>
    <row r="536" spans="1:7" ht="9.75" customHeight="1">
      <c r="A536" s="108"/>
      <c r="B536" s="112"/>
      <c r="C536" s="109"/>
      <c r="D536" s="108"/>
      <c r="E536" s="110"/>
      <c r="F536" s="108"/>
      <c r="G536" s="111"/>
    </row>
    <row r="537" spans="1:7" ht="9.75" customHeight="1">
      <c r="A537" s="108"/>
      <c r="B537" s="112"/>
      <c r="C537" s="109"/>
      <c r="D537" s="108"/>
      <c r="E537" s="110"/>
      <c r="F537" s="108"/>
      <c r="G537" s="111"/>
    </row>
    <row r="538" spans="1:7" ht="9.75" customHeight="1">
      <c r="A538" s="108"/>
      <c r="B538" s="112"/>
      <c r="C538" s="109"/>
      <c r="D538" s="108"/>
      <c r="E538" s="110"/>
      <c r="F538" s="108"/>
      <c r="G538" s="111"/>
    </row>
    <row r="539" spans="1:7" ht="9.75" customHeight="1">
      <c r="A539" s="108"/>
      <c r="B539" s="112"/>
      <c r="C539" s="109"/>
      <c r="D539" s="108"/>
      <c r="E539" s="110"/>
      <c r="F539" s="108"/>
      <c r="G539" s="111"/>
    </row>
    <row r="540" spans="1:7" ht="9.75" customHeight="1">
      <c r="A540" s="108"/>
      <c r="B540" s="112"/>
      <c r="C540" s="109"/>
      <c r="D540" s="108"/>
      <c r="E540" s="110"/>
      <c r="F540" s="108"/>
      <c r="G540" s="111"/>
    </row>
    <row r="541" spans="1:7" ht="9.75" customHeight="1">
      <c r="A541" s="108"/>
      <c r="B541" s="112"/>
      <c r="C541" s="109"/>
      <c r="D541" s="108"/>
      <c r="E541" s="110"/>
      <c r="F541" s="108"/>
      <c r="G541" s="111"/>
    </row>
    <row r="542" spans="1:7" ht="9.75" customHeight="1">
      <c r="A542" s="108"/>
      <c r="B542" s="112"/>
      <c r="C542" s="109"/>
      <c r="D542" s="108"/>
      <c r="E542" s="110"/>
      <c r="F542" s="108"/>
      <c r="G542" s="111"/>
    </row>
    <row r="543" spans="1:7" ht="9.75" customHeight="1">
      <c r="A543" s="108"/>
      <c r="B543" s="112"/>
      <c r="C543" s="109"/>
      <c r="D543" s="108"/>
      <c r="E543" s="110"/>
      <c r="F543" s="108"/>
      <c r="G543" s="111"/>
    </row>
    <row r="544" spans="1:7" ht="9.75" customHeight="1">
      <c r="A544" s="108"/>
      <c r="B544" s="112"/>
      <c r="C544" s="109"/>
      <c r="D544" s="108"/>
      <c r="E544" s="110"/>
      <c r="F544" s="108"/>
      <c r="G544" s="111"/>
    </row>
    <row r="545" spans="1:7" ht="9.75" customHeight="1">
      <c r="A545" s="108"/>
      <c r="B545" s="112"/>
      <c r="C545" s="109"/>
      <c r="D545" s="108"/>
      <c r="E545" s="110"/>
      <c r="F545" s="108"/>
      <c r="G545" s="111"/>
    </row>
    <row r="546" spans="1:7" ht="9.75" customHeight="1">
      <c r="A546" s="108"/>
      <c r="B546" s="112"/>
      <c r="C546" s="109"/>
      <c r="D546" s="108"/>
      <c r="E546" s="110"/>
      <c r="F546" s="108"/>
      <c r="G546" s="111"/>
    </row>
    <row r="547" spans="1:7" ht="9.75" customHeight="1">
      <c r="A547" s="108"/>
      <c r="B547" s="112"/>
      <c r="C547" s="109"/>
      <c r="D547" s="108"/>
      <c r="E547" s="110"/>
      <c r="F547" s="108"/>
      <c r="G547" s="111"/>
    </row>
    <row r="548" spans="1:7" ht="9.75" customHeight="1">
      <c r="A548" s="108"/>
      <c r="B548" s="112"/>
      <c r="C548" s="109"/>
      <c r="D548" s="108"/>
      <c r="E548" s="110"/>
      <c r="F548" s="108"/>
      <c r="G548" s="111"/>
    </row>
    <row r="549" spans="1:7" ht="9.75" customHeight="1">
      <c r="A549" s="108"/>
      <c r="B549" s="112"/>
      <c r="C549" s="109"/>
      <c r="D549" s="108"/>
      <c r="E549" s="110"/>
      <c r="F549" s="108"/>
      <c r="G549" s="111"/>
    </row>
    <row r="550" spans="1:7" ht="9.75" customHeight="1">
      <c r="A550" s="108"/>
      <c r="B550" s="112"/>
      <c r="C550" s="109"/>
      <c r="D550" s="108"/>
      <c r="E550" s="110"/>
      <c r="F550" s="108"/>
      <c r="G550" s="111"/>
    </row>
    <row r="551" spans="1:7" ht="9.75" customHeight="1">
      <c r="A551" s="108"/>
      <c r="B551" s="112"/>
      <c r="C551" s="109"/>
      <c r="D551" s="108"/>
      <c r="E551" s="110"/>
      <c r="F551" s="108"/>
      <c r="G551" s="111"/>
    </row>
    <row r="552" spans="1:7" ht="9.75" customHeight="1">
      <c r="A552" s="108"/>
      <c r="B552" s="112"/>
      <c r="C552" s="109"/>
      <c r="D552" s="108"/>
      <c r="E552" s="110"/>
      <c r="F552" s="108"/>
      <c r="G552" s="111"/>
    </row>
    <row r="553" spans="1:7" ht="9.75" customHeight="1">
      <c r="A553" s="108"/>
      <c r="B553" s="112"/>
      <c r="C553" s="109"/>
      <c r="D553" s="108"/>
      <c r="E553" s="110"/>
      <c r="F553" s="108"/>
      <c r="G553" s="111"/>
    </row>
    <row r="554" spans="1:7" ht="9.75" customHeight="1">
      <c r="A554" s="108"/>
      <c r="B554" s="112"/>
      <c r="C554" s="109"/>
      <c r="D554" s="108"/>
      <c r="E554" s="110"/>
      <c r="F554" s="108"/>
      <c r="G554" s="111"/>
    </row>
    <row r="555" spans="1:7" ht="9.75" customHeight="1">
      <c r="A555" s="108"/>
      <c r="B555" s="112"/>
      <c r="C555" s="109"/>
      <c r="D555" s="108"/>
      <c r="E555" s="110"/>
      <c r="F555" s="108"/>
      <c r="G555" s="111"/>
    </row>
    <row r="556" spans="1:7" ht="9.75" customHeight="1">
      <c r="A556" s="108"/>
      <c r="B556" s="112"/>
      <c r="C556" s="109"/>
      <c r="D556" s="108"/>
      <c r="E556" s="110"/>
      <c r="F556" s="108"/>
      <c r="G556" s="111"/>
    </row>
    <row r="557" spans="1:7" ht="9.75" customHeight="1">
      <c r="A557" s="108"/>
      <c r="B557" s="112"/>
      <c r="C557" s="109"/>
      <c r="D557" s="108"/>
      <c r="E557" s="110"/>
      <c r="F557" s="108"/>
      <c r="G557" s="111"/>
    </row>
    <row r="558" spans="1:7" ht="9.75" customHeight="1">
      <c r="A558" s="108"/>
      <c r="B558" s="112"/>
      <c r="C558" s="109"/>
      <c r="D558" s="108"/>
      <c r="E558" s="110"/>
      <c r="F558" s="108"/>
      <c r="G558" s="111"/>
    </row>
    <row r="559" spans="1:7" ht="9.75" customHeight="1">
      <c r="A559" s="108"/>
      <c r="B559" s="112"/>
      <c r="C559" s="109"/>
      <c r="D559" s="108"/>
      <c r="E559" s="110"/>
      <c r="F559" s="108"/>
      <c r="G559" s="111"/>
    </row>
    <row r="560" spans="1:7" ht="9.75" customHeight="1">
      <c r="A560" s="108"/>
      <c r="B560" s="112"/>
      <c r="C560" s="109"/>
      <c r="D560" s="108"/>
      <c r="E560" s="110"/>
      <c r="F560" s="108"/>
      <c r="G560" s="111"/>
    </row>
    <row r="561" spans="1:7" ht="9.75" customHeight="1">
      <c r="A561" s="108"/>
      <c r="B561" s="112"/>
      <c r="C561" s="113"/>
      <c r="D561" s="108"/>
      <c r="E561" s="110"/>
      <c r="F561" s="108"/>
      <c r="G561" s="111"/>
    </row>
    <row r="562" spans="1:7" ht="9.75" customHeight="1">
      <c r="A562" s="108"/>
      <c r="B562" s="112"/>
      <c r="C562" s="113"/>
      <c r="D562" s="108"/>
      <c r="E562" s="110"/>
      <c r="F562" s="108"/>
      <c r="G562" s="111"/>
    </row>
    <row r="563" spans="1:7" ht="9.75" customHeight="1">
      <c r="A563" s="108"/>
      <c r="B563" s="112"/>
      <c r="C563" s="113"/>
      <c r="D563" s="108"/>
      <c r="E563" s="110"/>
      <c r="F563" s="108"/>
      <c r="G563" s="111"/>
    </row>
    <row r="564" spans="1:7" ht="9.75" customHeight="1">
      <c r="A564" s="108"/>
      <c r="B564" s="112"/>
      <c r="C564" s="113"/>
      <c r="D564" s="108"/>
      <c r="E564" s="110"/>
      <c r="F564" s="108"/>
      <c r="G564" s="111"/>
    </row>
    <row r="565" spans="1:7" ht="9.75" customHeight="1">
      <c r="A565" s="108"/>
      <c r="B565" s="112"/>
      <c r="C565" s="113"/>
      <c r="D565" s="108"/>
      <c r="E565" s="110"/>
      <c r="F565" s="108"/>
      <c r="G565" s="111"/>
    </row>
    <row r="566" spans="1:7" ht="9.75" customHeight="1">
      <c r="A566" s="108"/>
      <c r="B566" s="112"/>
      <c r="C566" s="113"/>
      <c r="D566" s="108"/>
      <c r="E566" s="117"/>
      <c r="F566" s="108"/>
      <c r="G566" s="111"/>
    </row>
    <row r="567" spans="1:7" ht="9.75" customHeight="1">
      <c r="A567" s="108"/>
      <c r="B567" s="112"/>
      <c r="C567" s="113"/>
      <c r="D567" s="108"/>
      <c r="E567" s="117"/>
      <c r="F567" s="108"/>
      <c r="G567" s="111"/>
    </row>
    <row r="568" spans="1:7" ht="9.75" customHeight="1">
      <c r="A568" s="108"/>
      <c r="B568" s="112"/>
      <c r="C568" s="113"/>
      <c r="D568" s="108"/>
      <c r="E568" s="117"/>
      <c r="F568" s="108"/>
      <c r="G568" s="111"/>
    </row>
    <row r="569" spans="1:7" ht="9.75" customHeight="1">
      <c r="A569" s="108"/>
      <c r="B569" s="112"/>
      <c r="C569" s="113"/>
      <c r="D569" s="108"/>
      <c r="E569" s="117"/>
      <c r="F569" s="108"/>
      <c r="G569" s="111"/>
    </row>
    <row r="570" spans="1:7" ht="9.75" customHeight="1">
      <c r="A570" s="108"/>
      <c r="B570" s="112"/>
      <c r="C570" s="113"/>
      <c r="D570" s="108"/>
      <c r="E570" s="117"/>
      <c r="F570" s="108"/>
      <c r="G570" s="111"/>
    </row>
    <row r="571" spans="1:7" ht="9.75" customHeight="1">
      <c r="A571" s="108"/>
      <c r="B571" s="112"/>
      <c r="C571" s="109"/>
      <c r="D571" s="108"/>
      <c r="E571" s="110"/>
      <c r="F571" s="108"/>
      <c r="G571" s="111"/>
    </row>
    <row r="572" spans="1:7" ht="9.75" customHeight="1">
      <c r="A572" s="108"/>
      <c r="B572" s="112"/>
      <c r="C572" s="109"/>
      <c r="D572" s="108"/>
      <c r="E572" s="110"/>
      <c r="F572" s="108"/>
      <c r="G572" s="111"/>
    </row>
    <row r="573" spans="1:7" ht="9.75" customHeight="1">
      <c r="A573" s="108"/>
      <c r="B573" s="112"/>
      <c r="C573" s="109"/>
      <c r="D573" s="108"/>
      <c r="E573" s="110"/>
      <c r="F573" s="108"/>
      <c r="G573" s="111"/>
    </row>
    <row r="574" spans="1:7" ht="9.75" customHeight="1">
      <c r="A574" s="108"/>
      <c r="B574" s="112"/>
      <c r="C574" s="109"/>
      <c r="D574" s="108"/>
      <c r="E574" s="110"/>
      <c r="F574" s="108"/>
      <c r="G574" s="111"/>
    </row>
    <row r="575" spans="1:7" ht="9.75" customHeight="1">
      <c r="A575" s="108"/>
      <c r="B575" s="112"/>
      <c r="C575" s="109"/>
      <c r="D575" s="108"/>
      <c r="E575" s="110"/>
      <c r="F575" s="108"/>
      <c r="G575" s="111"/>
    </row>
    <row r="576" spans="1:7" ht="9.75" customHeight="1">
      <c r="A576" s="108"/>
      <c r="B576" s="112"/>
      <c r="C576" s="109"/>
      <c r="D576" s="108"/>
      <c r="E576" s="110"/>
      <c r="F576" s="108"/>
      <c r="G576" s="111"/>
    </row>
    <row r="577" spans="1:7" ht="9.75" customHeight="1">
      <c r="A577" s="108"/>
      <c r="B577" s="112"/>
      <c r="C577" s="109"/>
      <c r="D577" s="108"/>
      <c r="E577" s="110"/>
      <c r="F577" s="108"/>
      <c r="G577" s="111"/>
    </row>
    <row r="578" spans="1:7" ht="9.75" customHeight="1">
      <c r="A578" s="108"/>
      <c r="B578" s="112"/>
      <c r="C578" s="109"/>
      <c r="D578" s="108"/>
      <c r="E578" s="110"/>
      <c r="F578" s="108"/>
      <c r="G578" s="111"/>
    </row>
    <row r="579" spans="1:7" ht="9.75" customHeight="1">
      <c r="A579" s="108"/>
      <c r="B579" s="112"/>
      <c r="C579" s="109"/>
      <c r="D579" s="108"/>
      <c r="E579" s="110"/>
      <c r="F579" s="108"/>
      <c r="G579" s="111"/>
    </row>
    <row r="580" spans="1:7" ht="9.75" customHeight="1">
      <c r="A580" s="108"/>
      <c r="B580" s="112"/>
      <c r="C580" s="109"/>
      <c r="D580" s="108"/>
      <c r="E580" s="110"/>
      <c r="F580" s="108"/>
      <c r="G580" s="111"/>
    </row>
    <row r="581" spans="1:7" ht="9.75" customHeight="1">
      <c r="A581" s="108"/>
      <c r="B581" s="112"/>
      <c r="C581" s="109"/>
      <c r="D581" s="108"/>
      <c r="E581" s="110"/>
      <c r="F581" s="108"/>
      <c r="G581" s="111"/>
    </row>
    <row r="582" spans="1:7" ht="9.75" customHeight="1">
      <c r="A582" s="108"/>
      <c r="B582" s="112"/>
      <c r="C582" s="109"/>
      <c r="D582" s="108"/>
      <c r="E582" s="110"/>
      <c r="F582" s="108"/>
      <c r="G582" s="111"/>
    </row>
    <row r="583" spans="1:7" ht="9.75" customHeight="1">
      <c r="A583" s="108"/>
      <c r="B583" s="112"/>
      <c r="C583" s="109"/>
      <c r="D583" s="108"/>
      <c r="E583" s="110"/>
      <c r="F583" s="108"/>
      <c r="G583" s="111"/>
    </row>
    <row r="584" spans="1:7" ht="9.75" customHeight="1">
      <c r="A584" s="108"/>
      <c r="B584" s="112"/>
      <c r="C584" s="109"/>
      <c r="D584" s="108"/>
      <c r="E584" s="110"/>
      <c r="F584" s="108"/>
      <c r="G584" s="111"/>
    </row>
    <row r="585" spans="1:7" ht="9.75" customHeight="1">
      <c r="A585" s="108"/>
      <c r="B585" s="112"/>
      <c r="C585" s="109"/>
      <c r="D585" s="108"/>
      <c r="E585" s="110"/>
      <c r="F585" s="108"/>
      <c r="G585" s="111"/>
    </row>
    <row r="586" spans="1:7" ht="9.75" customHeight="1">
      <c r="A586" s="108"/>
      <c r="B586" s="112"/>
      <c r="C586" s="109"/>
      <c r="D586" s="108"/>
      <c r="E586" s="110"/>
      <c r="F586" s="108"/>
      <c r="G586" s="111"/>
    </row>
    <row r="587" spans="1:7" ht="9.75" customHeight="1">
      <c r="A587" s="108"/>
      <c r="B587" s="112"/>
      <c r="C587" s="109"/>
      <c r="D587" s="108"/>
      <c r="E587" s="110"/>
      <c r="F587" s="108"/>
      <c r="G587" s="111"/>
    </row>
    <row r="588" spans="1:7" ht="9.75" customHeight="1">
      <c r="A588" s="108"/>
      <c r="B588" s="112"/>
      <c r="C588" s="109"/>
      <c r="D588" s="108"/>
      <c r="E588" s="110"/>
      <c r="F588" s="108"/>
      <c r="G588" s="111"/>
    </row>
    <row r="589" spans="1:7" ht="9.75" customHeight="1">
      <c r="A589" s="108"/>
      <c r="B589" s="112"/>
      <c r="C589" s="109"/>
      <c r="D589" s="108"/>
      <c r="E589" s="110"/>
      <c r="F589" s="108"/>
      <c r="G589" s="111"/>
    </row>
    <row r="590" spans="1:7" ht="9.75" customHeight="1">
      <c r="A590" s="108"/>
      <c r="B590" s="112"/>
      <c r="C590" s="109"/>
      <c r="D590" s="108"/>
      <c r="E590" s="110"/>
      <c r="F590" s="108"/>
      <c r="G590" s="111"/>
    </row>
    <row r="591" spans="1:7" ht="9.75" customHeight="1">
      <c r="A591" s="108"/>
      <c r="B591" s="112"/>
      <c r="C591" s="109"/>
      <c r="D591" s="108"/>
      <c r="E591" s="110"/>
      <c r="F591" s="108"/>
      <c r="G591" s="111"/>
    </row>
    <row r="592" spans="1:7" ht="9.75" customHeight="1">
      <c r="A592" s="108"/>
      <c r="B592" s="112"/>
      <c r="C592" s="109"/>
      <c r="D592" s="108"/>
      <c r="E592" s="110"/>
      <c r="F592" s="108"/>
      <c r="G592" s="111"/>
    </row>
    <row r="593" spans="1:7" ht="9.75" customHeight="1">
      <c r="A593" s="108"/>
      <c r="B593" s="112"/>
      <c r="C593" s="109"/>
      <c r="D593" s="108"/>
      <c r="E593" s="110"/>
      <c r="F593" s="108"/>
      <c r="G593" s="111"/>
    </row>
    <row r="594" spans="1:7" ht="9.75" customHeight="1">
      <c r="A594" s="108"/>
      <c r="B594" s="112"/>
      <c r="C594" s="109"/>
      <c r="D594" s="108"/>
      <c r="E594" s="110"/>
      <c r="F594" s="108"/>
      <c r="G594" s="111"/>
    </row>
    <row r="595" spans="1:7" ht="9.75" customHeight="1">
      <c r="A595" s="108"/>
      <c r="B595" s="112"/>
      <c r="C595" s="109"/>
      <c r="D595" s="108"/>
      <c r="E595" s="110"/>
      <c r="F595" s="108"/>
      <c r="G595" s="111"/>
    </row>
    <row r="596" spans="1:7" ht="9.75" customHeight="1">
      <c r="A596" s="108"/>
      <c r="B596" s="112"/>
      <c r="C596" s="109"/>
      <c r="D596" s="108"/>
      <c r="E596" s="110"/>
      <c r="F596" s="108"/>
      <c r="G596" s="111"/>
    </row>
    <row r="597" spans="1:7" ht="9.75" customHeight="1">
      <c r="A597" s="108"/>
      <c r="B597" s="112"/>
      <c r="C597" s="109"/>
      <c r="D597" s="108"/>
      <c r="E597" s="110"/>
      <c r="F597" s="108"/>
      <c r="G597" s="111"/>
    </row>
    <row r="598" spans="1:7" ht="9.75" customHeight="1">
      <c r="A598" s="108"/>
      <c r="B598" s="112"/>
      <c r="C598" s="109"/>
      <c r="D598" s="108"/>
      <c r="E598" s="110"/>
      <c r="F598" s="108"/>
      <c r="G598" s="111"/>
    </row>
    <row r="599" spans="1:7" ht="9.75" customHeight="1">
      <c r="A599" s="108"/>
      <c r="B599" s="112"/>
      <c r="C599" s="109"/>
      <c r="D599" s="108"/>
      <c r="E599" s="110"/>
      <c r="F599" s="108"/>
      <c r="G599" s="111"/>
    </row>
    <row r="600" spans="1:7" ht="9.75" customHeight="1">
      <c r="A600" s="108"/>
      <c r="B600" s="112"/>
      <c r="C600" s="109"/>
      <c r="D600" s="108"/>
      <c r="E600" s="110"/>
      <c r="F600" s="108"/>
      <c r="G600" s="111"/>
    </row>
    <row r="601" spans="1:7" ht="9.75" customHeight="1">
      <c r="A601" s="108"/>
      <c r="B601" s="112"/>
      <c r="C601" s="109"/>
      <c r="D601" s="108"/>
      <c r="E601" s="110"/>
      <c r="F601" s="108"/>
      <c r="G601" s="111"/>
    </row>
    <row r="602" spans="1:7" ht="9.75" customHeight="1">
      <c r="A602" s="108"/>
      <c r="B602" s="112"/>
      <c r="C602" s="109"/>
      <c r="D602" s="108"/>
      <c r="E602" s="110"/>
      <c r="F602" s="108"/>
      <c r="G602" s="111"/>
    </row>
    <row r="603" spans="1:7" ht="9.75" customHeight="1">
      <c r="A603" s="108"/>
      <c r="B603" s="112"/>
      <c r="C603" s="109"/>
      <c r="D603" s="108"/>
      <c r="E603" s="110"/>
      <c r="F603" s="108"/>
      <c r="G603" s="111"/>
    </row>
    <row r="604" spans="1:7" ht="9.75" customHeight="1">
      <c r="A604" s="108"/>
      <c r="B604" s="112"/>
      <c r="C604" s="109"/>
      <c r="D604" s="108"/>
      <c r="E604" s="110"/>
      <c r="F604" s="108"/>
      <c r="G604" s="111"/>
    </row>
    <row r="605" spans="1:7" ht="8.25" customHeight="1">
      <c r="A605" s="108"/>
      <c r="B605" s="112"/>
      <c r="C605" s="109"/>
      <c r="D605" s="108"/>
      <c r="E605" s="110"/>
      <c r="F605" s="108"/>
      <c r="G605" s="111"/>
    </row>
    <row r="606" spans="1:7" ht="9.75" customHeight="1">
      <c r="A606" s="108"/>
      <c r="B606" s="112"/>
      <c r="C606" s="109"/>
      <c r="D606" s="108"/>
      <c r="E606" s="110"/>
      <c r="F606" s="108"/>
      <c r="G606" s="111"/>
    </row>
    <row r="607" spans="1:7" ht="9.75" customHeight="1">
      <c r="A607" s="108"/>
      <c r="B607" s="112"/>
      <c r="C607" s="109"/>
      <c r="D607" s="108"/>
      <c r="E607" s="110"/>
      <c r="F607" s="108"/>
      <c r="G607" s="111"/>
    </row>
    <row r="608" spans="1:7" ht="9.75" customHeight="1">
      <c r="A608" s="108"/>
      <c r="B608" s="112"/>
      <c r="C608" s="109"/>
      <c r="D608" s="108"/>
      <c r="E608" s="110"/>
      <c r="F608" s="108"/>
      <c r="G608" s="111"/>
    </row>
    <row r="609" spans="1:7" ht="9.75" customHeight="1">
      <c r="A609" s="108"/>
      <c r="B609" s="112"/>
      <c r="C609" s="109"/>
      <c r="D609" s="108"/>
      <c r="E609" s="110"/>
      <c r="F609" s="108"/>
      <c r="G609" s="111"/>
    </row>
    <row r="610" spans="1:7" ht="6.75" customHeight="1">
      <c r="A610" s="108"/>
      <c r="B610" s="112"/>
      <c r="C610" s="109"/>
      <c r="D610" s="108"/>
      <c r="E610" s="110"/>
      <c r="F610" s="108"/>
      <c r="G610" s="111"/>
    </row>
    <row r="611" spans="1:7" ht="9.75" customHeight="1">
      <c r="A611" s="108"/>
      <c r="B611" s="112"/>
      <c r="C611" s="109"/>
      <c r="D611" s="108"/>
      <c r="E611" s="116"/>
      <c r="F611" s="108"/>
      <c r="G611" s="111"/>
    </row>
    <row r="612" spans="1:7" ht="9.75" customHeight="1">
      <c r="A612" s="108"/>
      <c r="B612" s="112"/>
      <c r="C612" s="109"/>
      <c r="D612" s="108"/>
      <c r="E612" s="116"/>
      <c r="F612" s="108"/>
      <c r="G612" s="111"/>
    </row>
    <row r="613" spans="1:7" ht="9.75" customHeight="1">
      <c r="A613" s="108"/>
      <c r="B613" s="112"/>
      <c r="C613" s="109"/>
      <c r="D613" s="108"/>
      <c r="E613" s="116"/>
      <c r="F613" s="108"/>
      <c r="G613" s="111"/>
    </row>
    <row r="614" spans="1:7" ht="9.75" customHeight="1">
      <c r="A614" s="108"/>
      <c r="B614" s="112"/>
      <c r="C614" s="109"/>
      <c r="D614" s="108"/>
      <c r="E614" s="116"/>
      <c r="F614" s="108"/>
      <c r="G614" s="111"/>
    </row>
    <row r="615" spans="1:7" ht="9.75" customHeight="1">
      <c r="A615" s="108"/>
      <c r="B615" s="112"/>
      <c r="C615" s="109"/>
      <c r="D615" s="108"/>
      <c r="E615" s="116"/>
      <c r="F615" s="108"/>
      <c r="G615" s="111"/>
    </row>
    <row r="616" spans="1:7" ht="9.75" customHeight="1">
      <c r="A616" s="108"/>
      <c r="B616" s="112"/>
      <c r="C616" s="109"/>
      <c r="D616" s="108"/>
      <c r="E616" s="110"/>
      <c r="F616" s="108"/>
      <c r="G616" s="111"/>
    </row>
    <row r="617" spans="1:7" ht="9.75" customHeight="1">
      <c r="A617" s="108"/>
      <c r="B617" s="112"/>
      <c r="C617" s="109"/>
      <c r="D617" s="108"/>
      <c r="E617" s="110"/>
      <c r="F617" s="108"/>
      <c r="G617" s="111"/>
    </row>
    <row r="618" spans="1:7" ht="9.75" customHeight="1">
      <c r="A618" s="108"/>
      <c r="B618" s="112"/>
      <c r="C618" s="109"/>
      <c r="D618" s="108"/>
      <c r="E618" s="110"/>
      <c r="F618" s="108"/>
      <c r="G618" s="111"/>
    </row>
    <row r="619" spans="1:7" ht="9.75" customHeight="1">
      <c r="A619" s="108"/>
      <c r="B619" s="112"/>
      <c r="C619" s="109"/>
      <c r="D619" s="108"/>
      <c r="E619" s="110"/>
      <c r="F619" s="108"/>
      <c r="G619" s="111"/>
    </row>
    <row r="620" spans="1:7" ht="9.75" customHeight="1">
      <c r="A620" s="108"/>
      <c r="B620" s="112"/>
      <c r="C620" s="109"/>
      <c r="D620" s="108"/>
      <c r="E620" s="110"/>
      <c r="F620" s="108"/>
      <c r="G620" s="111"/>
    </row>
    <row r="621" spans="1:7" ht="9.75" customHeight="1">
      <c r="A621" s="108"/>
      <c r="B621" s="112"/>
      <c r="C621" s="113"/>
      <c r="D621" s="108"/>
      <c r="E621" s="110"/>
      <c r="F621" s="108"/>
      <c r="G621" s="111"/>
    </row>
    <row r="622" spans="1:7" ht="9.75" customHeight="1">
      <c r="A622" s="108"/>
      <c r="B622" s="112"/>
      <c r="C622" s="113"/>
      <c r="D622" s="108"/>
      <c r="E622" s="110"/>
      <c r="F622" s="108"/>
      <c r="G622" s="111"/>
    </row>
    <row r="623" spans="1:7" ht="9.75" customHeight="1">
      <c r="A623" s="108"/>
      <c r="B623" s="112"/>
      <c r="C623" s="113"/>
      <c r="D623" s="108"/>
      <c r="E623" s="110"/>
      <c r="F623" s="108"/>
      <c r="G623" s="111"/>
    </row>
    <row r="624" spans="1:7" ht="9.75" customHeight="1">
      <c r="A624" s="108"/>
      <c r="B624" s="112"/>
      <c r="C624" s="113"/>
      <c r="D624" s="108"/>
      <c r="E624" s="110"/>
      <c r="F624" s="108"/>
      <c r="G624" s="111"/>
    </row>
    <row r="625" spans="1:7" ht="9.75" customHeight="1">
      <c r="A625" s="108"/>
      <c r="B625" s="112"/>
      <c r="C625" s="113"/>
      <c r="D625" s="108"/>
      <c r="E625" s="110"/>
      <c r="F625" s="108"/>
      <c r="G625" s="111"/>
    </row>
    <row r="626" spans="1:7" ht="9.75" customHeight="1">
      <c r="A626" s="108"/>
      <c r="B626" s="112"/>
      <c r="C626" s="109"/>
      <c r="D626" s="108"/>
      <c r="E626" s="110"/>
      <c r="F626" s="108"/>
      <c r="G626" s="111"/>
    </row>
    <row r="627" spans="1:7" ht="9.75" customHeight="1">
      <c r="A627" s="108"/>
      <c r="B627" s="112"/>
      <c r="C627" s="109"/>
      <c r="D627" s="108"/>
      <c r="E627" s="110"/>
      <c r="F627" s="108"/>
      <c r="G627" s="111"/>
    </row>
    <row r="628" spans="1:7" ht="9.75" customHeight="1">
      <c r="A628" s="108"/>
      <c r="B628" s="112"/>
      <c r="C628" s="109"/>
      <c r="D628" s="108"/>
      <c r="E628" s="110"/>
      <c r="F628" s="108"/>
      <c r="G628" s="111"/>
    </row>
    <row r="629" spans="1:7" ht="9.75" customHeight="1">
      <c r="A629" s="108"/>
      <c r="B629" s="112"/>
      <c r="C629" s="109"/>
      <c r="D629" s="108"/>
      <c r="E629" s="110"/>
      <c r="F629" s="108"/>
      <c r="G629" s="111"/>
    </row>
    <row r="630" spans="1:7" ht="9.75" customHeight="1">
      <c r="A630" s="108"/>
      <c r="B630" s="112"/>
      <c r="C630" s="109"/>
      <c r="D630" s="108"/>
      <c r="E630" s="110"/>
      <c r="F630" s="108"/>
      <c r="G630" s="111"/>
    </row>
    <row r="631" spans="1:7" ht="9.75" customHeight="1">
      <c r="A631" s="108"/>
      <c r="B631" s="112"/>
      <c r="C631" s="109"/>
      <c r="D631" s="108"/>
      <c r="E631" s="110"/>
      <c r="F631" s="108"/>
      <c r="G631" s="111"/>
    </row>
    <row r="632" spans="1:7" ht="9.75" customHeight="1">
      <c r="A632" s="108"/>
      <c r="B632" s="112"/>
      <c r="C632" s="109"/>
      <c r="D632" s="108"/>
      <c r="E632" s="110"/>
      <c r="F632" s="108"/>
      <c r="G632" s="111"/>
    </row>
    <row r="633" spans="1:7" ht="9.75" customHeight="1">
      <c r="A633" s="108"/>
      <c r="B633" s="112"/>
      <c r="C633" s="109"/>
      <c r="D633" s="108"/>
      <c r="E633" s="110"/>
      <c r="F633" s="108"/>
      <c r="G633" s="111"/>
    </row>
    <row r="634" spans="1:7" ht="9.75" customHeight="1">
      <c r="A634" s="108"/>
      <c r="B634" s="112"/>
      <c r="C634" s="109"/>
      <c r="D634" s="108"/>
      <c r="E634" s="110"/>
      <c r="F634" s="108"/>
      <c r="G634" s="111"/>
    </row>
    <row r="635" spans="1:7" ht="9.75" customHeight="1">
      <c r="A635" s="108"/>
      <c r="B635" s="112"/>
      <c r="C635" s="109"/>
      <c r="D635" s="108"/>
      <c r="E635" s="110"/>
      <c r="F635" s="108"/>
      <c r="G635" s="111"/>
    </row>
    <row r="636" spans="1:7" ht="9.75" customHeight="1">
      <c r="A636" s="108"/>
      <c r="B636" s="112"/>
      <c r="C636" s="109"/>
      <c r="D636" s="108"/>
      <c r="E636" s="110"/>
      <c r="F636" s="108"/>
      <c r="G636" s="111"/>
    </row>
    <row r="637" spans="1:7" ht="9.75" customHeight="1">
      <c r="A637" s="108"/>
      <c r="B637" s="112"/>
      <c r="C637" s="109"/>
      <c r="D637" s="108"/>
      <c r="E637" s="110"/>
      <c r="F637" s="108"/>
      <c r="G637" s="111"/>
    </row>
    <row r="638" spans="1:7" ht="9.75" customHeight="1">
      <c r="A638" s="108"/>
      <c r="B638" s="112"/>
      <c r="C638" s="109"/>
      <c r="D638" s="108"/>
      <c r="E638" s="110"/>
      <c r="F638" s="108"/>
      <c r="G638" s="111"/>
    </row>
    <row r="639" spans="1:7" ht="9.75" customHeight="1">
      <c r="A639" s="108"/>
      <c r="B639" s="112"/>
      <c r="C639" s="109"/>
      <c r="D639" s="108"/>
      <c r="E639" s="110"/>
      <c r="F639" s="108"/>
      <c r="G639" s="111"/>
    </row>
    <row r="640" spans="1:7" ht="9.75" customHeight="1">
      <c r="A640" s="108"/>
      <c r="B640" s="112"/>
      <c r="C640" s="109"/>
      <c r="D640" s="108"/>
      <c r="E640" s="110"/>
      <c r="F640" s="108"/>
      <c r="G640" s="111"/>
    </row>
    <row r="641" spans="1:7" ht="9.75" customHeight="1">
      <c r="A641" s="108"/>
      <c r="B641" s="112"/>
      <c r="C641" s="109"/>
      <c r="D641" s="108"/>
      <c r="E641" s="110"/>
      <c r="F641" s="108"/>
      <c r="G641" s="111"/>
    </row>
    <row r="642" spans="1:7" ht="9.75" customHeight="1">
      <c r="A642" s="108"/>
      <c r="B642" s="112"/>
      <c r="C642" s="109"/>
      <c r="D642" s="108"/>
      <c r="E642" s="110"/>
      <c r="F642" s="108"/>
      <c r="G642" s="111"/>
    </row>
    <row r="643" spans="1:7" ht="9.75" customHeight="1">
      <c r="A643" s="108"/>
      <c r="B643" s="112"/>
      <c r="C643" s="109"/>
      <c r="D643" s="108"/>
      <c r="E643" s="110"/>
      <c r="F643" s="108"/>
      <c r="G643" s="111"/>
    </row>
    <row r="644" spans="1:7" ht="9.75" customHeight="1">
      <c r="A644" s="108"/>
      <c r="B644" s="112"/>
      <c r="C644" s="109"/>
      <c r="D644" s="108"/>
      <c r="E644" s="110"/>
      <c r="F644" s="108"/>
      <c r="G644" s="111"/>
    </row>
    <row r="645" spans="1:7" ht="9.75" customHeight="1">
      <c r="A645" s="108"/>
      <c r="B645" s="112"/>
      <c r="C645" s="109"/>
      <c r="D645" s="108"/>
      <c r="E645" s="110"/>
      <c r="F645" s="108"/>
      <c r="G645" s="111"/>
    </row>
    <row r="646" spans="1:7" ht="9.75" customHeight="1">
      <c r="A646" s="108"/>
      <c r="B646" s="112"/>
      <c r="C646" s="109"/>
      <c r="D646" s="108"/>
      <c r="E646" s="110"/>
      <c r="F646" s="108"/>
      <c r="G646" s="111"/>
    </row>
    <row r="647" spans="1:7" ht="9.75" customHeight="1">
      <c r="A647" s="108"/>
      <c r="B647" s="112"/>
      <c r="C647" s="109"/>
      <c r="D647" s="108"/>
      <c r="E647" s="110"/>
      <c r="F647" s="108"/>
      <c r="G647" s="111"/>
    </row>
    <row r="648" spans="1:7" ht="9.75" customHeight="1">
      <c r="A648" s="108"/>
      <c r="B648" s="112"/>
      <c r="C648" s="109"/>
      <c r="D648" s="108"/>
      <c r="E648" s="110"/>
      <c r="F648" s="108"/>
      <c r="G648" s="111"/>
    </row>
    <row r="649" spans="1:7" ht="9.75" customHeight="1">
      <c r="A649" s="108"/>
      <c r="B649" s="112"/>
      <c r="C649" s="109"/>
      <c r="D649" s="108"/>
      <c r="E649" s="110"/>
      <c r="F649" s="108"/>
      <c r="G649" s="111"/>
    </row>
    <row r="650" spans="1:7" ht="9.75" customHeight="1">
      <c r="A650" s="108"/>
      <c r="B650" s="112"/>
      <c r="C650" s="109"/>
      <c r="D650" s="108"/>
      <c r="E650" s="110"/>
      <c r="F650" s="108"/>
      <c r="G650" s="111"/>
    </row>
    <row r="651" spans="1:7" ht="9.75" customHeight="1">
      <c r="A651" s="108"/>
      <c r="B651" s="112"/>
      <c r="C651" s="109"/>
      <c r="D651" s="108"/>
      <c r="E651" s="110"/>
      <c r="F651" s="108"/>
      <c r="G651" s="111"/>
    </row>
    <row r="652" spans="1:7" ht="9.75" customHeight="1">
      <c r="A652" s="108"/>
      <c r="B652" s="112"/>
      <c r="C652" s="109"/>
      <c r="D652" s="108"/>
      <c r="E652" s="110"/>
      <c r="F652" s="108"/>
      <c r="G652" s="111"/>
    </row>
    <row r="653" spans="1:7" ht="9.75" customHeight="1">
      <c r="A653" s="108"/>
      <c r="B653" s="112"/>
      <c r="C653" s="109"/>
      <c r="D653" s="108"/>
      <c r="E653" s="110"/>
      <c r="F653" s="108"/>
      <c r="G653" s="111"/>
    </row>
    <row r="654" spans="1:7" ht="9.75" customHeight="1">
      <c r="A654" s="108"/>
      <c r="B654" s="112"/>
      <c r="C654" s="109"/>
      <c r="D654" s="108"/>
      <c r="E654" s="110"/>
      <c r="F654" s="108"/>
      <c r="G654" s="111"/>
    </row>
    <row r="655" spans="1:7" ht="9.75" customHeight="1">
      <c r="A655" s="108"/>
      <c r="B655" s="112"/>
      <c r="C655" s="109"/>
      <c r="D655" s="108"/>
      <c r="E655" s="110"/>
      <c r="F655" s="108"/>
      <c r="G655" s="111"/>
    </row>
    <row r="656" spans="1:7" ht="9.75" customHeight="1">
      <c r="A656" s="108"/>
      <c r="B656" s="112"/>
      <c r="C656" s="109"/>
      <c r="D656" s="108"/>
      <c r="E656" s="110"/>
      <c r="F656" s="108"/>
      <c r="G656" s="111"/>
    </row>
    <row r="657" spans="1:7" ht="9.75" customHeight="1">
      <c r="A657" s="108"/>
      <c r="B657" s="112"/>
      <c r="C657" s="109"/>
      <c r="D657" s="108"/>
      <c r="E657" s="110"/>
      <c r="F657" s="108"/>
      <c r="G657" s="111"/>
    </row>
    <row r="658" spans="1:7" ht="9.75" customHeight="1">
      <c r="A658" s="108"/>
      <c r="B658" s="112"/>
      <c r="C658" s="109"/>
      <c r="D658" s="108"/>
      <c r="E658" s="110"/>
      <c r="F658" s="108"/>
      <c r="G658" s="111"/>
    </row>
    <row r="659" spans="1:7" ht="9.75" customHeight="1">
      <c r="A659" s="108"/>
      <c r="B659" s="112"/>
      <c r="C659" s="109"/>
      <c r="D659" s="108"/>
      <c r="E659" s="110"/>
      <c r="F659" s="108"/>
      <c r="G659" s="111"/>
    </row>
    <row r="660" spans="1:7" ht="9.75" customHeight="1">
      <c r="A660" s="108"/>
      <c r="B660" s="112"/>
      <c r="C660" s="109"/>
      <c r="D660" s="108"/>
      <c r="E660" s="110"/>
      <c r="F660" s="108"/>
      <c r="G660" s="111"/>
    </row>
    <row r="661" spans="1:7" ht="9.75" customHeight="1">
      <c r="A661" s="108"/>
      <c r="B661" s="112"/>
      <c r="C661" s="109"/>
      <c r="D661" s="108"/>
      <c r="E661" s="110"/>
      <c r="F661" s="108"/>
      <c r="G661" s="111"/>
    </row>
    <row r="662" spans="1:7" ht="9.75" customHeight="1">
      <c r="A662" s="108"/>
      <c r="B662" s="112"/>
      <c r="C662" s="109"/>
      <c r="D662" s="108"/>
      <c r="E662" s="110"/>
      <c r="F662" s="108"/>
      <c r="G662" s="111"/>
    </row>
    <row r="663" spans="1:7" ht="9.75" customHeight="1">
      <c r="A663" s="108"/>
      <c r="B663" s="112"/>
      <c r="C663" s="109"/>
      <c r="D663" s="108"/>
      <c r="E663" s="110"/>
      <c r="F663" s="108"/>
      <c r="G663" s="111"/>
    </row>
    <row r="664" spans="1:7" ht="9.75" customHeight="1">
      <c r="A664" s="108"/>
      <c r="B664" s="112"/>
      <c r="C664" s="109"/>
      <c r="D664" s="108"/>
      <c r="E664" s="110"/>
      <c r="F664" s="108"/>
      <c r="G664" s="111"/>
    </row>
    <row r="665" spans="1:7" ht="9.75" customHeight="1">
      <c r="A665" s="108"/>
      <c r="B665" s="112"/>
      <c r="C665" s="109"/>
      <c r="D665" s="108"/>
      <c r="E665" s="110"/>
      <c r="F665" s="108"/>
      <c r="G665" s="111"/>
    </row>
    <row r="666" spans="1:7" ht="9.75" customHeight="1">
      <c r="A666" s="108"/>
      <c r="B666" s="112"/>
      <c r="C666" s="109"/>
      <c r="D666" s="108"/>
      <c r="E666" s="110"/>
      <c r="F666" s="108"/>
      <c r="G666" s="111"/>
    </row>
    <row r="667" spans="1:7" ht="9.75" customHeight="1">
      <c r="A667" s="108"/>
      <c r="B667" s="112"/>
      <c r="C667" s="109"/>
      <c r="D667" s="108"/>
      <c r="E667" s="110"/>
      <c r="F667" s="108"/>
      <c r="G667" s="111"/>
    </row>
    <row r="668" spans="1:7" ht="9.75" customHeight="1">
      <c r="A668" s="108"/>
      <c r="B668" s="112"/>
      <c r="C668" s="109"/>
      <c r="D668" s="108"/>
      <c r="E668" s="110"/>
      <c r="F668" s="108"/>
      <c r="G668" s="111"/>
    </row>
    <row r="669" spans="1:7" ht="9.75" customHeight="1">
      <c r="A669" s="108"/>
      <c r="B669" s="112"/>
      <c r="C669" s="109"/>
      <c r="D669" s="108"/>
      <c r="E669" s="110"/>
      <c r="F669" s="108"/>
      <c r="G669" s="111"/>
    </row>
    <row r="670" spans="1:7" ht="9.75" customHeight="1">
      <c r="A670" s="108"/>
      <c r="B670" s="112"/>
      <c r="C670" s="109"/>
      <c r="D670" s="108"/>
      <c r="E670" s="110"/>
      <c r="F670" s="108"/>
      <c r="G670" s="111"/>
    </row>
    <row r="671" spans="1:7" ht="9.75" customHeight="1">
      <c r="A671" s="108"/>
      <c r="B671" s="112"/>
      <c r="C671" s="114"/>
      <c r="D671" s="108"/>
      <c r="E671" s="115"/>
      <c r="F671" s="108"/>
      <c r="G671" s="111"/>
    </row>
    <row r="672" spans="1:7" ht="9.75" customHeight="1">
      <c r="A672" s="108"/>
      <c r="B672" s="112"/>
      <c r="C672" s="114"/>
      <c r="D672" s="108"/>
      <c r="E672" s="115"/>
      <c r="F672" s="108"/>
      <c r="G672" s="111"/>
    </row>
    <row r="673" spans="1:7" ht="9.75" customHeight="1">
      <c r="A673" s="108"/>
      <c r="B673" s="112"/>
      <c r="C673" s="114"/>
      <c r="D673" s="108"/>
      <c r="E673" s="115"/>
      <c r="F673" s="108"/>
      <c r="G673" s="111"/>
    </row>
    <row r="674" spans="1:7" ht="9.75" customHeight="1">
      <c r="A674" s="108"/>
      <c r="B674" s="112"/>
      <c r="C674" s="114"/>
      <c r="D674" s="108"/>
      <c r="E674" s="115"/>
      <c r="F674" s="108"/>
      <c r="G674" s="111"/>
    </row>
    <row r="675" spans="1:7" ht="9.75" customHeight="1">
      <c r="A675" s="108"/>
      <c r="B675" s="112"/>
      <c r="C675" s="114"/>
      <c r="D675" s="108"/>
      <c r="E675" s="115"/>
      <c r="F675" s="108"/>
      <c r="G675" s="111"/>
    </row>
    <row r="676" spans="1:7" ht="9.75" customHeight="1">
      <c r="A676" s="108"/>
      <c r="B676" s="112"/>
      <c r="C676" s="113"/>
      <c r="D676" s="108"/>
      <c r="E676" s="110"/>
      <c r="F676" s="108"/>
      <c r="G676" s="111"/>
    </row>
    <row r="677" spans="1:7" ht="9.75" customHeight="1">
      <c r="A677" s="108"/>
      <c r="B677" s="112"/>
      <c r="C677" s="113"/>
      <c r="D677" s="108"/>
      <c r="E677" s="110"/>
      <c r="F677" s="108"/>
      <c r="G677" s="111"/>
    </row>
    <row r="678" spans="1:7" ht="9.75" customHeight="1">
      <c r="A678" s="108"/>
      <c r="B678" s="112"/>
      <c r="C678" s="113"/>
      <c r="D678" s="108"/>
      <c r="E678" s="110"/>
      <c r="F678" s="108"/>
      <c r="G678" s="111"/>
    </row>
    <row r="679" spans="1:7" ht="9.75" customHeight="1">
      <c r="A679" s="108"/>
      <c r="B679" s="112"/>
      <c r="C679" s="113"/>
      <c r="D679" s="108"/>
      <c r="E679" s="110"/>
      <c r="F679" s="108"/>
      <c r="G679" s="111"/>
    </row>
    <row r="680" spans="1:7" ht="9.75" customHeight="1">
      <c r="A680" s="108"/>
      <c r="B680" s="112"/>
      <c r="C680" s="113"/>
      <c r="D680" s="108"/>
      <c r="E680" s="110"/>
      <c r="F680" s="108"/>
      <c r="G680" s="111"/>
    </row>
    <row r="681" spans="1:7" ht="9.75" customHeight="1">
      <c r="A681" s="108"/>
      <c r="B681" s="112"/>
      <c r="C681" s="109"/>
      <c r="D681" s="108"/>
      <c r="E681" s="110"/>
      <c r="F681" s="108"/>
      <c r="G681" s="111"/>
    </row>
    <row r="682" spans="1:7" ht="9.75" customHeight="1">
      <c r="A682" s="108"/>
      <c r="B682" s="112"/>
      <c r="C682" s="109"/>
      <c r="D682" s="108"/>
      <c r="E682" s="110"/>
      <c r="F682" s="108"/>
      <c r="G682" s="111"/>
    </row>
    <row r="683" spans="1:7" ht="9.75" customHeight="1">
      <c r="A683" s="108"/>
      <c r="B683" s="112"/>
      <c r="C683" s="109"/>
      <c r="D683" s="108"/>
      <c r="E683" s="110"/>
      <c r="F683" s="108"/>
      <c r="G683" s="111"/>
    </row>
    <row r="684" spans="1:7" ht="9.75" customHeight="1">
      <c r="A684" s="108"/>
      <c r="B684" s="112"/>
      <c r="C684" s="109"/>
      <c r="D684" s="108"/>
      <c r="E684" s="110"/>
      <c r="F684" s="108"/>
      <c r="G684" s="111"/>
    </row>
    <row r="685" spans="1:7" ht="7.5" customHeight="1">
      <c r="A685" s="108"/>
      <c r="B685" s="112"/>
      <c r="C685" s="109"/>
      <c r="D685" s="108"/>
      <c r="E685" s="110"/>
      <c r="F685" s="108"/>
      <c r="G685" s="111"/>
    </row>
    <row r="686" spans="1:7" ht="9.75" customHeight="1">
      <c r="A686" s="108"/>
      <c r="B686" s="112"/>
      <c r="C686" s="109"/>
      <c r="D686" s="108"/>
      <c r="E686" s="110"/>
      <c r="F686" s="108"/>
      <c r="G686" s="111"/>
    </row>
    <row r="687" spans="1:7" ht="9.75" customHeight="1">
      <c r="A687" s="108"/>
      <c r="B687" s="112"/>
      <c r="C687" s="109"/>
      <c r="D687" s="108"/>
      <c r="E687" s="110"/>
      <c r="F687" s="108"/>
      <c r="G687" s="111"/>
    </row>
    <row r="688" spans="1:7" ht="9.75" customHeight="1">
      <c r="A688" s="108"/>
      <c r="B688" s="112"/>
      <c r="C688" s="109"/>
      <c r="D688" s="108"/>
      <c r="E688" s="110"/>
      <c r="F688" s="108"/>
      <c r="G688" s="111"/>
    </row>
    <row r="689" spans="1:7" ht="9.75" customHeight="1">
      <c r="A689" s="108"/>
      <c r="B689" s="112"/>
      <c r="C689" s="109"/>
      <c r="D689" s="108"/>
      <c r="E689" s="110"/>
      <c r="F689" s="108"/>
      <c r="G689" s="111"/>
    </row>
    <row r="690" spans="1:7" ht="9.75" customHeight="1">
      <c r="A690" s="108"/>
      <c r="B690" s="112"/>
      <c r="C690" s="109"/>
      <c r="D690" s="108"/>
      <c r="E690" s="110"/>
      <c r="F690" s="108"/>
      <c r="G690" s="111"/>
    </row>
    <row r="691" spans="1:7" ht="9.75" customHeight="1">
      <c r="A691" s="108"/>
      <c r="B691" s="112"/>
      <c r="C691" s="109"/>
      <c r="D691" s="108"/>
      <c r="E691" s="110"/>
      <c r="F691" s="108"/>
      <c r="G691" s="111"/>
    </row>
    <row r="692" spans="1:7" ht="9.75" customHeight="1">
      <c r="A692" s="108"/>
      <c r="B692" s="112"/>
      <c r="C692" s="109"/>
      <c r="D692" s="108"/>
      <c r="E692" s="110"/>
      <c r="F692" s="108"/>
      <c r="G692" s="111"/>
    </row>
    <row r="693" spans="1:7" ht="9.75" customHeight="1">
      <c r="A693" s="108"/>
      <c r="B693" s="112"/>
      <c r="C693" s="109"/>
      <c r="D693" s="108"/>
      <c r="E693" s="110"/>
      <c r="F693" s="108"/>
      <c r="G693" s="111"/>
    </row>
    <row r="694" spans="1:7" ht="9.75" customHeight="1">
      <c r="A694" s="108"/>
      <c r="B694" s="112"/>
      <c r="C694" s="109"/>
      <c r="D694" s="108"/>
      <c r="E694" s="110"/>
      <c r="F694" s="108"/>
      <c r="G694" s="111"/>
    </row>
    <row r="695" spans="1:7" ht="9.75" customHeight="1">
      <c r="A695" s="108"/>
      <c r="B695" s="112"/>
      <c r="C695" s="109"/>
      <c r="D695" s="108"/>
      <c r="E695" s="110"/>
      <c r="F695" s="108"/>
      <c r="G695" s="111"/>
    </row>
    <row r="696" spans="1:7" ht="9.75" customHeight="1">
      <c r="A696" s="108"/>
      <c r="B696" s="112"/>
      <c r="C696" s="109"/>
      <c r="D696" s="108"/>
      <c r="E696" s="110"/>
      <c r="F696" s="108"/>
      <c r="G696" s="111"/>
    </row>
    <row r="697" spans="1:7" ht="9.75" customHeight="1">
      <c r="A697" s="108"/>
      <c r="B697" s="112"/>
      <c r="C697" s="109"/>
      <c r="D697" s="108"/>
      <c r="E697" s="110"/>
      <c r="F697" s="108"/>
      <c r="G697" s="111"/>
    </row>
    <row r="698" spans="1:7" ht="9.75" customHeight="1">
      <c r="A698" s="108"/>
      <c r="B698" s="112"/>
      <c r="C698" s="109"/>
      <c r="D698" s="108"/>
      <c r="E698" s="110"/>
      <c r="F698" s="108"/>
      <c r="G698" s="111"/>
    </row>
    <row r="699" spans="1:7" ht="9.75" customHeight="1">
      <c r="A699" s="108"/>
      <c r="B699" s="112"/>
      <c r="C699" s="109"/>
      <c r="D699" s="108"/>
      <c r="E699" s="110"/>
      <c r="F699" s="108"/>
      <c r="G699" s="111"/>
    </row>
    <row r="700" spans="1:7" ht="9.75" customHeight="1">
      <c r="A700" s="108"/>
      <c r="B700" s="112"/>
      <c r="C700" s="109"/>
      <c r="D700" s="108"/>
      <c r="E700" s="110"/>
      <c r="F700" s="108"/>
      <c r="G700" s="111"/>
    </row>
    <row r="701" spans="1:7" ht="9.75" customHeight="1">
      <c r="A701" s="108"/>
      <c r="B701" s="112"/>
      <c r="C701" s="109"/>
      <c r="D701" s="108"/>
      <c r="E701" s="110"/>
      <c r="F701" s="108"/>
      <c r="G701" s="111"/>
    </row>
    <row r="702" spans="1:7" ht="9.75" customHeight="1">
      <c r="A702" s="108"/>
      <c r="B702" s="112"/>
      <c r="C702" s="109"/>
      <c r="D702" s="108"/>
      <c r="E702" s="110"/>
      <c r="F702" s="108"/>
      <c r="G702" s="111"/>
    </row>
    <row r="703" spans="1:7" ht="9.75" customHeight="1">
      <c r="A703" s="108"/>
      <c r="B703" s="112"/>
      <c r="C703" s="109"/>
      <c r="D703" s="108"/>
      <c r="E703" s="110"/>
      <c r="F703" s="108"/>
      <c r="G703" s="111"/>
    </row>
    <row r="704" spans="1:7" ht="9.75" customHeight="1">
      <c r="A704" s="108"/>
      <c r="B704" s="112"/>
      <c r="C704" s="109"/>
      <c r="D704" s="108"/>
      <c r="E704" s="110"/>
      <c r="F704" s="108"/>
      <c r="G704" s="111"/>
    </row>
    <row r="705" spans="1:7" ht="9.75" customHeight="1">
      <c r="A705" s="108"/>
      <c r="B705" s="112"/>
      <c r="C705" s="109"/>
      <c r="D705" s="108"/>
      <c r="E705" s="110"/>
      <c r="F705" s="108"/>
      <c r="G705" s="111"/>
    </row>
    <row r="706" spans="1:7" ht="9.75" customHeight="1">
      <c r="A706" s="108"/>
      <c r="B706" s="112"/>
      <c r="C706" s="114"/>
      <c r="D706" s="108"/>
      <c r="E706" s="115"/>
      <c r="F706" s="108"/>
      <c r="G706" s="111"/>
    </row>
    <row r="707" spans="1:7" ht="9.75" customHeight="1">
      <c r="A707" s="108"/>
      <c r="B707" s="112"/>
      <c r="C707" s="114"/>
      <c r="D707" s="108"/>
      <c r="E707" s="115"/>
      <c r="F707" s="108"/>
      <c r="G707" s="111"/>
    </row>
    <row r="708" spans="1:7" ht="9.75" customHeight="1">
      <c r="A708" s="108"/>
      <c r="B708" s="112"/>
      <c r="C708" s="114"/>
      <c r="D708" s="108"/>
      <c r="E708" s="115"/>
      <c r="F708" s="108"/>
      <c r="G708" s="111"/>
    </row>
    <row r="709" spans="1:7" ht="9.75" customHeight="1">
      <c r="A709" s="108"/>
      <c r="B709" s="112"/>
      <c r="C709" s="114"/>
      <c r="D709" s="108"/>
      <c r="E709" s="115"/>
      <c r="F709" s="108"/>
      <c r="G709" s="111"/>
    </row>
    <row r="710" spans="1:7" ht="9.75" customHeight="1">
      <c r="A710" s="108"/>
      <c r="B710" s="112"/>
      <c r="C710" s="114"/>
      <c r="D710" s="108"/>
      <c r="E710" s="115"/>
      <c r="F710" s="108"/>
      <c r="G710" s="111"/>
    </row>
    <row r="711" spans="1:7" ht="9.75" customHeight="1">
      <c r="A711" s="108"/>
      <c r="B711" s="112"/>
      <c r="C711" s="113"/>
      <c r="D711" s="108"/>
      <c r="E711" s="110"/>
      <c r="F711" s="108"/>
      <c r="G711" s="111"/>
    </row>
    <row r="712" spans="1:7" ht="9.75" customHeight="1">
      <c r="A712" s="108"/>
      <c r="B712" s="112"/>
      <c r="C712" s="113"/>
      <c r="D712" s="108"/>
      <c r="E712" s="110"/>
      <c r="F712" s="108"/>
      <c r="G712" s="111"/>
    </row>
    <row r="713" spans="1:7" ht="9.75" customHeight="1">
      <c r="A713" s="108"/>
      <c r="B713" s="112"/>
      <c r="C713" s="113"/>
      <c r="D713" s="108"/>
      <c r="E713" s="110"/>
      <c r="F713" s="108"/>
      <c r="G713" s="111"/>
    </row>
    <row r="714" spans="1:7" ht="9.75" customHeight="1">
      <c r="A714" s="108"/>
      <c r="B714" s="112"/>
      <c r="C714" s="113"/>
      <c r="D714" s="108"/>
      <c r="E714" s="110"/>
      <c r="F714" s="108"/>
      <c r="G714" s="111"/>
    </row>
    <row r="715" spans="1:7" ht="9.75" customHeight="1">
      <c r="A715" s="108"/>
      <c r="B715" s="112"/>
      <c r="C715" s="113"/>
      <c r="D715" s="108"/>
      <c r="E715" s="110"/>
      <c r="F715" s="108"/>
      <c r="G715" s="111"/>
    </row>
    <row r="716" spans="1:7" ht="9.75" customHeight="1">
      <c r="A716" s="108"/>
      <c r="B716" s="112"/>
      <c r="C716" s="109"/>
      <c r="D716" s="108"/>
      <c r="E716" s="110"/>
      <c r="F716" s="108"/>
      <c r="G716" s="111"/>
    </row>
    <row r="717" spans="1:7" ht="9.75" customHeight="1">
      <c r="A717" s="108"/>
      <c r="B717" s="112"/>
      <c r="C717" s="109"/>
      <c r="D717" s="108"/>
      <c r="E717" s="110"/>
      <c r="F717" s="108"/>
      <c r="G717" s="111"/>
    </row>
    <row r="718" spans="1:7" ht="9.75" customHeight="1">
      <c r="A718" s="108"/>
      <c r="B718" s="112"/>
      <c r="C718" s="109"/>
      <c r="D718" s="108"/>
      <c r="E718" s="110"/>
      <c r="F718" s="108"/>
      <c r="G718" s="111"/>
    </row>
    <row r="719" spans="1:7" ht="9.75" customHeight="1">
      <c r="A719" s="108"/>
      <c r="B719" s="112"/>
      <c r="C719" s="109"/>
      <c r="D719" s="108"/>
      <c r="E719" s="110"/>
      <c r="F719" s="108"/>
      <c r="G719" s="111"/>
    </row>
    <row r="720" spans="1:7" ht="9.75" customHeight="1">
      <c r="A720" s="108"/>
      <c r="B720" s="112"/>
      <c r="C720" s="109"/>
      <c r="D720" s="108"/>
      <c r="E720" s="110"/>
      <c r="F720" s="108"/>
      <c r="G720" s="111"/>
    </row>
    <row r="721" spans="1:7" ht="9.75" customHeight="1">
      <c r="A721" s="108"/>
      <c r="B721" s="112"/>
      <c r="C721" s="109"/>
      <c r="D721" s="108"/>
      <c r="E721" s="110"/>
      <c r="F721" s="108"/>
      <c r="G721" s="111"/>
    </row>
    <row r="722" spans="1:7" ht="9.75" customHeight="1">
      <c r="A722" s="108"/>
      <c r="B722" s="112"/>
      <c r="C722" s="109"/>
      <c r="D722" s="108"/>
      <c r="E722" s="110"/>
      <c r="F722" s="108"/>
      <c r="G722" s="111"/>
    </row>
    <row r="723" spans="1:7" ht="9.75" customHeight="1">
      <c r="A723" s="108"/>
      <c r="B723" s="112"/>
      <c r="C723" s="109"/>
      <c r="D723" s="108"/>
      <c r="E723" s="110"/>
      <c r="F723" s="108"/>
      <c r="G723" s="111"/>
    </row>
    <row r="724" spans="1:7" ht="9.75" customHeight="1">
      <c r="A724" s="108"/>
      <c r="B724" s="112"/>
      <c r="C724" s="109"/>
      <c r="D724" s="108"/>
      <c r="E724" s="110"/>
      <c r="F724" s="108"/>
      <c r="G724" s="111"/>
    </row>
    <row r="725" spans="1:7" ht="9.75" customHeight="1">
      <c r="A725" s="108"/>
      <c r="B725" s="112"/>
      <c r="C725" s="109"/>
      <c r="D725" s="108"/>
      <c r="E725" s="110"/>
      <c r="F725" s="108"/>
      <c r="G725" s="111"/>
    </row>
    <row r="726" spans="1:7" ht="9.75" customHeight="1">
      <c r="A726" s="108"/>
      <c r="B726" s="112"/>
      <c r="C726" s="109"/>
      <c r="D726" s="108"/>
      <c r="E726" s="110"/>
      <c r="F726" s="108"/>
      <c r="G726" s="111"/>
    </row>
    <row r="727" spans="1:7" ht="9.75" customHeight="1">
      <c r="A727" s="108"/>
      <c r="B727" s="112"/>
      <c r="C727" s="109"/>
      <c r="D727" s="108"/>
      <c r="E727" s="110"/>
      <c r="F727" s="108"/>
      <c r="G727" s="111"/>
    </row>
    <row r="728" spans="1:7" ht="9.75" customHeight="1">
      <c r="A728" s="108"/>
      <c r="B728" s="112"/>
      <c r="C728" s="109"/>
      <c r="D728" s="108"/>
      <c r="E728" s="110"/>
      <c r="F728" s="108"/>
      <c r="G728" s="111"/>
    </row>
    <row r="729" spans="1:7" ht="9.75" customHeight="1">
      <c r="A729" s="108"/>
      <c r="B729" s="112"/>
      <c r="C729" s="109"/>
      <c r="D729" s="108"/>
      <c r="E729" s="110"/>
      <c r="F729" s="108"/>
      <c r="G729" s="111"/>
    </row>
    <row r="730" spans="1:7" ht="9.75" customHeight="1">
      <c r="A730" s="108"/>
      <c r="B730" s="112"/>
      <c r="C730" s="109"/>
      <c r="D730" s="108"/>
      <c r="E730" s="110"/>
      <c r="F730" s="108"/>
      <c r="G730" s="111"/>
    </row>
    <row r="731" spans="1:7" ht="9.75" customHeight="1">
      <c r="A731" s="108"/>
      <c r="B731" s="112"/>
      <c r="C731" s="109"/>
      <c r="D731" s="108"/>
      <c r="E731" s="110"/>
      <c r="F731" s="108"/>
      <c r="G731" s="111"/>
    </row>
    <row r="732" spans="1:7" ht="9.75" customHeight="1">
      <c r="A732" s="108"/>
      <c r="B732" s="112"/>
      <c r="C732" s="109"/>
      <c r="D732" s="108"/>
      <c r="E732" s="110"/>
      <c r="F732" s="108"/>
      <c r="G732" s="111"/>
    </row>
    <row r="733" spans="1:7" ht="9.75" customHeight="1">
      <c r="A733" s="108"/>
      <c r="B733" s="112"/>
      <c r="C733" s="109"/>
      <c r="D733" s="108"/>
      <c r="E733" s="110"/>
      <c r="F733" s="108"/>
      <c r="G733" s="111"/>
    </row>
    <row r="734" spans="1:7" ht="9.75" customHeight="1">
      <c r="A734" s="108"/>
      <c r="B734" s="112"/>
      <c r="C734" s="109"/>
      <c r="D734" s="108"/>
      <c r="E734" s="110"/>
      <c r="F734" s="108"/>
      <c r="G734" s="111"/>
    </row>
    <row r="735" spans="1:7" ht="9.75" customHeight="1">
      <c r="A735" s="108"/>
      <c r="B735" s="112"/>
      <c r="C735" s="109"/>
      <c r="D735" s="108"/>
      <c r="E735" s="110"/>
      <c r="F735" s="108"/>
      <c r="G735" s="111"/>
    </row>
    <row r="736" spans="1:7" ht="9.75" customHeight="1">
      <c r="A736" s="108"/>
      <c r="B736" s="112"/>
      <c r="C736" s="109"/>
      <c r="D736" s="108"/>
      <c r="E736" s="110"/>
      <c r="F736" s="108"/>
      <c r="G736" s="111"/>
    </row>
    <row r="737" spans="1:7" ht="9.75" customHeight="1">
      <c r="A737" s="108"/>
      <c r="B737" s="112"/>
      <c r="C737" s="109"/>
      <c r="D737" s="108"/>
      <c r="E737" s="110"/>
      <c r="F737" s="108"/>
      <c r="G737" s="111"/>
    </row>
    <row r="738" spans="1:7" ht="9.75" customHeight="1">
      <c r="A738" s="108"/>
      <c r="B738" s="112"/>
      <c r="C738" s="109"/>
      <c r="D738" s="108"/>
      <c r="E738" s="110"/>
      <c r="F738" s="108"/>
      <c r="G738" s="111"/>
    </row>
    <row r="739" spans="1:7" ht="9.75" customHeight="1">
      <c r="A739" s="108"/>
      <c r="B739" s="112"/>
      <c r="C739" s="109"/>
      <c r="D739" s="108"/>
      <c r="E739" s="110"/>
      <c r="F739" s="108"/>
      <c r="G739" s="111"/>
    </row>
    <row r="740" spans="1:7" ht="9.75" customHeight="1">
      <c r="A740" s="108"/>
      <c r="B740" s="112"/>
      <c r="C740" s="109"/>
      <c r="D740" s="108"/>
      <c r="E740" s="110"/>
      <c r="F740" s="108"/>
      <c r="G740" s="111"/>
    </row>
    <row r="741" spans="1:7" ht="9.75" customHeight="1">
      <c r="A741" s="108"/>
      <c r="B741" s="112"/>
      <c r="C741" s="109"/>
      <c r="D741" s="108"/>
      <c r="E741" s="110"/>
      <c r="F741" s="108"/>
      <c r="G741" s="111"/>
    </row>
    <row r="742" spans="1:7" ht="9.75" customHeight="1">
      <c r="A742" s="108"/>
      <c r="B742" s="112"/>
      <c r="C742" s="109"/>
      <c r="D742" s="108"/>
      <c r="E742" s="110"/>
      <c r="F742" s="108"/>
      <c r="G742" s="111"/>
    </row>
    <row r="743" spans="1:7" ht="9.75" customHeight="1">
      <c r="A743" s="108"/>
      <c r="B743" s="112"/>
      <c r="C743" s="109"/>
      <c r="D743" s="108"/>
      <c r="E743" s="110"/>
      <c r="F743" s="108"/>
      <c r="G743" s="111"/>
    </row>
    <row r="744" spans="1:7" ht="9.75" customHeight="1">
      <c r="A744" s="108"/>
      <c r="B744" s="112"/>
      <c r="C744" s="109"/>
      <c r="D744" s="108"/>
      <c r="E744" s="110"/>
      <c r="F744" s="108"/>
      <c r="G744" s="111"/>
    </row>
    <row r="745" spans="1:7" ht="9.75" customHeight="1">
      <c r="A745" s="108"/>
      <c r="B745" s="112"/>
      <c r="C745" s="109"/>
      <c r="D745" s="108"/>
      <c r="E745" s="110"/>
      <c r="F745" s="108"/>
      <c r="G745" s="111"/>
    </row>
    <row r="746" spans="1:7" ht="9.75" customHeight="1">
      <c r="A746" s="108"/>
      <c r="B746" s="112"/>
      <c r="C746" s="109"/>
      <c r="D746" s="108"/>
      <c r="E746" s="110"/>
      <c r="F746" s="108"/>
      <c r="G746" s="111"/>
    </row>
    <row r="747" spans="1:7" ht="9.75" customHeight="1">
      <c r="A747" s="108"/>
      <c r="B747" s="112"/>
      <c r="C747" s="109"/>
      <c r="D747" s="108"/>
      <c r="E747" s="110"/>
      <c r="F747" s="108"/>
      <c r="G747" s="111"/>
    </row>
    <row r="748" spans="1:7" ht="9.75" customHeight="1">
      <c r="A748" s="108"/>
      <c r="B748" s="112"/>
      <c r="C748" s="109"/>
      <c r="D748" s="108"/>
      <c r="E748" s="110"/>
      <c r="F748" s="108"/>
      <c r="G748" s="111"/>
    </row>
    <row r="749" spans="1:7" ht="9.75" customHeight="1">
      <c r="A749" s="108"/>
      <c r="B749" s="112"/>
      <c r="C749" s="109"/>
      <c r="D749" s="108"/>
      <c r="E749" s="110"/>
      <c r="F749" s="108"/>
      <c r="G749" s="111"/>
    </row>
    <row r="750" spans="1:7" ht="9.75" customHeight="1">
      <c r="A750" s="108"/>
      <c r="B750" s="112"/>
      <c r="C750" s="109"/>
      <c r="D750" s="108"/>
      <c r="E750" s="110"/>
      <c r="F750" s="108"/>
      <c r="G750" s="111"/>
    </row>
    <row r="751" spans="1:7" ht="9.75" customHeight="1">
      <c r="A751" s="108"/>
      <c r="B751" s="112"/>
      <c r="C751" s="109"/>
      <c r="D751" s="108"/>
      <c r="E751" s="110"/>
      <c r="F751" s="108"/>
      <c r="G751" s="111"/>
    </row>
    <row r="752" spans="1:7" ht="9.75" customHeight="1">
      <c r="A752" s="108"/>
      <c r="B752" s="112"/>
      <c r="C752" s="109"/>
      <c r="D752" s="108"/>
      <c r="E752" s="110"/>
      <c r="F752" s="108"/>
      <c r="G752" s="111"/>
    </row>
    <row r="753" spans="1:7" ht="9.75" customHeight="1">
      <c r="A753" s="108"/>
      <c r="B753" s="112"/>
      <c r="C753" s="109"/>
      <c r="D753" s="108"/>
      <c r="E753" s="110"/>
      <c r="F753" s="108"/>
      <c r="G753" s="111"/>
    </row>
    <row r="754" spans="1:7" ht="9.75" customHeight="1">
      <c r="A754" s="108"/>
      <c r="B754" s="112"/>
      <c r="C754" s="109"/>
      <c r="D754" s="108"/>
      <c r="E754" s="110"/>
      <c r="F754" s="108"/>
      <c r="G754" s="111"/>
    </row>
    <row r="755" spans="1:7" ht="9.75" customHeight="1">
      <c r="A755" s="108"/>
      <c r="B755" s="112"/>
      <c r="C755" s="109"/>
      <c r="D755" s="108"/>
      <c r="E755" s="110"/>
      <c r="F755" s="108"/>
      <c r="G755" s="111"/>
    </row>
    <row r="756" spans="1:7" ht="9.75" customHeight="1">
      <c r="A756" s="108"/>
      <c r="B756" s="112"/>
      <c r="C756" s="109"/>
      <c r="D756" s="108"/>
      <c r="E756" s="110"/>
      <c r="F756" s="108"/>
      <c r="G756" s="111"/>
    </row>
    <row r="757" spans="1:7" ht="9.75" customHeight="1">
      <c r="A757" s="108"/>
      <c r="B757" s="112"/>
      <c r="C757" s="109"/>
      <c r="D757" s="108"/>
      <c r="E757" s="110"/>
      <c r="F757" s="108"/>
      <c r="G757" s="111"/>
    </row>
    <row r="758" spans="1:7" ht="9.75" customHeight="1">
      <c r="A758" s="108"/>
      <c r="B758" s="112"/>
      <c r="C758" s="109"/>
      <c r="D758" s="108"/>
      <c r="E758" s="110"/>
      <c r="F758" s="108"/>
      <c r="G758" s="111"/>
    </row>
    <row r="759" spans="1:7" ht="9.75" customHeight="1">
      <c r="A759" s="108"/>
      <c r="B759" s="112"/>
      <c r="C759" s="109"/>
      <c r="D759" s="108"/>
      <c r="E759" s="110"/>
      <c r="F759" s="108"/>
      <c r="G759" s="111"/>
    </row>
    <row r="760" spans="1:7" ht="9.75" customHeight="1">
      <c r="A760" s="108"/>
      <c r="B760" s="112"/>
      <c r="C760" s="109"/>
      <c r="D760" s="108"/>
      <c r="E760" s="110"/>
      <c r="F760" s="108"/>
      <c r="G760" s="111"/>
    </row>
    <row r="761" spans="1:7" ht="9.75" customHeight="1">
      <c r="A761" s="108"/>
      <c r="B761" s="112"/>
      <c r="C761" s="109"/>
      <c r="D761" s="108"/>
      <c r="E761" s="110"/>
      <c r="F761" s="108"/>
      <c r="G761" s="111"/>
    </row>
    <row r="762" spans="1:7" ht="9.75" customHeight="1">
      <c r="A762" s="108"/>
      <c r="B762" s="112"/>
      <c r="C762" s="109"/>
      <c r="D762" s="108"/>
      <c r="E762" s="110"/>
      <c r="F762" s="108"/>
      <c r="G762" s="111"/>
    </row>
    <row r="763" spans="1:7" ht="9.75" customHeight="1">
      <c r="A763" s="108"/>
      <c r="B763" s="112"/>
      <c r="C763" s="109"/>
      <c r="D763" s="108"/>
      <c r="E763" s="110"/>
      <c r="F763" s="108"/>
      <c r="G763" s="111"/>
    </row>
    <row r="764" spans="1:7" ht="9.75" customHeight="1">
      <c r="A764" s="108"/>
      <c r="B764" s="112"/>
      <c r="C764" s="109"/>
      <c r="D764" s="108"/>
      <c r="E764" s="110"/>
      <c r="F764" s="108"/>
      <c r="G764" s="111"/>
    </row>
    <row r="765" spans="1:7" ht="9.75" customHeight="1">
      <c r="A765" s="108"/>
      <c r="B765" s="112"/>
      <c r="C765" s="109"/>
      <c r="D765" s="108"/>
      <c r="E765" s="110"/>
      <c r="F765" s="108"/>
      <c r="G765" s="111"/>
    </row>
    <row r="766" spans="1:7" ht="9.75" customHeight="1">
      <c r="A766" s="108"/>
      <c r="B766" s="112"/>
      <c r="C766" s="109"/>
      <c r="D766" s="108"/>
      <c r="E766" s="110"/>
      <c r="F766" s="108"/>
      <c r="G766" s="111"/>
    </row>
    <row r="767" spans="1:7" ht="9.75" customHeight="1">
      <c r="A767" s="108"/>
      <c r="B767" s="112"/>
      <c r="C767" s="109"/>
      <c r="D767" s="108"/>
      <c r="E767" s="110"/>
      <c r="F767" s="108"/>
      <c r="G767" s="111"/>
    </row>
    <row r="768" spans="1:7" ht="9.75" customHeight="1">
      <c r="A768" s="108"/>
      <c r="B768" s="112"/>
      <c r="C768" s="109"/>
      <c r="D768" s="108"/>
      <c r="E768" s="110"/>
      <c r="F768" s="108"/>
      <c r="G768" s="111"/>
    </row>
    <row r="769" spans="1:7" ht="9.75" customHeight="1">
      <c r="A769" s="108"/>
      <c r="B769" s="112"/>
      <c r="C769" s="109"/>
      <c r="D769" s="108"/>
      <c r="E769" s="110"/>
      <c r="F769" s="108"/>
      <c r="G769" s="111"/>
    </row>
    <row r="770" spans="1:7" ht="9.75" customHeight="1">
      <c r="A770" s="108"/>
      <c r="B770" s="112"/>
      <c r="C770" s="109"/>
      <c r="D770" s="108"/>
      <c r="E770" s="110"/>
      <c r="F770" s="108"/>
      <c r="G770" s="111"/>
    </row>
    <row r="771" spans="1:7" ht="9.75" customHeight="1">
      <c r="A771" s="108"/>
      <c r="B771" s="112"/>
      <c r="C771" s="109"/>
      <c r="D771" s="108"/>
      <c r="E771" s="110"/>
      <c r="F771" s="108"/>
      <c r="G771" s="111"/>
    </row>
    <row r="772" spans="1:7" ht="9.75" customHeight="1">
      <c r="A772" s="108"/>
      <c r="B772" s="112"/>
      <c r="C772" s="109"/>
      <c r="D772" s="108"/>
      <c r="E772" s="110"/>
      <c r="F772" s="108"/>
      <c r="G772" s="111"/>
    </row>
    <row r="773" spans="1:7" ht="9.75" customHeight="1">
      <c r="A773" s="108"/>
      <c r="B773" s="112"/>
      <c r="C773" s="109"/>
      <c r="D773" s="108"/>
      <c r="E773" s="110"/>
      <c r="F773" s="108"/>
      <c r="G773" s="111"/>
    </row>
    <row r="774" spans="1:7" ht="9.75" customHeight="1">
      <c r="A774" s="108"/>
      <c r="B774" s="112"/>
      <c r="C774" s="109"/>
      <c r="D774" s="108"/>
      <c r="E774" s="110"/>
      <c r="F774" s="108"/>
      <c r="G774" s="111"/>
    </row>
    <row r="775" spans="1:7" ht="9.75" customHeight="1">
      <c r="A775" s="108"/>
      <c r="B775" s="112"/>
      <c r="C775" s="109"/>
      <c r="D775" s="108"/>
      <c r="E775" s="110"/>
      <c r="F775" s="108"/>
      <c r="G775" s="111"/>
    </row>
    <row r="776" spans="1:7" ht="9.75" customHeight="1">
      <c r="A776" s="108"/>
      <c r="B776" s="112"/>
      <c r="C776" s="109"/>
      <c r="D776" s="108"/>
      <c r="E776" s="110"/>
      <c r="F776" s="108"/>
      <c r="G776" s="111"/>
    </row>
    <row r="777" spans="1:7" ht="9.75" customHeight="1">
      <c r="A777" s="108"/>
      <c r="B777" s="112"/>
      <c r="C777" s="109"/>
      <c r="D777" s="108"/>
      <c r="E777" s="110"/>
      <c r="F777" s="108"/>
      <c r="G777" s="111"/>
    </row>
    <row r="778" spans="1:7" ht="9.75" customHeight="1">
      <c r="A778" s="108"/>
      <c r="B778" s="112"/>
      <c r="C778" s="109"/>
      <c r="D778" s="108"/>
      <c r="E778" s="110"/>
      <c r="F778" s="108"/>
      <c r="G778" s="111"/>
    </row>
    <row r="779" spans="1:7" ht="9.75" customHeight="1">
      <c r="A779" s="108"/>
      <c r="B779" s="112"/>
      <c r="C779" s="109"/>
      <c r="D779" s="108"/>
      <c r="E779" s="110"/>
      <c r="F779" s="108"/>
      <c r="G779" s="111"/>
    </row>
    <row r="780" spans="1:7" ht="9.75" customHeight="1">
      <c r="A780" s="108"/>
      <c r="B780" s="112"/>
      <c r="C780" s="109"/>
      <c r="D780" s="108"/>
      <c r="E780" s="110"/>
      <c r="F780" s="108"/>
      <c r="G780" s="111"/>
    </row>
    <row r="781" spans="1:7" ht="9.75" customHeight="1">
      <c r="A781" s="108"/>
      <c r="B781" s="112"/>
      <c r="C781" s="109"/>
      <c r="D781" s="108"/>
      <c r="E781" s="110"/>
      <c r="F781" s="108"/>
      <c r="G781" s="111"/>
    </row>
    <row r="782" spans="1:7" ht="9.75" customHeight="1">
      <c r="A782" s="108"/>
      <c r="B782" s="112"/>
      <c r="C782" s="109"/>
      <c r="D782" s="108"/>
      <c r="E782" s="110"/>
      <c r="F782" s="108"/>
      <c r="G782" s="111"/>
    </row>
    <row r="783" spans="1:7" ht="9.75" customHeight="1">
      <c r="A783" s="108"/>
      <c r="B783" s="112"/>
      <c r="C783" s="109"/>
      <c r="D783" s="108"/>
      <c r="E783" s="110"/>
      <c r="F783" s="108"/>
      <c r="G783" s="111"/>
    </row>
    <row r="784" spans="1:7" ht="9.75" customHeight="1">
      <c r="A784" s="108"/>
      <c r="B784" s="112"/>
      <c r="C784" s="109"/>
      <c r="D784" s="108"/>
      <c r="E784" s="110"/>
      <c r="F784" s="108"/>
      <c r="G784" s="111"/>
    </row>
    <row r="785" spans="1:7" ht="9.75" customHeight="1">
      <c r="A785" s="108"/>
      <c r="B785" s="112"/>
      <c r="C785" s="109"/>
      <c r="D785" s="108"/>
      <c r="E785" s="110"/>
      <c r="F785" s="108"/>
      <c r="G785" s="111"/>
    </row>
    <row r="786" spans="1:7" ht="9.75" customHeight="1">
      <c r="A786" s="108"/>
      <c r="B786" s="112"/>
      <c r="C786" s="109"/>
      <c r="D786" s="108"/>
      <c r="E786" s="110"/>
      <c r="F786" s="108"/>
      <c r="G786" s="111"/>
    </row>
    <row r="787" spans="1:7" ht="9.75" customHeight="1">
      <c r="A787" s="108"/>
      <c r="B787" s="112"/>
      <c r="C787" s="109"/>
      <c r="D787" s="108"/>
      <c r="E787" s="110"/>
      <c r="F787" s="108"/>
      <c r="G787" s="111"/>
    </row>
    <row r="788" spans="1:7" ht="9.75" customHeight="1">
      <c r="A788" s="108"/>
      <c r="B788" s="112"/>
      <c r="C788" s="109"/>
      <c r="D788" s="108"/>
      <c r="E788" s="110"/>
      <c r="F788" s="108"/>
      <c r="G788" s="111"/>
    </row>
    <row r="789" spans="1:7" ht="9.75" customHeight="1">
      <c r="A789" s="108"/>
      <c r="B789" s="112"/>
      <c r="C789" s="109"/>
      <c r="D789" s="108"/>
      <c r="E789" s="110"/>
      <c r="F789" s="108"/>
      <c r="G789" s="111"/>
    </row>
    <row r="790" spans="1:7" ht="9.75" customHeight="1">
      <c r="A790" s="108"/>
      <c r="B790" s="112"/>
      <c r="C790" s="109"/>
      <c r="D790" s="108"/>
      <c r="E790" s="110"/>
      <c r="F790" s="108"/>
      <c r="G790" s="111"/>
    </row>
    <row r="791" spans="1:7" ht="9.75" customHeight="1">
      <c r="A791" s="108"/>
      <c r="B791" s="112"/>
      <c r="C791" s="113"/>
      <c r="D791" s="108"/>
      <c r="E791" s="110"/>
      <c r="F791" s="108"/>
      <c r="G791" s="111"/>
    </row>
    <row r="792" spans="1:7" ht="9.75" customHeight="1">
      <c r="A792" s="108"/>
      <c r="B792" s="112"/>
      <c r="C792" s="113"/>
      <c r="D792" s="108"/>
      <c r="E792" s="110"/>
      <c r="F792" s="108"/>
      <c r="G792" s="111"/>
    </row>
    <row r="793" spans="1:7" ht="9.75" customHeight="1">
      <c r="A793" s="108"/>
      <c r="B793" s="112"/>
      <c r="C793" s="113"/>
      <c r="D793" s="108"/>
      <c r="E793" s="110"/>
      <c r="F793" s="108"/>
      <c r="G793" s="111"/>
    </row>
    <row r="794" spans="1:7" ht="9.75" customHeight="1">
      <c r="A794" s="108"/>
      <c r="B794" s="112"/>
      <c r="C794" s="113"/>
      <c r="D794" s="108"/>
      <c r="E794" s="110"/>
      <c r="F794" s="108"/>
      <c r="G794" s="111"/>
    </row>
    <row r="795" spans="1:7" ht="9.75" customHeight="1">
      <c r="A795" s="108"/>
      <c r="B795" s="112"/>
      <c r="C795" s="113"/>
      <c r="D795" s="108"/>
      <c r="E795" s="110"/>
      <c r="F795" s="108"/>
      <c r="G795" s="111"/>
    </row>
    <row r="796" spans="1:7" ht="9.75" customHeight="1">
      <c r="A796" s="108"/>
      <c r="B796" s="112"/>
      <c r="C796" s="113"/>
      <c r="D796" s="108"/>
      <c r="E796" s="117"/>
      <c r="F796" s="108"/>
      <c r="G796" s="111"/>
    </row>
    <row r="797" spans="1:7" ht="9.75" customHeight="1">
      <c r="A797" s="108"/>
      <c r="B797" s="112"/>
      <c r="C797" s="113"/>
      <c r="D797" s="108"/>
      <c r="E797" s="117"/>
      <c r="F797" s="108"/>
      <c r="G797" s="111"/>
    </row>
    <row r="798" spans="1:7" ht="9.75" customHeight="1">
      <c r="A798" s="108"/>
      <c r="B798" s="112"/>
      <c r="C798" s="113"/>
      <c r="D798" s="108"/>
      <c r="E798" s="117"/>
      <c r="F798" s="108"/>
      <c r="G798" s="111"/>
    </row>
    <row r="799" spans="1:7" ht="9.75" customHeight="1">
      <c r="A799" s="108"/>
      <c r="B799" s="112"/>
      <c r="C799" s="113"/>
      <c r="D799" s="108"/>
      <c r="E799" s="117"/>
      <c r="F799" s="108"/>
      <c r="G799" s="111"/>
    </row>
    <row r="800" spans="1:7" ht="9.75" customHeight="1">
      <c r="A800" s="108"/>
      <c r="B800" s="112"/>
      <c r="C800" s="113"/>
      <c r="D800" s="108"/>
      <c r="E800" s="117"/>
      <c r="F800" s="108"/>
      <c r="G800" s="111"/>
    </row>
    <row r="801" spans="1:7" ht="9.75" customHeight="1">
      <c r="A801" s="108"/>
      <c r="B801" s="112"/>
      <c r="C801" s="109"/>
      <c r="D801" s="108"/>
      <c r="E801" s="110"/>
      <c r="F801" s="108"/>
      <c r="G801" s="111"/>
    </row>
    <row r="802" spans="1:7" ht="9.75" customHeight="1">
      <c r="A802" s="108"/>
      <c r="B802" s="112"/>
      <c r="C802" s="109"/>
      <c r="D802" s="108"/>
      <c r="E802" s="110"/>
      <c r="F802" s="108"/>
      <c r="G802" s="111"/>
    </row>
    <row r="803" spans="1:7" ht="9.75" customHeight="1">
      <c r="A803" s="108"/>
      <c r="B803" s="112"/>
      <c r="C803" s="109"/>
      <c r="D803" s="108"/>
      <c r="E803" s="110"/>
      <c r="F803" s="108"/>
      <c r="G803" s="111"/>
    </row>
    <row r="804" spans="1:7" ht="9.75" customHeight="1">
      <c r="A804" s="108"/>
      <c r="B804" s="112"/>
      <c r="C804" s="109"/>
      <c r="D804" s="108"/>
      <c r="E804" s="110"/>
      <c r="F804" s="108"/>
      <c r="G804" s="111"/>
    </row>
    <row r="805" spans="1:7" ht="9.75" customHeight="1">
      <c r="A805" s="108"/>
      <c r="B805" s="112"/>
      <c r="C805" s="109"/>
      <c r="D805" s="108"/>
      <c r="E805" s="110"/>
      <c r="F805" s="108"/>
      <c r="G805" s="111"/>
    </row>
    <row r="806" spans="1:7" ht="9.75" customHeight="1">
      <c r="A806" s="108"/>
      <c r="B806" s="112"/>
      <c r="C806" s="109"/>
      <c r="D806" s="108"/>
      <c r="E806" s="110"/>
      <c r="F806" s="108"/>
      <c r="G806" s="111"/>
    </row>
    <row r="807" spans="1:7" ht="9.75" customHeight="1">
      <c r="A807" s="108"/>
      <c r="B807" s="112"/>
      <c r="C807" s="109"/>
      <c r="D807" s="108"/>
      <c r="E807" s="110"/>
      <c r="F807" s="108"/>
      <c r="G807" s="111"/>
    </row>
    <row r="808" spans="1:7" ht="9.75" customHeight="1">
      <c r="A808" s="108"/>
      <c r="B808" s="112"/>
      <c r="C808" s="109"/>
      <c r="D808" s="108"/>
      <c r="E808" s="110"/>
      <c r="F808" s="108"/>
      <c r="G808" s="111"/>
    </row>
    <row r="809" spans="1:7" ht="9.75" customHeight="1">
      <c r="A809" s="108"/>
      <c r="B809" s="112"/>
      <c r="C809" s="109"/>
      <c r="D809" s="108"/>
      <c r="E809" s="110"/>
      <c r="F809" s="108"/>
      <c r="G809" s="111"/>
    </row>
    <row r="810" spans="1:7" ht="9.75" customHeight="1">
      <c r="A810" s="108"/>
      <c r="B810" s="112"/>
      <c r="C810" s="109"/>
      <c r="D810" s="108"/>
      <c r="E810" s="110"/>
      <c r="F810" s="108"/>
      <c r="G810" s="111"/>
    </row>
    <row r="811" spans="1:7" ht="9.75" customHeight="1">
      <c r="A811" s="108"/>
      <c r="B811" s="112"/>
      <c r="C811" s="109"/>
      <c r="D811" s="108"/>
      <c r="E811" s="110"/>
      <c r="F811" s="108"/>
      <c r="G811" s="111"/>
    </row>
    <row r="812" spans="1:7" ht="9.75" customHeight="1">
      <c r="A812" s="108"/>
      <c r="B812" s="112"/>
      <c r="C812" s="109"/>
      <c r="D812" s="108"/>
      <c r="E812" s="110"/>
      <c r="F812" s="108"/>
      <c r="G812" s="111"/>
    </row>
    <row r="813" spans="1:7" ht="9.75" customHeight="1">
      <c r="A813" s="108"/>
      <c r="B813" s="112"/>
      <c r="C813" s="109"/>
      <c r="D813" s="108"/>
      <c r="E813" s="110"/>
      <c r="F813" s="108"/>
      <c r="G813" s="111"/>
    </row>
    <row r="814" spans="1:7" ht="9.75" customHeight="1">
      <c r="A814" s="108"/>
      <c r="B814" s="112"/>
      <c r="C814" s="109"/>
      <c r="D814" s="108"/>
      <c r="E814" s="110"/>
      <c r="F814" s="108"/>
      <c r="G814" s="111"/>
    </row>
    <row r="815" spans="1:7" ht="9.75" customHeight="1">
      <c r="A815" s="108"/>
      <c r="B815" s="112"/>
      <c r="C815" s="109"/>
      <c r="D815" s="108"/>
      <c r="E815" s="110"/>
      <c r="F815" s="108"/>
      <c r="G815" s="111"/>
    </row>
    <row r="816" spans="1:7" ht="9.75" customHeight="1">
      <c r="A816" s="108"/>
      <c r="B816" s="112"/>
      <c r="C816" s="109"/>
      <c r="D816" s="108"/>
      <c r="E816" s="110"/>
      <c r="F816" s="108"/>
      <c r="G816" s="111"/>
    </row>
    <row r="817" spans="1:7" ht="9.75" customHeight="1">
      <c r="A817" s="108"/>
      <c r="B817" s="112"/>
      <c r="C817" s="109"/>
      <c r="D817" s="108"/>
      <c r="E817" s="110"/>
      <c r="F817" s="108"/>
      <c r="G817" s="111"/>
    </row>
    <row r="818" spans="1:7" ht="9.75" customHeight="1">
      <c r="A818" s="108"/>
      <c r="B818" s="112"/>
      <c r="C818" s="109"/>
      <c r="D818" s="108"/>
      <c r="E818" s="110"/>
      <c r="F818" s="108"/>
      <c r="G818" s="111"/>
    </row>
    <row r="819" spans="1:7" ht="9.75" customHeight="1">
      <c r="A819" s="108"/>
      <c r="B819" s="112"/>
      <c r="C819" s="109"/>
      <c r="D819" s="108"/>
      <c r="E819" s="110"/>
      <c r="F819" s="108"/>
      <c r="G819" s="111"/>
    </row>
    <row r="820" spans="1:7" ht="9.75" customHeight="1">
      <c r="A820" s="108"/>
      <c r="B820" s="112"/>
      <c r="C820" s="109"/>
      <c r="D820" s="108"/>
      <c r="E820" s="110"/>
      <c r="F820" s="108"/>
      <c r="G820" s="111"/>
    </row>
    <row r="821" spans="1:7" ht="9.75" customHeight="1">
      <c r="A821" s="108"/>
      <c r="B821" s="112"/>
      <c r="C821" s="109"/>
      <c r="D821" s="108"/>
      <c r="E821" s="110"/>
      <c r="F821" s="108"/>
      <c r="G821" s="111"/>
    </row>
    <row r="822" spans="1:7" ht="9.75" customHeight="1">
      <c r="A822" s="108"/>
      <c r="B822" s="112"/>
      <c r="C822" s="109"/>
      <c r="D822" s="108"/>
      <c r="E822" s="110"/>
      <c r="F822" s="108"/>
      <c r="G822" s="111"/>
    </row>
    <row r="823" spans="1:7" ht="9.75" customHeight="1">
      <c r="A823" s="108"/>
      <c r="B823" s="112"/>
      <c r="C823" s="109"/>
      <c r="D823" s="108"/>
      <c r="E823" s="110"/>
      <c r="F823" s="108"/>
      <c r="G823" s="111"/>
    </row>
    <row r="824" spans="1:7" ht="9.75" customHeight="1">
      <c r="A824" s="108"/>
      <c r="B824" s="112"/>
      <c r="C824" s="109"/>
      <c r="D824" s="108"/>
      <c r="E824" s="110"/>
      <c r="F824" s="108"/>
      <c r="G824" s="111"/>
    </row>
    <row r="825" spans="1:7" ht="9.75" customHeight="1">
      <c r="A825" s="108"/>
      <c r="B825" s="112"/>
      <c r="C825" s="109"/>
      <c r="D825" s="108"/>
      <c r="E825" s="110"/>
      <c r="F825" s="108"/>
      <c r="G825" s="111"/>
    </row>
    <row r="826" spans="1:7" ht="9.75" customHeight="1">
      <c r="A826" s="108"/>
      <c r="B826" s="112"/>
      <c r="C826" s="109"/>
      <c r="D826" s="108"/>
      <c r="E826" s="110"/>
      <c r="F826" s="108"/>
      <c r="G826" s="111"/>
    </row>
    <row r="827" spans="1:7" ht="9.75" customHeight="1">
      <c r="A827" s="108"/>
      <c r="B827" s="112"/>
      <c r="C827" s="109"/>
      <c r="D827" s="108"/>
      <c r="E827" s="110"/>
      <c r="F827" s="108"/>
      <c r="G827" s="111"/>
    </row>
    <row r="828" spans="1:7" ht="9.75" customHeight="1">
      <c r="A828" s="108"/>
      <c r="B828" s="112"/>
      <c r="C828" s="109"/>
      <c r="D828" s="108"/>
      <c r="E828" s="110"/>
      <c r="F828" s="108"/>
      <c r="G828" s="111"/>
    </row>
    <row r="829" spans="1:7" ht="9.75" customHeight="1">
      <c r="A829" s="108"/>
      <c r="B829" s="112"/>
      <c r="C829" s="109"/>
      <c r="D829" s="108"/>
      <c r="E829" s="110"/>
      <c r="F829" s="108"/>
      <c r="G829" s="111"/>
    </row>
    <row r="830" spans="1:7" ht="7.5" customHeight="1">
      <c r="A830" s="108"/>
      <c r="B830" s="112"/>
      <c r="C830" s="109"/>
      <c r="D830" s="108"/>
      <c r="E830" s="110"/>
      <c r="F830" s="108"/>
      <c r="G830" s="111"/>
    </row>
    <row r="831" spans="1:7" ht="9.75" customHeight="1">
      <c r="A831" s="108"/>
      <c r="B831" s="112"/>
      <c r="C831" s="109"/>
      <c r="D831" s="108"/>
      <c r="E831" s="110"/>
      <c r="F831" s="108"/>
      <c r="G831" s="111"/>
    </row>
    <row r="832" spans="1:7" ht="9.75" customHeight="1">
      <c r="A832" s="108"/>
      <c r="B832" s="112"/>
      <c r="C832" s="109"/>
      <c r="D832" s="108"/>
      <c r="E832" s="110"/>
      <c r="F832" s="108"/>
      <c r="G832" s="111"/>
    </row>
    <row r="833" spans="1:7" ht="9.75" customHeight="1">
      <c r="A833" s="108"/>
      <c r="B833" s="112"/>
      <c r="C833" s="109"/>
      <c r="D833" s="108"/>
      <c r="E833" s="110"/>
      <c r="F833" s="108"/>
      <c r="G833" s="111"/>
    </row>
    <row r="834" spans="1:7" ht="9.75" customHeight="1">
      <c r="A834" s="108"/>
      <c r="B834" s="112"/>
      <c r="C834" s="109"/>
      <c r="D834" s="108"/>
      <c r="E834" s="110"/>
      <c r="F834" s="108"/>
      <c r="G834" s="111"/>
    </row>
    <row r="835" spans="1:7" ht="9.75" customHeight="1">
      <c r="A835" s="108"/>
      <c r="B835" s="112"/>
      <c r="C835" s="109"/>
      <c r="D835" s="108"/>
      <c r="E835" s="110"/>
      <c r="F835" s="108"/>
      <c r="G835" s="111"/>
    </row>
    <row r="836" spans="1:7" ht="9.75" customHeight="1">
      <c r="A836" s="108"/>
      <c r="B836" s="112"/>
      <c r="C836" s="109"/>
      <c r="D836" s="108"/>
      <c r="E836" s="110"/>
      <c r="F836" s="108"/>
      <c r="G836" s="111"/>
    </row>
    <row r="837" spans="1:7" ht="9.75" customHeight="1">
      <c r="A837" s="108"/>
      <c r="B837" s="112"/>
      <c r="C837" s="109"/>
      <c r="D837" s="108"/>
      <c r="E837" s="110"/>
      <c r="F837" s="108"/>
      <c r="G837" s="111"/>
    </row>
    <row r="838" spans="1:7" ht="9.75" customHeight="1">
      <c r="A838" s="108"/>
      <c r="B838" s="112"/>
      <c r="C838" s="109"/>
      <c r="D838" s="108"/>
      <c r="E838" s="110"/>
      <c r="F838" s="108"/>
      <c r="G838" s="111"/>
    </row>
    <row r="839" spans="1:7" ht="9.75" customHeight="1">
      <c r="A839" s="108"/>
      <c r="B839" s="112"/>
      <c r="C839" s="109"/>
      <c r="D839" s="108"/>
      <c r="E839" s="110"/>
      <c r="F839" s="108"/>
      <c r="G839" s="111"/>
    </row>
    <row r="840" spans="1:7" ht="6.75" customHeight="1">
      <c r="A840" s="108"/>
      <c r="B840" s="112"/>
      <c r="C840" s="109"/>
      <c r="D840" s="108"/>
      <c r="E840" s="110"/>
      <c r="F840" s="108"/>
      <c r="G840" s="111"/>
    </row>
    <row r="841" spans="1:7" ht="9.75" customHeight="1">
      <c r="A841" s="108"/>
      <c r="B841" s="112"/>
      <c r="C841" s="109"/>
      <c r="D841" s="108"/>
      <c r="E841" s="116"/>
      <c r="F841" s="108"/>
      <c r="G841" s="111"/>
    </row>
    <row r="842" spans="1:7" ht="9.75" customHeight="1">
      <c r="A842" s="108"/>
      <c r="B842" s="112"/>
      <c r="C842" s="109"/>
      <c r="D842" s="108"/>
      <c r="E842" s="116"/>
      <c r="F842" s="108"/>
      <c r="G842" s="111"/>
    </row>
    <row r="843" spans="1:7" ht="9.75" customHeight="1">
      <c r="A843" s="108"/>
      <c r="B843" s="112"/>
      <c r="C843" s="109"/>
      <c r="D843" s="108"/>
      <c r="E843" s="116"/>
      <c r="F843" s="108"/>
      <c r="G843" s="111"/>
    </row>
    <row r="844" spans="1:7" ht="9.75" customHeight="1">
      <c r="A844" s="108"/>
      <c r="B844" s="112"/>
      <c r="C844" s="109"/>
      <c r="D844" s="108"/>
      <c r="E844" s="116"/>
      <c r="F844" s="108"/>
      <c r="G844" s="111"/>
    </row>
    <row r="845" spans="1:7" ht="9.75" customHeight="1">
      <c r="A845" s="108"/>
      <c r="B845" s="112"/>
      <c r="C845" s="109"/>
      <c r="D845" s="108"/>
      <c r="E845" s="116"/>
      <c r="F845" s="108"/>
      <c r="G845" s="111"/>
    </row>
    <row r="846" spans="1:7" ht="9.75" customHeight="1">
      <c r="A846" s="108"/>
      <c r="B846" s="112"/>
      <c r="C846" s="109"/>
      <c r="D846" s="108"/>
      <c r="E846" s="110"/>
      <c r="F846" s="108"/>
      <c r="G846" s="111"/>
    </row>
    <row r="847" spans="1:7" ht="9.75" customHeight="1">
      <c r="A847" s="108"/>
      <c r="B847" s="112"/>
      <c r="C847" s="109"/>
      <c r="D847" s="108"/>
      <c r="E847" s="110"/>
      <c r="F847" s="108"/>
      <c r="G847" s="111"/>
    </row>
    <row r="848" spans="1:7" ht="9.75" customHeight="1">
      <c r="A848" s="108"/>
      <c r="B848" s="112"/>
      <c r="C848" s="109"/>
      <c r="D848" s="108"/>
      <c r="E848" s="110"/>
      <c r="F848" s="108"/>
      <c r="G848" s="111"/>
    </row>
    <row r="849" spans="1:7" ht="9.75" customHeight="1">
      <c r="A849" s="108"/>
      <c r="B849" s="112"/>
      <c r="C849" s="109"/>
      <c r="D849" s="108"/>
      <c r="E849" s="110"/>
      <c r="F849" s="108"/>
      <c r="G849" s="111"/>
    </row>
    <row r="850" spans="1:7" ht="9.75" customHeight="1">
      <c r="A850" s="108"/>
      <c r="B850" s="112"/>
      <c r="C850" s="109"/>
      <c r="D850" s="108"/>
      <c r="E850" s="110"/>
      <c r="F850" s="108"/>
      <c r="G850" s="111"/>
    </row>
    <row r="851" spans="1:7" ht="9.75" customHeight="1">
      <c r="A851" s="108"/>
      <c r="B851" s="112"/>
      <c r="C851" s="113"/>
      <c r="D851" s="108"/>
      <c r="E851" s="110"/>
      <c r="F851" s="108"/>
      <c r="G851" s="111"/>
    </row>
    <row r="852" spans="1:7" ht="9.75" customHeight="1">
      <c r="A852" s="108"/>
      <c r="B852" s="112"/>
      <c r="C852" s="113"/>
      <c r="D852" s="108"/>
      <c r="E852" s="110"/>
      <c r="F852" s="108"/>
      <c r="G852" s="111"/>
    </row>
    <row r="853" spans="1:7" ht="9.75" customHeight="1">
      <c r="A853" s="108"/>
      <c r="B853" s="112"/>
      <c r="C853" s="113"/>
      <c r="D853" s="108"/>
      <c r="E853" s="110"/>
      <c r="F853" s="108"/>
      <c r="G853" s="111"/>
    </row>
    <row r="854" spans="1:7" ht="9.75" customHeight="1">
      <c r="A854" s="108"/>
      <c r="B854" s="112"/>
      <c r="C854" s="113"/>
      <c r="D854" s="108"/>
      <c r="E854" s="110"/>
      <c r="F854" s="108"/>
      <c r="G854" s="111"/>
    </row>
    <row r="855" spans="1:7" ht="9.75" customHeight="1">
      <c r="A855" s="108"/>
      <c r="B855" s="112"/>
      <c r="C855" s="113"/>
      <c r="D855" s="108"/>
      <c r="E855" s="110"/>
      <c r="F855" s="108"/>
      <c r="G855" s="111"/>
    </row>
    <row r="856" spans="1:7" ht="9.75" customHeight="1">
      <c r="A856" s="108"/>
      <c r="B856" s="112"/>
      <c r="C856" s="109"/>
      <c r="D856" s="108"/>
      <c r="E856" s="110"/>
      <c r="F856" s="108"/>
      <c r="G856" s="111"/>
    </row>
    <row r="857" spans="1:7" ht="9.75" customHeight="1">
      <c r="A857" s="108"/>
      <c r="B857" s="112"/>
      <c r="C857" s="109"/>
      <c r="D857" s="108"/>
      <c r="E857" s="110"/>
      <c r="F857" s="108"/>
      <c r="G857" s="111"/>
    </row>
    <row r="858" spans="1:7" ht="9.75" customHeight="1">
      <c r="A858" s="108"/>
      <c r="B858" s="112"/>
      <c r="C858" s="109"/>
      <c r="D858" s="108"/>
      <c r="E858" s="110"/>
      <c r="F858" s="108"/>
      <c r="G858" s="111"/>
    </row>
    <row r="859" spans="1:7" ht="9.75" customHeight="1">
      <c r="A859" s="108"/>
      <c r="B859" s="112"/>
      <c r="C859" s="109"/>
      <c r="D859" s="108"/>
      <c r="E859" s="110"/>
      <c r="F859" s="108"/>
      <c r="G859" s="111"/>
    </row>
    <row r="860" spans="1:7" ht="9.75" customHeight="1">
      <c r="A860" s="108"/>
      <c r="B860" s="112"/>
      <c r="C860" s="109"/>
      <c r="D860" s="108"/>
      <c r="E860" s="110"/>
      <c r="F860" s="108"/>
      <c r="G860" s="111"/>
    </row>
    <row r="861" spans="1:7" ht="9.75" customHeight="1">
      <c r="A861" s="108"/>
      <c r="B861" s="112"/>
      <c r="C861" s="109"/>
      <c r="D861" s="108"/>
      <c r="E861" s="110"/>
      <c r="F861" s="108"/>
      <c r="G861" s="111"/>
    </row>
    <row r="862" spans="1:7" ht="9.75" customHeight="1">
      <c r="A862" s="108"/>
      <c r="B862" s="112"/>
      <c r="C862" s="109"/>
      <c r="D862" s="108"/>
      <c r="E862" s="110"/>
      <c r="F862" s="108"/>
      <c r="G862" s="111"/>
    </row>
    <row r="863" spans="1:7" ht="9.75" customHeight="1">
      <c r="A863" s="108"/>
      <c r="B863" s="112"/>
      <c r="C863" s="109"/>
      <c r="D863" s="108"/>
      <c r="E863" s="110"/>
      <c r="F863" s="108"/>
      <c r="G863" s="111"/>
    </row>
    <row r="864" spans="1:7" ht="9.75" customHeight="1">
      <c r="A864" s="108"/>
      <c r="B864" s="112"/>
      <c r="C864" s="109"/>
      <c r="D864" s="108"/>
      <c r="E864" s="110"/>
      <c r="F864" s="108"/>
      <c r="G864" s="111"/>
    </row>
    <row r="865" spans="1:7" ht="9.75" customHeight="1">
      <c r="A865" s="108"/>
      <c r="B865" s="112"/>
      <c r="C865" s="109"/>
      <c r="D865" s="108"/>
      <c r="E865" s="110"/>
      <c r="F865" s="108"/>
      <c r="G865" s="111"/>
    </row>
    <row r="866" spans="1:7" ht="9.75" customHeight="1">
      <c r="A866" s="108"/>
      <c r="B866" s="112"/>
      <c r="C866" s="109"/>
      <c r="D866" s="108"/>
      <c r="E866" s="110"/>
      <c r="F866" s="108"/>
      <c r="G866" s="111"/>
    </row>
    <row r="867" spans="1:7" ht="9.75" customHeight="1">
      <c r="A867" s="108"/>
      <c r="B867" s="112"/>
      <c r="C867" s="109"/>
      <c r="D867" s="108"/>
      <c r="E867" s="110"/>
      <c r="F867" s="108"/>
      <c r="G867" s="111"/>
    </row>
    <row r="868" spans="1:7" ht="9.75" customHeight="1">
      <c r="A868" s="108"/>
      <c r="B868" s="112"/>
      <c r="C868" s="109"/>
      <c r="D868" s="108"/>
      <c r="E868" s="110"/>
      <c r="F868" s="108"/>
      <c r="G868" s="111"/>
    </row>
    <row r="869" spans="1:7" ht="9.75" customHeight="1">
      <c r="A869" s="108"/>
      <c r="B869" s="112"/>
      <c r="C869" s="109"/>
      <c r="D869" s="108"/>
      <c r="E869" s="110"/>
      <c r="F869" s="108"/>
      <c r="G869" s="111"/>
    </row>
    <row r="870" spans="1:7" ht="9.75" customHeight="1">
      <c r="A870" s="108"/>
      <c r="B870" s="112"/>
      <c r="C870" s="109"/>
      <c r="D870" s="108"/>
      <c r="E870" s="110"/>
      <c r="F870" s="108"/>
      <c r="G870" s="111"/>
    </row>
    <row r="871" spans="1:7" ht="9.75" customHeight="1">
      <c r="A871" s="108"/>
      <c r="B871" s="112"/>
      <c r="C871" s="109"/>
      <c r="D871" s="108"/>
      <c r="E871" s="110"/>
      <c r="F871" s="108"/>
      <c r="G871" s="111"/>
    </row>
    <row r="872" spans="1:7" ht="9.75" customHeight="1">
      <c r="A872" s="108"/>
      <c r="B872" s="112"/>
      <c r="C872" s="109"/>
      <c r="D872" s="108"/>
      <c r="E872" s="110"/>
      <c r="F872" s="108"/>
      <c r="G872" s="111"/>
    </row>
    <row r="873" spans="1:7" ht="9.75" customHeight="1">
      <c r="A873" s="108"/>
      <c r="B873" s="112"/>
      <c r="C873" s="109"/>
      <c r="D873" s="108"/>
      <c r="E873" s="110"/>
      <c r="F873" s="108"/>
      <c r="G873" s="111"/>
    </row>
    <row r="874" spans="1:7" ht="9.75" customHeight="1">
      <c r="A874" s="108"/>
      <c r="B874" s="112"/>
      <c r="C874" s="109"/>
      <c r="D874" s="108"/>
      <c r="E874" s="110"/>
      <c r="F874" s="108"/>
      <c r="G874" s="111"/>
    </row>
    <row r="875" spans="1:7" ht="9.75" customHeight="1">
      <c r="A875" s="108"/>
      <c r="B875" s="112"/>
      <c r="C875" s="109"/>
      <c r="D875" s="108"/>
      <c r="E875" s="110"/>
      <c r="F875" s="108"/>
      <c r="G875" s="111"/>
    </row>
    <row r="876" spans="1:7" ht="9.75" customHeight="1">
      <c r="A876" s="108"/>
      <c r="B876" s="112"/>
      <c r="C876" s="109"/>
      <c r="D876" s="108"/>
      <c r="E876" s="110"/>
      <c r="F876" s="108"/>
      <c r="G876" s="111"/>
    </row>
    <row r="877" spans="1:7" ht="9.75" customHeight="1">
      <c r="A877" s="108"/>
      <c r="B877" s="112"/>
      <c r="C877" s="109"/>
      <c r="D877" s="108"/>
      <c r="E877" s="110"/>
      <c r="F877" s="108"/>
      <c r="G877" s="111"/>
    </row>
    <row r="878" spans="1:7" ht="9.75" customHeight="1">
      <c r="A878" s="108"/>
      <c r="B878" s="112"/>
      <c r="C878" s="109"/>
      <c r="D878" s="108"/>
      <c r="E878" s="110"/>
      <c r="F878" s="108"/>
      <c r="G878" s="111"/>
    </row>
    <row r="879" spans="1:7" ht="9.75" customHeight="1">
      <c r="A879" s="108"/>
      <c r="B879" s="112"/>
      <c r="C879" s="109"/>
      <c r="D879" s="108"/>
      <c r="E879" s="110"/>
      <c r="F879" s="108"/>
      <c r="G879" s="111"/>
    </row>
    <row r="880" spans="1:7" ht="9.75" customHeight="1">
      <c r="A880" s="108"/>
      <c r="B880" s="112"/>
      <c r="C880" s="109"/>
      <c r="D880" s="108"/>
      <c r="E880" s="110"/>
      <c r="F880" s="108"/>
      <c r="G880" s="111"/>
    </row>
    <row r="881" spans="1:7" ht="9.75" customHeight="1">
      <c r="A881" s="108"/>
      <c r="B881" s="112"/>
      <c r="C881" s="109"/>
      <c r="D881" s="108"/>
      <c r="E881" s="110"/>
      <c r="F881" s="108"/>
      <c r="G881" s="111"/>
    </row>
    <row r="882" spans="1:7" ht="9.75" customHeight="1">
      <c r="A882" s="108"/>
      <c r="B882" s="112"/>
      <c r="C882" s="109"/>
      <c r="D882" s="108"/>
      <c r="E882" s="110"/>
      <c r="F882" s="108"/>
      <c r="G882" s="111"/>
    </row>
    <row r="883" spans="1:7" ht="9.75" customHeight="1">
      <c r="A883" s="108"/>
      <c r="B883" s="112"/>
      <c r="C883" s="109"/>
      <c r="D883" s="108"/>
      <c r="E883" s="110"/>
      <c r="F883" s="108"/>
      <c r="G883" s="111"/>
    </row>
    <row r="884" spans="1:7" ht="9.75" customHeight="1">
      <c r="A884" s="108"/>
      <c r="B884" s="112"/>
      <c r="C884" s="109"/>
      <c r="D884" s="108"/>
      <c r="E884" s="110"/>
      <c r="F884" s="108"/>
      <c r="G884" s="111"/>
    </row>
    <row r="885" spans="1:7" ht="9.75" customHeight="1">
      <c r="A885" s="108"/>
      <c r="B885" s="112"/>
      <c r="C885" s="109"/>
      <c r="D885" s="108"/>
      <c r="E885" s="110"/>
      <c r="F885" s="108"/>
      <c r="G885" s="111"/>
    </row>
    <row r="886" spans="1:7" ht="9.75" customHeight="1">
      <c r="A886" s="108"/>
      <c r="B886" s="112"/>
      <c r="C886" s="109"/>
      <c r="D886" s="108"/>
      <c r="E886" s="110"/>
      <c r="F886" s="108"/>
      <c r="G886" s="111"/>
    </row>
    <row r="887" spans="1:7" ht="9.75" customHeight="1">
      <c r="A887" s="108"/>
      <c r="B887" s="112"/>
      <c r="C887" s="109"/>
      <c r="D887" s="108"/>
      <c r="E887" s="110"/>
      <c r="F887" s="108"/>
      <c r="G887" s="111"/>
    </row>
    <row r="888" spans="1:7" ht="9.75" customHeight="1">
      <c r="A888" s="108"/>
      <c r="B888" s="112"/>
      <c r="C888" s="109"/>
      <c r="D888" s="108"/>
      <c r="E888" s="110"/>
      <c r="F888" s="108"/>
      <c r="G888" s="111"/>
    </row>
    <row r="889" spans="1:7" ht="9.75" customHeight="1">
      <c r="A889" s="108"/>
      <c r="B889" s="112"/>
      <c r="C889" s="109"/>
      <c r="D889" s="108"/>
      <c r="E889" s="110"/>
      <c r="F889" s="108"/>
      <c r="G889" s="111"/>
    </row>
    <row r="890" spans="1:7" ht="9.75" customHeight="1">
      <c r="A890" s="108"/>
      <c r="B890" s="112"/>
      <c r="C890" s="109"/>
      <c r="D890" s="108"/>
      <c r="E890" s="110"/>
      <c r="F890" s="108"/>
      <c r="G890" s="111"/>
    </row>
    <row r="891" spans="1:7" ht="9.75" customHeight="1">
      <c r="A891" s="108"/>
      <c r="B891" s="112"/>
      <c r="C891" s="109"/>
      <c r="D891" s="108"/>
      <c r="E891" s="110"/>
      <c r="F891" s="108"/>
      <c r="G891" s="111"/>
    </row>
    <row r="892" spans="1:7" ht="9.75" customHeight="1">
      <c r="A892" s="108"/>
      <c r="B892" s="112"/>
      <c r="C892" s="109"/>
      <c r="D892" s="108"/>
      <c r="E892" s="110"/>
      <c r="F892" s="108"/>
      <c r="G892" s="111"/>
    </row>
    <row r="893" spans="1:7" ht="9.75" customHeight="1">
      <c r="A893" s="108"/>
      <c r="B893" s="112"/>
      <c r="C893" s="109"/>
      <c r="D893" s="108"/>
      <c r="E893" s="110"/>
      <c r="F893" s="108"/>
      <c r="G893" s="111"/>
    </row>
    <row r="894" spans="1:7" ht="9.75" customHeight="1">
      <c r="A894" s="108"/>
      <c r="B894" s="112"/>
      <c r="C894" s="109"/>
      <c r="D894" s="108"/>
      <c r="E894" s="110"/>
      <c r="F894" s="108"/>
      <c r="G894" s="111"/>
    </row>
    <row r="895" spans="1:7" ht="9.75" customHeight="1">
      <c r="A895" s="108"/>
      <c r="B895" s="112"/>
      <c r="C895" s="109"/>
      <c r="D895" s="108"/>
      <c r="E895" s="110"/>
      <c r="F895" s="108"/>
      <c r="G895" s="111"/>
    </row>
    <row r="896" spans="1:7" ht="9.75" customHeight="1">
      <c r="A896" s="108"/>
      <c r="B896" s="112"/>
      <c r="C896" s="109"/>
      <c r="D896" s="108"/>
      <c r="E896" s="110"/>
      <c r="F896" s="108"/>
      <c r="G896" s="111"/>
    </row>
    <row r="897" spans="1:7" ht="9.75" customHeight="1">
      <c r="A897" s="108"/>
      <c r="B897" s="112"/>
      <c r="C897" s="109"/>
      <c r="D897" s="108"/>
      <c r="E897" s="110"/>
      <c r="F897" s="108"/>
      <c r="G897" s="111"/>
    </row>
    <row r="898" spans="1:7" ht="9.75" customHeight="1">
      <c r="A898" s="108"/>
      <c r="B898" s="112"/>
      <c r="C898" s="109"/>
      <c r="D898" s="108"/>
      <c r="E898" s="110"/>
      <c r="F898" s="108"/>
      <c r="G898" s="111"/>
    </row>
    <row r="899" spans="1:7" ht="9.75" customHeight="1">
      <c r="A899" s="108"/>
      <c r="B899" s="112"/>
      <c r="C899" s="109"/>
      <c r="D899" s="108"/>
      <c r="E899" s="110"/>
      <c r="F899" s="108"/>
      <c r="G899" s="111"/>
    </row>
    <row r="900" spans="1:7" ht="9.75" customHeight="1">
      <c r="A900" s="108"/>
      <c r="B900" s="112"/>
      <c r="C900" s="109"/>
      <c r="D900" s="108"/>
      <c r="E900" s="110"/>
      <c r="F900" s="108"/>
      <c r="G900" s="111"/>
    </row>
    <row r="901" spans="1:7" ht="9.75" customHeight="1">
      <c r="A901" s="108"/>
      <c r="B901" s="112"/>
      <c r="C901" s="114"/>
      <c r="D901" s="108"/>
      <c r="E901" s="115"/>
      <c r="F901" s="108"/>
      <c r="G901" s="111"/>
    </row>
    <row r="902" spans="1:7" ht="9.75" customHeight="1">
      <c r="A902" s="108"/>
      <c r="B902" s="112"/>
      <c r="C902" s="114"/>
      <c r="D902" s="108"/>
      <c r="E902" s="115"/>
      <c r="F902" s="108"/>
      <c r="G902" s="111"/>
    </row>
    <row r="903" spans="1:7" ht="9.75" customHeight="1">
      <c r="A903" s="108"/>
      <c r="B903" s="112"/>
      <c r="C903" s="114"/>
      <c r="D903" s="108"/>
      <c r="E903" s="115"/>
      <c r="F903" s="108"/>
      <c r="G903" s="111"/>
    </row>
    <row r="904" spans="1:7" ht="9.75" customHeight="1">
      <c r="A904" s="108"/>
      <c r="B904" s="112"/>
      <c r="C904" s="114"/>
      <c r="D904" s="108"/>
      <c r="E904" s="115"/>
      <c r="F904" s="108"/>
      <c r="G904" s="111"/>
    </row>
    <row r="905" spans="1:7" ht="9.75" customHeight="1">
      <c r="A905" s="108"/>
      <c r="B905" s="112"/>
      <c r="C905" s="114"/>
      <c r="D905" s="108"/>
      <c r="E905" s="115"/>
      <c r="F905" s="108"/>
      <c r="G905" s="111"/>
    </row>
    <row r="906" spans="1:7" ht="9.75" customHeight="1">
      <c r="A906" s="108"/>
      <c r="B906" s="112"/>
      <c r="C906" s="113"/>
      <c r="D906" s="108"/>
      <c r="E906" s="110"/>
      <c r="F906" s="108"/>
      <c r="G906" s="111"/>
    </row>
    <row r="907" spans="1:7" ht="9.75" customHeight="1">
      <c r="A907" s="108"/>
      <c r="B907" s="112"/>
      <c r="C907" s="113"/>
      <c r="D907" s="108"/>
      <c r="E907" s="110"/>
      <c r="F907" s="108"/>
      <c r="G907" s="111"/>
    </row>
    <row r="908" spans="1:7" ht="9.75" customHeight="1">
      <c r="A908" s="108"/>
      <c r="B908" s="112"/>
      <c r="C908" s="113"/>
      <c r="D908" s="108"/>
      <c r="E908" s="110"/>
      <c r="F908" s="108"/>
      <c r="G908" s="111"/>
    </row>
    <row r="909" spans="1:7" ht="9.75" customHeight="1">
      <c r="A909" s="108"/>
      <c r="B909" s="112"/>
      <c r="C909" s="113"/>
      <c r="D909" s="108"/>
      <c r="E909" s="110"/>
      <c r="F909" s="108"/>
      <c r="G909" s="111"/>
    </row>
    <row r="910" spans="1:7" ht="9.75" customHeight="1">
      <c r="A910" s="108"/>
      <c r="B910" s="112"/>
      <c r="C910" s="113"/>
      <c r="D910" s="108"/>
      <c r="E910" s="110"/>
      <c r="F910" s="108"/>
      <c r="G910" s="111"/>
    </row>
    <row r="911" spans="1:7" ht="9.75" customHeight="1">
      <c r="A911" s="108"/>
      <c r="B911" s="112"/>
      <c r="C911" s="109"/>
      <c r="D911" s="108"/>
      <c r="E911" s="110"/>
      <c r="F911" s="108"/>
      <c r="G911" s="111"/>
    </row>
    <row r="912" spans="1:7" ht="9.75" customHeight="1">
      <c r="A912" s="108"/>
      <c r="B912" s="112"/>
      <c r="C912" s="109"/>
      <c r="D912" s="108"/>
      <c r="E912" s="110"/>
      <c r="F912" s="108"/>
      <c r="G912" s="111"/>
    </row>
    <row r="913" spans="1:7" ht="9.75" customHeight="1">
      <c r="A913" s="108"/>
      <c r="B913" s="112"/>
      <c r="C913" s="109"/>
      <c r="D913" s="108"/>
      <c r="E913" s="110"/>
      <c r="F913" s="108"/>
      <c r="G913" s="111"/>
    </row>
    <row r="914" spans="1:7" ht="9.75" customHeight="1">
      <c r="A914" s="108"/>
      <c r="B914" s="112"/>
      <c r="C914" s="109"/>
      <c r="D914" s="108"/>
      <c r="E914" s="110"/>
      <c r="F914" s="108"/>
      <c r="G914" s="111"/>
    </row>
    <row r="915" spans="1:7" ht="7.5" customHeight="1">
      <c r="A915" s="108"/>
      <c r="B915" s="112"/>
      <c r="C915" s="109"/>
      <c r="D915" s="108"/>
      <c r="E915" s="110"/>
      <c r="F915" s="108"/>
      <c r="G915" s="111"/>
    </row>
    <row r="916" spans="1:7" ht="9.75" customHeight="1">
      <c r="A916" s="108"/>
      <c r="B916" s="112"/>
      <c r="C916" s="109"/>
      <c r="D916" s="108"/>
      <c r="E916" s="110"/>
      <c r="F916" s="108"/>
      <c r="G916" s="111"/>
    </row>
    <row r="917" spans="1:7" ht="9.75" customHeight="1">
      <c r="A917" s="108"/>
      <c r="B917" s="112"/>
      <c r="C917" s="109"/>
      <c r="D917" s="108"/>
      <c r="E917" s="110"/>
      <c r="F917" s="108"/>
      <c r="G917" s="111"/>
    </row>
    <row r="918" spans="1:7" ht="9.75" customHeight="1">
      <c r="A918" s="108"/>
      <c r="B918" s="112"/>
      <c r="C918" s="109"/>
      <c r="D918" s="108"/>
      <c r="E918" s="110"/>
      <c r="F918" s="108"/>
      <c r="G918" s="111"/>
    </row>
    <row r="919" spans="1:7" ht="9.75" customHeight="1">
      <c r="A919" s="108"/>
      <c r="B919" s="112"/>
      <c r="C919" s="109"/>
      <c r="D919" s="108"/>
      <c r="E919" s="110"/>
      <c r="F919" s="108"/>
      <c r="G919" s="111"/>
    </row>
    <row r="920" spans="1:7" ht="9.75" customHeight="1">
      <c r="A920" s="108"/>
      <c r="B920" s="112"/>
      <c r="C920" s="109"/>
      <c r="D920" s="108"/>
      <c r="E920" s="110"/>
      <c r="F920" s="108"/>
      <c r="G920" s="111"/>
    </row>
    <row r="921" spans="1:7" ht="9.75" customHeight="1">
      <c r="A921" s="108"/>
      <c r="B921" s="112"/>
      <c r="C921" s="109"/>
      <c r="D921" s="108"/>
      <c r="E921" s="110"/>
      <c r="F921" s="108"/>
      <c r="G921" s="111"/>
    </row>
    <row r="922" spans="1:7" ht="9.75" customHeight="1">
      <c r="A922" s="108"/>
      <c r="B922" s="112"/>
      <c r="C922" s="109"/>
      <c r="D922" s="108"/>
      <c r="E922" s="110"/>
      <c r="F922" s="108"/>
      <c r="G922" s="111"/>
    </row>
    <row r="923" spans="1:7" ht="9.75" customHeight="1">
      <c r="A923" s="108"/>
      <c r="B923" s="112"/>
      <c r="C923" s="109"/>
      <c r="D923" s="108"/>
      <c r="E923" s="110"/>
      <c r="F923" s="108"/>
      <c r="G923" s="111"/>
    </row>
    <row r="924" spans="1:7" ht="9.75" customHeight="1">
      <c r="A924" s="108"/>
      <c r="B924" s="112"/>
      <c r="C924" s="109"/>
      <c r="D924" s="108"/>
      <c r="E924" s="110"/>
      <c r="F924" s="108"/>
      <c r="G924" s="111"/>
    </row>
    <row r="925" spans="1:7" ht="9.75" customHeight="1">
      <c r="A925" s="108"/>
      <c r="B925" s="112"/>
      <c r="C925" s="109"/>
      <c r="D925" s="108"/>
      <c r="E925" s="110"/>
      <c r="F925" s="108"/>
      <c r="G925" s="111"/>
    </row>
    <row r="926" spans="1:7" ht="9.75" customHeight="1">
      <c r="A926" s="108"/>
      <c r="B926" s="112"/>
      <c r="C926" s="109"/>
      <c r="D926" s="108"/>
      <c r="E926" s="110"/>
      <c r="F926" s="108"/>
      <c r="G926" s="111"/>
    </row>
    <row r="927" spans="1:7" ht="9.75" customHeight="1">
      <c r="A927" s="108"/>
      <c r="B927" s="112"/>
      <c r="C927" s="109"/>
      <c r="D927" s="108"/>
      <c r="E927" s="110"/>
      <c r="F927" s="108"/>
      <c r="G927" s="111"/>
    </row>
    <row r="928" spans="1:7" ht="9.75" customHeight="1">
      <c r="A928" s="108"/>
      <c r="B928" s="112"/>
      <c r="C928" s="109"/>
      <c r="D928" s="108"/>
      <c r="E928" s="110"/>
      <c r="F928" s="108"/>
      <c r="G928" s="111"/>
    </row>
    <row r="929" spans="1:7" ht="9.75" customHeight="1">
      <c r="A929" s="108"/>
      <c r="B929" s="112"/>
      <c r="C929" s="109"/>
      <c r="D929" s="108"/>
      <c r="E929" s="110"/>
      <c r="F929" s="108"/>
      <c r="G929" s="111"/>
    </row>
    <row r="930" spans="1:7" ht="9.75" customHeight="1">
      <c r="A930" s="108"/>
      <c r="B930" s="112"/>
      <c r="C930" s="109"/>
      <c r="D930" s="108"/>
      <c r="E930" s="110"/>
      <c r="F930" s="108"/>
      <c r="G930" s="111"/>
    </row>
    <row r="931" spans="1:7" ht="9.75" customHeight="1">
      <c r="A931" s="108"/>
      <c r="B931" s="112"/>
      <c r="C931" s="109"/>
      <c r="D931" s="108"/>
      <c r="E931" s="110"/>
      <c r="F931" s="108"/>
      <c r="G931" s="111"/>
    </row>
    <row r="932" spans="1:7" ht="9.75" customHeight="1">
      <c r="A932" s="108"/>
      <c r="B932" s="112"/>
      <c r="C932" s="109"/>
      <c r="D932" s="108"/>
      <c r="E932" s="110"/>
      <c r="F932" s="108"/>
      <c r="G932" s="111"/>
    </row>
    <row r="933" spans="1:7" ht="9.75" customHeight="1">
      <c r="A933" s="108"/>
      <c r="B933" s="112"/>
      <c r="C933" s="109"/>
      <c r="D933" s="108"/>
      <c r="E933" s="110"/>
      <c r="F933" s="108"/>
      <c r="G933" s="111"/>
    </row>
    <row r="934" spans="1:7" ht="9.75" customHeight="1">
      <c r="A934" s="108"/>
      <c r="B934" s="112"/>
      <c r="C934" s="109"/>
      <c r="D934" s="108"/>
      <c r="E934" s="110"/>
      <c r="F934" s="108"/>
      <c r="G934" s="111"/>
    </row>
    <row r="935" spans="1:7" ht="9.75" customHeight="1">
      <c r="A935" s="108"/>
      <c r="B935" s="112"/>
      <c r="C935" s="109"/>
      <c r="D935" s="108"/>
      <c r="E935" s="110"/>
      <c r="F935" s="108"/>
      <c r="G935" s="111"/>
    </row>
    <row r="936" spans="1:7" ht="9.75" customHeight="1">
      <c r="A936" s="108"/>
      <c r="B936" s="112"/>
      <c r="C936" s="114"/>
      <c r="D936" s="108"/>
      <c r="E936" s="115"/>
      <c r="F936" s="108"/>
      <c r="G936" s="111"/>
    </row>
    <row r="937" spans="1:7" ht="9.75" customHeight="1">
      <c r="A937" s="108"/>
      <c r="B937" s="112"/>
      <c r="C937" s="114"/>
      <c r="D937" s="108"/>
      <c r="E937" s="115"/>
      <c r="F937" s="108"/>
      <c r="G937" s="111"/>
    </row>
    <row r="938" spans="1:7" ht="9.75" customHeight="1">
      <c r="A938" s="108"/>
      <c r="B938" s="112"/>
      <c r="C938" s="114"/>
      <c r="D938" s="108"/>
      <c r="E938" s="115"/>
      <c r="F938" s="108"/>
      <c r="G938" s="111"/>
    </row>
    <row r="939" spans="1:7" ht="9.75" customHeight="1">
      <c r="A939" s="108"/>
      <c r="B939" s="112"/>
      <c r="C939" s="114"/>
      <c r="D939" s="108"/>
      <c r="E939" s="115"/>
      <c r="F939" s="108"/>
      <c r="G939" s="111"/>
    </row>
    <row r="940" spans="1:7" ht="9.75" customHeight="1">
      <c r="A940" s="108"/>
      <c r="B940" s="112"/>
      <c r="C940" s="114"/>
      <c r="D940" s="108"/>
      <c r="E940" s="115"/>
      <c r="F940" s="108"/>
      <c r="G940" s="111"/>
    </row>
    <row r="941" spans="1:7" ht="9.75" customHeight="1">
      <c r="A941" s="108"/>
      <c r="B941" s="112"/>
      <c r="C941" s="113"/>
      <c r="D941" s="108"/>
      <c r="E941" s="110"/>
      <c r="F941" s="108"/>
      <c r="G941" s="111"/>
    </row>
    <row r="942" spans="1:7" ht="9.75" customHeight="1">
      <c r="A942" s="108"/>
      <c r="B942" s="112"/>
      <c r="C942" s="113"/>
      <c r="D942" s="108"/>
      <c r="E942" s="110"/>
      <c r="F942" s="108"/>
      <c r="G942" s="111"/>
    </row>
    <row r="943" spans="1:7" ht="9.75" customHeight="1">
      <c r="A943" s="108"/>
      <c r="B943" s="112"/>
      <c r="C943" s="113"/>
      <c r="D943" s="108"/>
      <c r="E943" s="110"/>
      <c r="F943" s="108"/>
      <c r="G943" s="111"/>
    </row>
    <row r="944" spans="1:7" ht="9.75" customHeight="1">
      <c r="A944" s="108"/>
      <c r="B944" s="112"/>
      <c r="C944" s="113"/>
      <c r="D944" s="108"/>
      <c r="E944" s="110"/>
      <c r="F944" s="108"/>
      <c r="G944" s="111"/>
    </row>
    <row r="945" spans="1:7" ht="9.75" customHeight="1">
      <c r="A945" s="108"/>
      <c r="B945" s="112"/>
      <c r="C945" s="113"/>
      <c r="D945" s="108"/>
      <c r="E945" s="110"/>
      <c r="F945" s="108"/>
      <c r="G945" s="111"/>
    </row>
    <row r="946" spans="1:7" ht="9.75" customHeight="1">
      <c r="A946" s="108"/>
      <c r="B946" s="112"/>
      <c r="C946" s="109"/>
      <c r="D946" s="108"/>
      <c r="E946" s="110"/>
      <c r="F946" s="108"/>
      <c r="G946" s="111"/>
    </row>
    <row r="947" spans="1:7" ht="9.75" customHeight="1">
      <c r="A947" s="108"/>
      <c r="B947" s="112"/>
      <c r="C947" s="109"/>
      <c r="D947" s="108"/>
      <c r="E947" s="110"/>
      <c r="F947" s="108"/>
      <c r="G947" s="111"/>
    </row>
    <row r="948" spans="1:7" ht="9.75" customHeight="1">
      <c r="A948" s="108"/>
      <c r="B948" s="112"/>
      <c r="C948" s="109"/>
      <c r="D948" s="108"/>
      <c r="E948" s="110"/>
      <c r="F948" s="108"/>
      <c r="G948" s="111"/>
    </row>
    <row r="949" spans="1:7" ht="9.75" customHeight="1">
      <c r="A949" s="108"/>
      <c r="B949" s="112"/>
      <c r="C949" s="109"/>
      <c r="D949" s="108"/>
      <c r="E949" s="110"/>
      <c r="F949" s="108"/>
      <c r="G949" s="111"/>
    </row>
    <row r="950" spans="1:7" ht="9.75" customHeight="1">
      <c r="A950" s="108"/>
      <c r="B950" s="112"/>
      <c r="C950" s="109"/>
      <c r="D950" s="108"/>
      <c r="E950" s="110"/>
      <c r="F950" s="108"/>
      <c r="G950" s="111"/>
    </row>
    <row r="951" spans="1:7" ht="9.75" customHeight="1">
      <c r="A951" s="108"/>
      <c r="B951" s="112"/>
      <c r="C951" s="109"/>
      <c r="D951" s="108"/>
      <c r="E951" s="110"/>
      <c r="F951" s="108"/>
      <c r="G951" s="111"/>
    </row>
    <row r="952" spans="1:7" ht="9.75" customHeight="1">
      <c r="A952" s="108"/>
      <c r="B952" s="112"/>
      <c r="C952" s="109"/>
      <c r="D952" s="108"/>
      <c r="E952" s="110"/>
      <c r="F952" s="108"/>
      <c r="G952" s="111"/>
    </row>
    <row r="953" spans="1:7" ht="9.75" customHeight="1">
      <c r="A953" s="108"/>
      <c r="B953" s="112"/>
      <c r="C953" s="109"/>
      <c r="D953" s="108"/>
      <c r="E953" s="110"/>
      <c r="F953" s="108"/>
      <c r="G953" s="111"/>
    </row>
    <row r="954" spans="1:7" ht="9.75" customHeight="1">
      <c r="A954" s="108"/>
      <c r="B954" s="112"/>
      <c r="C954" s="109"/>
      <c r="D954" s="108"/>
      <c r="E954" s="110"/>
      <c r="F954" s="108"/>
      <c r="G954" s="111"/>
    </row>
    <row r="955" spans="1:7" ht="9.75" customHeight="1">
      <c r="A955" s="108"/>
      <c r="B955" s="112"/>
      <c r="C955" s="109"/>
      <c r="D955" s="108"/>
      <c r="E955" s="110"/>
      <c r="F955" s="108"/>
      <c r="G955" s="111"/>
    </row>
    <row r="956" spans="1:7" ht="9.75" customHeight="1">
      <c r="A956" s="108"/>
      <c r="B956" s="112"/>
      <c r="C956" s="109"/>
      <c r="D956" s="108"/>
      <c r="E956" s="110"/>
      <c r="F956" s="108"/>
      <c r="G956" s="111"/>
    </row>
    <row r="957" spans="1:7" ht="9.75" customHeight="1">
      <c r="A957" s="108"/>
      <c r="B957" s="112"/>
      <c r="C957" s="109"/>
      <c r="D957" s="108"/>
      <c r="E957" s="110"/>
      <c r="F957" s="108"/>
      <c r="G957" s="111"/>
    </row>
    <row r="958" spans="1:7" ht="9.75" customHeight="1">
      <c r="A958" s="108"/>
      <c r="B958" s="112"/>
      <c r="C958" s="109"/>
      <c r="D958" s="108"/>
      <c r="E958" s="110"/>
      <c r="F958" s="108"/>
      <c r="G958" s="111"/>
    </row>
    <row r="959" spans="1:7" ht="9.75" customHeight="1">
      <c r="A959" s="108"/>
      <c r="B959" s="112"/>
      <c r="C959" s="109"/>
      <c r="D959" s="108"/>
      <c r="E959" s="110"/>
      <c r="F959" s="108"/>
      <c r="G959" s="111"/>
    </row>
    <row r="960" spans="1:7" ht="9.75" customHeight="1">
      <c r="A960" s="108"/>
      <c r="B960" s="112"/>
      <c r="C960" s="109"/>
      <c r="D960" s="108"/>
      <c r="E960" s="110"/>
      <c r="F960" s="108"/>
      <c r="G960" s="111"/>
    </row>
    <row r="961" spans="1:7" ht="9.75" customHeight="1">
      <c r="A961" s="108"/>
      <c r="B961" s="112"/>
      <c r="C961" s="109"/>
      <c r="D961" s="108"/>
      <c r="E961" s="110"/>
      <c r="F961" s="108"/>
      <c r="G961" s="111"/>
    </row>
    <row r="962" spans="1:7" ht="9.75" customHeight="1">
      <c r="A962" s="108"/>
      <c r="B962" s="112"/>
      <c r="C962" s="109"/>
      <c r="D962" s="108"/>
      <c r="E962" s="110"/>
      <c r="F962" s="108"/>
      <c r="G962" s="111"/>
    </row>
    <row r="963" spans="1:7" ht="9.75" customHeight="1">
      <c r="A963" s="108"/>
      <c r="B963" s="112"/>
      <c r="C963" s="109"/>
      <c r="D963" s="108"/>
      <c r="E963" s="110"/>
      <c r="F963" s="108"/>
      <c r="G963" s="111"/>
    </row>
    <row r="964" spans="1:7" ht="9.75" customHeight="1">
      <c r="A964" s="108"/>
      <c r="B964" s="112"/>
      <c r="C964" s="109"/>
      <c r="D964" s="108"/>
      <c r="E964" s="110"/>
      <c r="F964" s="108"/>
      <c r="G964" s="111"/>
    </row>
    <row r="965" spans="1:7" ht="9.75" customHeight="1">
      <c r="A965" s="108"/>
      <c r="B965" s="112"/>
      <c r="C965" s="109"/>
      <c r="D965" s="108"/>
      <c r="E965" s="110"/>
      <c r="F965" s="108"/>
      <c r="G965" s="111"/>
    </row>
    <row r="966" spans="1:7" ht="9.75" customHeight="1">
      <c r="A966" s="108"/>
      <c r="B966" s="112"/>
      <c r="C966" s="109"/>
      <c r="D966" s="108"/>
      <c r="E966" s="110"/>
      <c r="F966" s="108"/>
      <c r="G966" s="111"/>
    </row>
    <row r="967" spans="1:7" ht="9.75" customHeight="1">
      <c r="A967" s="108"/>
      <c r="B967" s="112"/>
      <c r="C967" s="109"/>
      <c r="D967" s="108"/>
      <c r="E967" s="110"/>
      <c r="F967" s="108"/>
      <c r="G967" s="111"/>
    </row>
    <row r="968" spans="1:7" ht="9.75" customHeight="1">
      <c r="A968" s="108"/>
      <c r="B968" s="112"/>
      <c r="C968" s="109"/>
      <c r="D968" s="108"/>
      <c r="E968" s="110"/>
      <c r="F968" s="108"/>
      <c r="G968" s="111"/>
    </row>
    <row r="969" spans="1:7" ht="9.75" customHeight="1">
      <c r="A969" s="108"/>
      <c r="B969" s="112"/>
      <c r="C969" s="109"/>
      <c r="D969" s="108"/>
      <c r="E969" s="110"/>
      <c r="F969" s="108"/>
      <c r="G969" s="111"/>
    </row>
    <row r="970" spans="1:7" ht="9.75" customHeight="1">
      <c r="A970" s="108"/>
      <c r="B970" s="112"/>
      <c r="C970" s="109"/>
      <c r="D970" s="108"/>
      <c r="E970" s="110"/>
      <c r="F970" s="108"/>
      <c r="G970" s="111"/>
    </row>
    <row r="971" spans="1:7" ht="9.75" customHeight="1">
      <c r="A971" s="108"/>
      <c r="B971" s="112"/>
      <c r="C971" s="109"/>
      <c r="D971" s="108"/>
      <c r="E971" s="110"/>
      <c r="F971" s="108"/>
      <c r="G971" s="111"/>
    </row>
    <row r="972" spans="1:7" ht="9.75" customHeight="1">
      <c r="A972" s="108"/>
      <c r="B972" s="112"/>
      <c r="C972" s="109"/>
      <c r="D972" s="108"/>
      <c r="E972" s="110"/>
      <c r="F972" s="108"/>
      <c r="G972" s="111"/>
    </row>
    <row r="973" spans="1:7" ht="9.75" customHeight="1">
      <c r="A973" s="108"/>
      <c r="B973" s="112"/>
      <c r="C973" s="109"/>
      <c r="D973" s="108"/>
      <c r="E973" s="110"/>
      <c r="F973" s="108"/>
      <c r="G973" s="111"/>
    </row>
    <row r="974" spans="1:7" ht="9.75" customHeight="1">
      <c r="A974" s="108"/>
      <c r="B974" s="112"/>
      <c r="C974" s="109"/>
      <c r="D974" s="108"/>
      <c r="E974" s="110"/>
      <c r="F974" s="108"/>
      <c r="G974" s="111"/>
    </row>
    <row r="975" spans="1:7" ht="9.75" customHeight="1">
      <c r="A975" s="108"/>
      <c r="B975" s="112"/>
      <c r="C975" s="109"/>
      <c r="D975" s="108"/>
      <c r="E975" s="110"/>
      <c r="F975" s="108"/>
      <c r="G975" s="111"/>
    </row>
    <row r="976" spans="1:7" ht="9.75" customHeight="1">
      <c r="A976" s="108"/>
      <c r="B976" s="112"/>
      <c r="C976" s="109"/>
      <c r="D976" s="108"/>
      <c r="E976" s="110"/>
      <c r="F976" s="108"/>
      <c r="G976" s="111"/>
    </row>
    <row r="977" spans="1:7" ht="9.75" customHeight="1">
      <c r="A977" s="108"/>
      <c r="B977" s="112"/>
      <c r="C977" s="109"/>
      <c r="D977" s="108"/>
      <c r="E977" s="110"/>
      <c r="F977" s="108"/>
      <c r="G977" s="111"/>
    </row>
    <row r="978" spans="1:7" ht="9.75" customHeight="1">
      <c r="A978" s="108"/>
      <c r="B978" s="112"/>
      <c r="C978" s="109"/>
      <c r="D978" s="108"/>
      <c r="E978" s="110"/>
      <c r="F978" s="108"/>
      <c r="G978" s="111"/>
    </row>
    <row r="979" spans="1:7" ht="9.75" customHeight="1">
      <c r="A979" s="108"/>
      <c r="B979" s="112"/>
      <c r="C979" s="109"/>
      <c r="D979" s="108"/>
      <c r="E979" s="110"/>
      <c r="F979" s="108"/>
      <c r="G979" s="111"/>
    </row>
    <row r="980" spans="1:7" ht="9.75" customHeight="1">
      <c r="A980" s="108"/>
      <c r="B980" s="112"/>
      <c r="C980" s="109"/>
      <c r="D980" s="108"/>
      <c r="E980" s="110"/>
      <c r="F980" s="108"/>
      <c r="G980" s="111"/>
    </row>
    <row r="981" spans="1:7" ht="9.75" customHeight="1">
      <c r="A981" s="108"/>
      <c r="B981" s="112"/>
      <c r="C981" s="109"/>
      <c r="D981" s="108"/>
      <c r="E981" s="110"/>
      <c r="F981" s="108"/>
      <c r="G981" s="111"/>
    </row>
    <row r="982" spans="1:7" ht="9.75" customHeight="1">
      <c r="A982" s="108"/>
      <c r="B982" s="112"/>
      <c r="C982" s="109"/>
      <c r="D982" s="108"/>
      <c r="E982" s="110"/>
      <c r="F982" s="108"/>
      <c r="G982" s="111"/>
    </row>
    <row r="983" spans="1:7" ht="9.75" customHeight="1">
      <c r="A983" s="108"/>
      <c r="B983" s="112"/>
      <c r="C983" s="109"/>
      <c r="D983" s="108"/>
      <c r="E983" s="110"/>
      <c r="F983" s="108"/>
      <c r="G983" s="111"/>
    </row>
    <row r="984" spans="1:7" ht="9.75" customHeight="1">
      <c r="A984" s="108"/>
      <c r="B984" s="112"/>
      <c r="C984" s="109"/>
      <c r="D984" s="108"/>
      <c r="E984" s="110"/>
      <c r="F984" s="108"/>
      <c r="G984" s="111"/>
    </row>
    <row r="985" spans="1:7" ht="9.75" customHeight="1">
      <c r="A985" s="108"/>
      <c r="B985" s="112"/>
      <c r="C985" s="109"/>
      <c r="D985" s="108"/>
      <c r="E985" s="110"/>
      <c r="F985" s="108"/>
      <c r="G985" s="111"/>
    </row>
    <row r="986" spans="1:7" ht="9.75" customHeight="1">
      <c r="A986" s="108"/>
      <c r="B986" s="112"/>
      <c r="C986" s="109"/>
      <c r="D986" s="108"/>
      <c r="E986" s="110"/>
      <c r="F986" s="108"/>
      <c r="G986" s="111"/>
    </row>
    <row r="987" spans="1:7" ht="9.75" customHeight="1">
      <c r="A987" s="108"/>
      <c r="B987" s="112"/>
      <c r="C987" s="109"/>
      <c r="D987" s="108"/>
      <c r="E987" s="110"/>
      <c r="F987" s="108"/>
      <c r="G987" s="111"/>
    </row>
    <row r="988" spans="1:7" ht="9.75" customHeight="1">
      <c r="A988" s="108"/>
      <c r="B988" s="112"/>
      <c r="C988" s="109"/>
      <c r="D988" s="108"/>
      <c r="E988" s="110"/>
      <c r="F988" s="108"/>
      <c r="G988" s="111"/>
    </row>
    <row r="989" spans="1:7" ht="9.75" customHeight="1">
      <c r="A989" s="108"/>
      <c r="B989" s="112"/>
      <c r="C989" s="109"/>
      <c r="D989" s="108"/>
      <c r="E989" s="110"/>
      <c r="F989" s="108"/>
      <c r="G989" s="111"/>
    </row>
    <row r="990" spans="1:7" ht="9.75" customHeight="1">
      <c r="A990" s="108"/>
      <c r="B990" s="112"/>
      <c r="C990" s="109"/>
      <c r="D990" s="108"/>
      <c r="E990" s="110"/>
      <c r="F990" s="108"/>
      <c r="G990" s="111"/>
    </row>
    <row r="991" spans="1:7" ht="9.75" customHeight="1">
      <c r="A991" s="108"/>
      <c r="B991" s="112"/>
      <c r="C991" s="109"/>
      <c r="D991" s="108"/>
      <c r="E991" s="110"/>
      <c r="F991" s="108"/>
      <c r="G991" s="111"/>
    </row>
    <row r="992" spans="1:7" ht="9.75" customHeight="1">
      <c r="A992" s="108"/>
      <c r="B992" s="112"/>
      <c r="C992" s="109"/>
      <c r="D992" s="108"/>
      <c r="E992" s="110"/>
      <c r="F992" s="108"/>
      <c r="G992" s="111"/>
    </row>
    <row r="993" spans="1:7" ht="9.75" customHeight="1">
      <c r="A993" s="108"/>
      <c r="B993" s="112"/>
      <c r="C993" s="109"/>
      <c r="D993" s="108"/>
      <c r="E993" s="110"/>
      <c r="F993" s="108"/>
      <c r="G993" s="111"/>
    </row>
    <row r="994" spans="1:7" ht="9.75" customHeight="1">
      <c r="A994" s="108"/>
      <c r="B994" s="112"/>
      <c r="C994" s="109"/>
      <c r="D994" s="108"/>
      <c r="E994" s="110"/>
      <c r="F994" s="108"/>
      <c r="G994" s="111"/>
    </row>
    <row r="995" spans="1:7" ht="8.25" customHeight="1">
      <c r="A995" s="108"/>
      <c r="B995" s="112"/>
      <c r="C995" s="109"/>
      <c r="D995" s="108"/>
      <c r="E995" s="110"/>
      <c r="F995" s="108"/>
      <c r="G995" s="111"/>
    </row>
    <row r="996" spans="1:7" ht="9.75" customHeight="1">
      <c r="A996" s="108"/>
      <c r="B996" s="112"/>
      <c r="C996" s="109"/>
      <c r="D996" s="108"/>
      <c r="E996" s="110"/>
      <c r="F996" s="108"/>
      <c r="G996" s="111"/>
    </row>
    <row r="997" spans="1:7" ht="9.75" customHeight="1">
      <c r="A997" s="108"/>
      <c r="B997" s="112"/>
      <c r="C997" s="109"/>
      <c r="D997" s="108"/>
      <c r="E997" s="110"/>
      <c r="F997" s="108"/>
      <c r="G997" s="111"/>
    </row>
    <row r="998" spans="1:7" ht="9.75" customHeight="1">
      <c r="A998" s="108"/>
      <c r="B998" s="112"/>
      <c r="C998" s="109"/>
      <c r="D998" s="108"/>
      <c r="E998" s="110"/>
      <c r="F998" s="108"/>
      <c r="G998" s="111"/>
    </row>
    <row r="999" spans="1:7" ht="9.75" customHeight="1">
      <c r="A999" s="108"/>
      <c r="B999" s="112"/>
      <c r="C999" s="109"/>
      <c r="D999" s="108"/>
      <c r="E999" s="110"/>
      <c r="F999" s="108"/>
      <c r="G999" s="111"/>
    </row>
    <row r="1000" spans="1:7" ht="9.75" customHeight="1">
      <c r="A1000" s="108"/>
      <c r="B1000" s="112"/>
      <c r="C1000" s="109"/>
      <c r="D1000" s="108"/>
      <c r="E1000" s="110"/>
      <c r="F1000" s="108"/>
      <c r="G1000" s="111"/>
    </row>
    <row r="1001" spans="1:7" ht="9.75" customHeight="1">
      <c r="A1001" s="108"/>
      <c r="B1001" s="112"/>
      <c r="C1001" s="109"/>
      <c r="D1001" s="108"/>
      <c r="E1001" s="110"/>
      <c r="F1001" s="108"/>
      <c r="G1001" s="111"/>
    </row>
    <row r="1002" spans="1:7" ht="9.75" customHeight="1">
      <c r="A1002" s="108"/>
      <c r="B1002" s="112"/>
      <c r="C1002" s="109"/>
      <c r="D1002" s="108"/>
      <c r="E1002" s="110"/>
      <c r="F1002" s="108"/>
      <c r="G1002" s="111"/>
    </row>
    <row r="1003" spans="1:7" ht="9.75" customHeight="1">
      <c r="A1003" s="108"/>
      <c r="B1003" s="112"/>
      <c r="C1003" s="109"/>
      <c r="D1003" s="108"/>
      <c r="E1003" s="110"/>
      <c r="F1003" s="108"/>
      <c r="G1003" s="111"/>
    </row>
    <row r="1004" spans="1:7" ht="9.75" customHeight="1">
      <c r="A1004" s="108"/>
      <c r="B1004" s="112"/>
      <c r="C1004" s="109"/>
      <c r="D1004" s="108"/>
      <c r="E1004" s="110"/>
      <c r="F1004" s="108"/>
      <c r="G1004" s="111"/>
    </row>
    <row r="1005" spans="1:7" ht="9.75" customHeight="1">
      <c r="A1005" s="108"/>
      <c r="B1005" s="112"/>
      <c r="C1005" s="109"/>
      <c r="D1005" s="108"/>
      <c r="E1005" s="110"/>
      <c r="F1005" s="108"/>
      <c r="G1005" s="111"/>
    </row>
    <row r="1006" spans="1:7" ht="9.75" customHeight="1">
      <c r="A1006" s="108"/>
      <c r="B1006" s="112"/>
      <c r="C1006" s="109"/>
      <c r="D1006" s="108"/>
      <c r="E1006" s="110"/>
      <c r="F1006" s="108"/>
      <c r="G1006" s="111"/>
    </row>
    <row r="1007" spans="1:7" ht="9.75" customHeight="1">
      <c r="A1007" s="108"/>
      <c r="B1007" s="112"/>
      <c r="C1007" s="109"/>
      <c r="D1007" s="108"/>
      <c r="E1007" s="110"/>
      <c r="F1007" s="108"/>
      <c r="G1007" s="111"/>
    </row>
    <row r="1008" spans="1:7" ht="9.75" customHeight="1">
      <c r="A1008" s="108"/>
      <c r="B1008" s="112"/>
      <c r="C1008" s="109"/>
      <c r="D1008" s="108"/>
      <c r="E1008" s="110"/>
      <c r="F1008" s="108"/>
      <c r="G1008" s="111"/>
    </row>
    <row r="1009" spans="1:7" ht="9.75" customHeight="1">
      <c r="A1009" s="108"/>
      <c r="B1009" s="112"/>
      <c r="C1009" s="109"/>
      <c r="D1009" s="108"/>
      <c r="E1009" s="110"/>
      <c r="F1009" s="108"/>
      <c r="G1009" s="111"/>
    </row>
    <row r="1010" spans="1:7" ht="9.75" customHeight="1">
      <c r="A1010" s="108"/>
      <c r="B1010" s="112"/>
      <c r="C1010" s="109"/>
      <c r="D1010" s="108"/>
      <c r="E1010" s="110"/>
      <c r="F1010" s="108"/>
      <c r="G1010" s="111"/>
    </row>
    <row r="1011" spans="1:7" ht="9.75" customHeight="1">
      <c r="A1011" s="108"/>
      <c r="B1011" s="112"/>
      <c r="C1011" s="109"/>
      <c r="D1011" s="108"/>
      <c r="E1011" s="110"/>
      <c r="F1011" s="108"/>
      <c r="G1011" s="111"/>
    </row>
    <row r="1012" spans="1:7" ht="9.75" customHeight="1">
      <c r="A1012" s="108"/>
      <c r="B1012" s="112"/>
      <c r="C1012" s="109"/>
      <c r="D1012" s="108"/>
      <c r="E1012" s="110"/>
      <c r="F1012" s="108"/>
      <c r="G1012" s="111"/>
    </row>
    <row r="1013" spans="1:7" ht="9.75" customHeight="1">
      <c r="A1013" s="108"/>
      <c r="B1013" s="112"/>
      <c r="C1013" s="109"/>
      <c r="D1013" s="108"/>
      <c r="E1013" s="110"/>
      <c r="F1013" s="108"/>
      <c r="G1013" s="111"/>
    </row>
    <row r="1014" spans="1:7" ht="9.75" customHeight="1">
      <c r="A1014" s="108"/>
      <c r="B1014" s="112"/>
      <c r="C1014" s="109"/>
      <c r="D1014" s="108"/>
      <c r="E1014" s="110"/>
      <c r="F1014" s="108"/>
      <c r="G1014" s="111"/>
    </row>
    <row r="1015" spans="1:7" ht="9.75" customHeight="1">
      <c r="A1015" s="108"/>
      <c r="B1015" s="112"/>
      <c r="C1015" s="109"/>
      <c r="D1015" s="108"/>
      <c r="E1015" s="110"/>
      <c r="F1015" s="108"/>
      <c r="G1015" s="111"/>
    </row>
    <row r="1016" spans="1:7" ht="9.75" customHeight="1">
      <c r="A1016" s="108"/>
      <c r="B1016" s="112"/>
      <c r="C1016" s="109"/>
      <c r="D1016" s="108"/>
      <c r="E1016" s="110"/>
      <c r="F1016" s="108"/>
      <c r="G1016" s="111"/>
    </row>
    <row r="1017" spans="1:7" ht="9.75" customHeight="1">
      <c r="A1017" s="108"/>
      <c r="B1017" s="112"/>
      <c r="C1017" s="109"/>
      <c r="D1017" s="108"/>
      <c r="E1017" s="110"/>
      <c r="F1017" s="108"/>
      <c r="G1017" s="111"/>
    </row>
    <row r="1018" spans="1:7" ht="9.75" customHeight="1">
      <c r="A1018" s="108"/>
      <c r="B1018" s="112"/>
      <c r="C1018" s="109"/>
      <c r="D1018" s="108"/>
      <c r="E1018" s="110"/>
      <c r="F1018" s="108"/>
      <c r="G1018" s="111"/>
    </row>
    <row r="1019" spans="1:7" ht="9.75" customHeight="1">
      <c r="A1019" s="108"/>
      <c r="B1019" s="112"/>
      <c r="C1019" s="109"/>
      <c r="D1019" s="108"/>
      <c r="E1019" s="110"/>
      <c r="F1019" s="108"/>
      <c r="G1019" s="111"/>
    </row>
    <row r="1020" spans="1:7" ht="9.75" customHeight="1">
      <c r="A1020" s="108"/>
      <c r="B1020" s="112"/>
      <c r="C1020" s="109"/>
      <c r="D1020" s="108"/>
      <c r="E1020" s="110"/>
      <c r="F1020" s="108"/>
      <c r="G1020" s="111"/>
    </row>
    <row r="1021" spans="1:7" ht="9.75" customHeight="1">
      <c r="A1021" s="108"/>
      <c r="B1021" s="112"/>
      <c r="C1021" s="113"/>
      <c r="D1021" s="108"/>
      <c r="E1021" s="110"/>
      <c r="F1021" s="108"/>
      <c r="G1021" s="111"/>
    </row>
    <row r="1022" spans="1:7" ht="9.75" customHeight="1">
      <c r="A1022" s="108"/>
      <c r="B1022" s="112"/>
      <c r="C1022" s="113"/>
      <c r="D1022" s="108"/>
      <c r="E1022" s="110"/>
      <c r="F1022" s="108"/>
      <c r="G1022" s="111"/>
    </row>
    <row r="1023" spans="1:7" ht="9.75" customHeight="1">
      <c r="A1023" s="108"/>
      <c r="B1023" s="112"/>
      <c r="C1023" s="113"/>
      <c r="D1023" s="108"/>
      <c r="E1023" s="110"/>
      <c r="F1023" s="108"/>
      <c r="G1023" s="111"/>
    </row>
    <row r="1024" spans="1:7" ht="9.75" customHeight="1">
      <c r="A1024" s="108"/>
      <c r="B1024" s="112"/>
      <c r="C1024" s="113"/>
      <c r="D1024" s="108"/>
      <c r="E1024" s="110"/>
      <c r="F1024" s="108"/>
      <c r="G1024" s="111"/>
    </row>
    <row r="1025" spans="1:7" ht="9.75" customHeight="1">
      <c r="A1025" s="108"/>
      <c r="B1025" s="112"/>
      <c r="C1025" s="113"/>
      <c r="D1025" s="108"/>
      <c r="E1025" s="110"/>
      <c r="F1025" s="108"/>
      <c r="G1025" s="111"/>
    </row>
    <row r="1026" spans="1:7" ht="9.75" customHeight="1">
      <c r="A1026" s="108"/>
      <c r="B1026" s="112"/>
      <c r="C1026" s="113"/>
      <c r="D1026" s="108"/>
      <c r="E1026" s="117"/>
      <c r="F1026" s="108"/>
      <c r="G1026" s="111"/>
    </row>
    <row r="1027" spans="1:7" ht="9.75" customHeight="1">
      <c r="A1027" s="108"/>
      <c r="B1027" s="112"/>
      <c r="C1027" s="113"/>
      <c r="D1027" s="108"/>
      <c r="E1027" s="117"/>
      <c r="F1027" s="108"/>
      <c r="G1027" s="111"/>
    </row>
    <row r="1028" spans="1:7" ht="9.75" customHeight="1">
      <c r="A1028" s="108"/>
      <c r="B1028" s="112"/>
      <c r="C1028" s="113"/>
      <c r="D1028" s="108"/>
      <c r="E1028" s="117"/>
      <c r="F1028" s="108"/>
      <c r="G1028" s="111"/>
    </row>
    <row r="1029" spans="1:7" ht="9.75" customHeight="1">
      <c r="A1029" s="108"/>
      <c r="B1029" s="112"/>
      <c r="C1029" s="113"/>
      <c r="D1029" s="108"/>
      <c r="E1029" s="117"/>
      <c r="F1029" s="108"/>
      <c r="G1029" s="111"/>
    </row>
    <row r="1030" spans="1:7" ht="9.75" customHeight="1">
      <c r="A1030" s="108"/>
      <c r="B1030" s="112"/>
      <c r="C1030" s="113"/>
      <c r="D1030" s="108"/>
      <c r="E1030" s="117"/>
      <c r="F1030" s="108"/>
      <c r="G1030" s="111"/>
    </row>
    <row r="1031" spans="1:7" ht="9.75" customHeight="1">
      <c r="A1031" s="108"/>
      <c r="B1031" s="112"/>
      <c r="C1031" s="109"/>
      <c r="D1031" s="108"/>
      <c r="E1031" s="110"/>
      <c r="F1031" s="108"/>
      <c r="G1031" s="111"/>
    </row>
    <row r="1032" spans="1:7" ht="9.75" customHeight="1">
      <c r="A1032" s="108"/>
      <c r="B1032" s="112"/>
      <c r="C1032" s="109"/>
      <c r="D1032" s="108"/>
      <c r="E1032" s="110"/>
      <c r="F1032" s="108"/>
      <c r="G1032" s="111"/>
    </row>
    <row r="1033" spans="1:7" ht="9.75" customHeight="1">
      <c r="A1033" s="108"/>
      <c r="B1033" s="112"/>
      <c r="C1033" s="109"/>
      <c r="D1033" s="108"/>
      <c r="E1033" s="110"/>
      <c r="F1033" s="108"/>
      <c r="G1033" s="111"/>
    </row>
    <row r="1034" spans="1:7" ht="9.75" customHeight="1">
      <c r="A1034" s="108"/>
      <c r="B1034" s="112"/>
      <c r="C1034" s="109"/>
      <c r="D1034" s="108"/>
      <c r="E1034" s="110"/>
      <c r="F1034" s="108"/>
      <c r="G1034" s="111"/>
    </row>
    <row r="1035" spans="1:7" ht="9.75" customHeight="1">
      <c r="A1035" s="108"/>
      <c r="B1035" s="112"/>
      <c r="C1035" s="109"/>
      <c r="D1035" s="108"/>
      <c r="E1035" s="110"/>
      <c r="F1035" s="108"/>
      <c r="G1035" s="111"/>
    </row>
    <row r="1036" spans="1:7" ht="9.75" customHeight="1">
      <c r="A1036" s="108"/>
      <c r="B1036" s="112"/>
      <c r="C1036" s="109"/>
      <c r="D1036" s="108"/>
      <c r="E1036" s="110"/>
      <c r="F1036" s="108"/>
      <c r="G1036" s="111"/>
    </row>
    <row r="1037" spans="1:7" ht="9.75" customHeight="1">
      <c r="A1037" s="108"/>
      <c r="B1037" s="112"/>
      <c r="C1037" s="109"/>
      <c r="D1037" s="108"/>
      <c r="E1037" s="110"/>
      <c r="F1037" s="108"/>
      <c r="G1037" s="111"/>
    </row>
    <row r="1038" spans="1:7" ht="9.75" customHeight="1">
      <c r="A1038" s="108"/>
      <c r="B1038" s="112"/>
      <c r="C1038" s="109"/>
      <c r="D1038" s="108"/>
      <c r="E1038" s="110"/>
      <c r="F1038" s="108"/>
      <c r="G1038" s="111"/>
    </row>
    <row r="1039" spans="1:7" ht="9.75" customHeight="1">
      <c r="A1039" s="108"/>
      <c r="B1039" s="112"/>
      <c r="C1039" s="109"/>
      <c r="D1039" s="108"/>
      <c r="E1039" s="110"/>
      <c r="F1039" s="108"/>
      <c r="G1039" s="111"/>
    </row>
    <row r="1040" spans="1:7" ht="9.75" customHeight="1">
      <c r="A1040" s="108"/>
      <c r="B1040" s="112"/>
      <c r="C1040" s="109"/>
      <c r="D1040" s="108"/>
      <c r="E1040" s="110"/>
      <c r="F1040" s="108"/>
      <c r="G1040" s="111"/>
    </row>
    <row r="1041" spans="1:7" ht="9.75" customHeight="1">
      <c r="A1041" s="108"/>
      <c r="B1041" s="112"/>
      <c r="C1041" s="109"/>
      <c r="D1041" s="108"/>
      <c r="E1041" s="110"/>
      <c r="F1041" s="108"/>
      <c r="G1041" s="111"/>
    </row>
    <row r="1042" spans="1:7" ht="9.75" customHeight="1">
      <c r="A1042" s="108"/>
      <c r="B1042" s="112"/>
      <c r="C1042" s="109"/>
      <c r="D1042" s="108"/>
      <c r="E1042" s="110"/>
      <c r="F1042" s="108"/>
      <c r="G1042" s="111"/>
    </row>
    <row r="1043" spans="1:7" ht="9.75" customHeight="1">
      <c r="A1043" s="108"/>
      <c r="B1043" s="112"/>
      <c r="C1043" s="109"/>
      <c r="D1043" s="108"/>
      <c r="E1043" s="110"/>
      <c r="F1043" s="108"/>
      <c r="G1043" s="111"/>
    </row>
    <row r="1044" spans="1:7" ht="9.75" customHeight="1">
      <c r="A1044" s="108"/>
      <c r="B1044" s="112"/>
      <c r="C1044" s="109"/>
      <c r="D1044" s="108"/>
      <c r="E1044" s="110"/>
      <c r="F1044" s="108"/>
      <c r="G1044" s="111"/>
    </row>
    <row r="1045" spans="1:7" ht="9.75" customHeight="1">
      <c r="A1045" s="108"/>
      <c r="B1045" s="112"/>
      <c r="C1045" s="109"/>
      <c r="D1045" s="108"/>
      <c r="E1045" s="110"/>
      <c r="F1045" s="108"/>
      <c r="G1045" s="111"/>
    </row>
    <row r="1046" spans="1:7" ht="9.75" customHeight="1">
      <c r="A1046" s="108"/>
      <c r="B1046" s="112"/>
      <c r="C1046" s="109"/>
      <c r="D1046" s="108"/>
      <c r="E1046" s="110"/>
      <c r="F1046" s="108"/>
      <c r="G1046" s="111"/>
    </row>
    <row r="1047" spans="1:7" ht="9.75" customHeight="1">
      <c r="A1047" s="108"/>
      <c r="B1047" s="112"/>
      <c r="C1047" s="109"/>
      <c r="D1047" s="108"/>
      <c r="E1047" s="110"/>
      <c r="F1047" s="108"/>
      <c r="G1047" s="111"/>
    </row>
    <row r="1048" spans="1:7" ht="9.75" customHeight="1">
      <c r="A1048" s="108"/>
      <c r="B1048" s="112"/>
      <c r="C1048" s="109"/>
      <c r="D1048" s="108"/>
      <c r="E1048" s="110"/>
      <c r="F1048" s="108"/>
      <c r="G1048" s="111"/>
    </row>
    <row r="1049" spans="1:7" ht="9.75" customHeight="1">
      <c r="A1049" s="108"/>
      <c r="B1049" s="112"/>
      <c r="C1049" s="109"/>
      <c r="D1049" s="108"/>
      <c r="E1049" s="110"/>
      <c r="F1049" s="108"/>
      <c r="G1049" s="111"/>
    </row>
    <row r="1050" spans="1:7" ht="9.75" customHeight="1">
      <c r="A1050" s="108"/>
      <c r="B1050" s="112"/>
      <c r="C1050" s="109"/>
      <c r="D1050" s="108"/>
      <c r="E1050" s="110"/>
      <c r="F1050" s="108"/>
      <c r="G1050" s="111"/>
    </row>
    <row r="1051" spans="1:7" ht="9.75" customHeight="1">
      <c r="A1051" s="108"/>
      <c r="B1051" s="112"/>
      <c r="C1051" s="109"/>
      <c r="D1051" s="108"/>
      <c r="E1051" s="110"/>
      <c r="F1051" s="108"/>
      <c r="G1051" s="111"/>
    </row>
    <row r="1052" spans="1:7" ht="9.75" customHeight="1">
      <c r="A1052" s="108"/>
      <c r="B1052" s="112"/>
      <c r="C1052" s="109"/>
      <c r="D1052" s="108"/>
      <c r="E1052" s="110"/>
      <c r="F1052" s="108"/>
      <c r="G1052" s="111"/>
    </row>
    <row r="1053" spans="1:7" ht="9.75" customHeight="1">
      <c r="A1053" s="108"/>
      <c r="B1053" s="112"/>
      <c r="C1053" s="109"/>
      <c r="D1053" s="108"/>
      <c r="E1053" s="110"/>
      <c r="F1053" s="108"/>
      <c r="G1053" s="111"/>
    </row>
    <row r="1054" spans="1:7" ht="9.75" customHeight="1">
      <c r="A1054" s="108"/>
      <c r="B1054" s="112"/>
      <c r="C1054" s="109"/>
      <c r="D1054" s="108"/>
      <c r="E1054" s="110"/>
      <c r="F1054" s="108"/>
      <c r="G1054" s="111"/>
    </row>
    <row r="1055" spans="1:7" ht="9.75" customHeight="1">
      <c r="A1055" s="108"/>
      <c r="B1055" s="112"/>
      <c r="C1055" s="109"/>
      <c r="D1055" s="108"/>
      <c r="E1055" s="110"/>
      <c r="F1055" s="108"/>
      <c r="G1055" s="111"/>
    </row>
    <row r="1056" spans="1:7" ht="9.75" customHeight="1">
      <c r="A1056" s="108"/>
      <c r="B1056" s="112"/>
      <c r="C1056" s="109"/>
      <c r="D1056" s="108"/>
      <c r="E1056" s="110"/>
      <c r="F1056" s="108"/>
      <c r="G1056" s="111"/>
    </row>
    <row r="1057" spans="1:7" ht="9.75" customHeight="1">
      <c r="A1057" s="108"/>
      <c r="B1057" s="112"/>
      <c r="C1057" s="109"/>
      <c r="D1057" s="108"/>
      <c r="E1057" s="110"/>
      <c r="F1057" s="108"/>
      <c r="G1057" s="111"/>
    </row>
    <row r="1058" spans="1:7" ht="9.75" customHeight="1">
      <c r="A1058" s="108"/>
      <c r="B1058" s="112"/>
      <c r="C1058" s="109"/>
      <c r="D1058" s="108"/>
      <c r="E1058" s="110"/>
      <c r="F1058" s="108"/>
      <c r="G1058" s="111"/>
    </row>
    <row r="1059" spans="1:7" ht="9.75" customHeight="1">
      <c r="A1059" s="108"/>
      <c r="B1059" s="112"/>
      <c r="C1059" s="109"/>
      <c r="D1059" s="108"/>
      <c r="E1059" s="110"/>
      <c r="F1059" s="108"/>
      <c r="G1059" s="111"/>
    </row>
    <row r="1060" spans="1:7" ht="9.75" customHeight="1">
      <c r="A1060" s="108"/>
      <c r="B1060" s="112"/>
      <c r="C1060" s="109"/>
      <c r="D1060" s="108"/>
      <c r="E1060" s="110"/>
      <c r="F1060" s="108"/>
      <c r="G1060" s="111"/>
    </row>
    <row r="1061" spans="1:7" ht="9.75" customHeight="1">
      <c r="A1061" s="108"/>
      <c r="B1061" s="112"/>
      <c r="C1061" s="109"/>
      <c r="D1061" s="108"/>
      <c r="E1061" s="110"/>
      <c r="F1061" s="108"/>
      <c r="G1061" s="111"/>
    </row>
    <row r="1062" spans="1:7" ht="9.75" customHeight="1">
      <c r="A1062" s="108"/>
      <c r="B1062" s="112"/>
      <c r="C1062" s="109"/>
      <c r="D1062" s="108"/>
      <c r="E1062" s="110"/>
      <c r="F1062" s="108"/>
      <c r="G1062" s="111"/>
    </row>
    <row r="1063" spans="1:7" ht="9.75" customHeight="1">
      <c r="A1063" s="108"/>
      <c r="B1063" s="112"/>
      <c r="C1063" s="109"/>
      <c r="D1063" s="108"/>
      <c r="E1063" s="110"/>
      <c r="F1063" s="108"/>
      <c r="G1063" s="111"/>
    </row>
    <row r="1064" spans="1:7" ht="9.75" customHeight="1">
      <c r="A1064" s="108"/>
      <c r="B1064" s="112"/>
      <c r="C1064" s="109"/>
      <c r="D1064" s="108"/>
      <c r="E1064" s="110"/>
      <c r="F1064" s="108"/>
      <c r="G1064" s="111"/>
    </row>
    <row r="1065" spans="1:7" ht="9.75" customHeight="1">
      <c r="A1065" s="108"/>
      <c r="B1065" s="112"/>
      <c r="C1065" s="109"/>
      <c r="D1065" s="108"/>
      <c r="E1065" s="110"/>
      <c r="F1065" s="108"/>
      <c r="G1065" s="111"/>
    </row>
    <row r="1066" spans="1:7" ht="9.75" customHeight="1">
      <c r="A1066" s="108"/>
      <c r="B1066" s="112"/>
      <c r="C1066" s="109"/>
      <c r="D1066" s="108"/>
      <c r="E1066" s="110"/>
      <c r="F1066" s="108"/>
      <c r="G1066" s="111"/>
    </row>
    <row r="1067" spans="1:7" ht="9.75" customHeight="1">
      <c r="A1067" s="108"/>
      <c r="B1067" s="112"/>
      <c r="C1067" s="109"/>
      <c r="D1067" s="108"/>
      <c r="E1067" s="110"/>
      <c r="F1067" s="108"/>
      <c r="G1067" s="111"/>
    </row>
    <row r="1068" spans="1:7" ht="9.75" customHeight="1">
      <c r="A1068" s="108"/>
      <c r="B1068" s="112"/>
      <c r="C1068" s="109"/>
      <c r="D1068" s="108"/>
      <c r="E1068" s="110"/>
      <c r="F1068" s="108"/>
      <c r="G1068" s="111"/>
    </row>
    <row r="1069" spans="1:7" ht="9.75" customHeight="1">
      <c r="A1069" s="108"/>
      <c r="B1069" s="112"/>
      <c r="C1069" s="109"/>
      <c r="D1069" s="108"/>
      <c r="E1069" s="110"/>
      <c r="F1069" s="108"/>
      <c r="G1069" s="111"/>
    </row>
    <row r="1070" spans="1:7" ht="6.75" customHeight="1">
      <c r="A1070" s="108"/>
      <c r="B1070" s="112"/>
      <c r="C1070" s="109"/>
      <c r="D1070" s="108"/>
      <c r="E1070" s="110"/>
      <c r="F1070" s="108"/>
      <c r="G1070" s="111"/>
    </row>
    <row r="1071" spans="1:7" ht="9.75" customHeight="1">
      <c r="A1071" s="108"/>
      <c r="B1071" s="112"/>
      <c r="C1071" s="109"/>
      <c r="D1071" s="108"/>
      <c r="E1071" s="116"/>
      <c r="F1071" s="108"/>
      <c r="G1071" s="111"/>
    </row>
    <row r="1072" spans="1:7" ht="9.75" customHeight="1">
      <c r="A1072" s="108"/>
      <c r="B1072" s="112"/>
      <c r="C1072" s="109"/>
      <c r="D1072" s="108"/>
      <c r="E1072" s="116"/>
      <c r="F1072" s="108"/>
      <c r="G1072" s="111"/>
    </row>
    <row r="1073" spans="1:7" ht="9.75" customHeight="1">
      <c r="A1073" s="108"/>
      <c r="B1073" s="112"/>
      <c r="C1073" s="109"/>
      <c r="D1073" s="108"/>
      <c r="E1073" s="116"/>
      <c r="F1073" s="108"/>
      <c r="G1073" s="111"/>
    </row>
    <row r="1074" spans="1:7" ht="9.75" customHeight="1">
      <c r="A1074" s="108"/>
      <c r="B1074" s="112"/>
      <c r="C1074" s="109"/>
      <c r="D1074" s="108"/>
      <c r="E1074" s="116"/>
      <c r="F1074" s="108"/>
      <c r="G1074" s="111"/>
    </row>
    <row r="1075" spans="1:7" ht="9.75" customHeight="1">
      <c r="A1075" s="108"/>
      <c r="B1075" s="112"/>
      <c r="C1075" s="109"/>
      <c r="D1075" s="108"/>
      <c r="E1075" s="116"/>
      <c r="F1075" s="108"/>
      <c r="G1075" s="111"/>
    </row>
    <row r="1076" spans="1:7" ht="9.75" customHeight="1">
      <c r="A1076" s="108"/>
      <c r="B1076" s="112"/>
      <c r="C1076" s="109"/>
      <c r="D1076" s="108"/>
      <c r="E1076" s="110"/>
      <c r="F1076" s="108"/>
      <c r="G1076" s="111"/>
    </row>
    <row r="1077" spans="1:7" ht="9.75" customHeight="1">
      <c r="A1077" s="108"/>
      <c r="B1077" s="112"/>
      <c r="C1077" s="109"/>
      <c r="D1077" s="108"/>
      <c r="E1077" s="110"/>
      <c r="F1077" s="108"/>
      <c r="G1077" s="111"/>
    </row>
    <row r="1078" spans="1:7" ht="9.75" customHeight="1">
      <c r="A1078" s="108"/>
      <c r="B1078" s="112"/>
      <c r="C1078" s="109"/>
      <c r="D1078" s="108"/>
      <c r="E1078" s="110"/>
      <c r="F1078" s="108"/>
      <c r="G1078" s="111"/>
    </row>
    <row r="1079" spans="1:7" ht="9.75" customHeight="1">
      <c r="A1079" s="108"/>
      <c r="B1079" s="112"/>
      <c r="C1079" s="109"/>
      <c r="D1079" s="108"/>
      <c r="E1079" s="110"/>
      <c r="F1079" s="108"/>
      <c r="G1079" s="111"/>
    </row>
    <row r="1080" spans="1:7" ht="9.75" customHeight="1">
      <c r="A1080" s="108"/>
      <c r="B1080" s="112"/>
      <c r="C1080" s="109"/>
      <c r="D1080" s="108"/>
      <c r="E1080" s="110"/>
      <c r="F1080" s="108"/>
      <c r="G1080" s="111"/>
    </row>
    <row r="1081" spans="1:7" ht="9.75" customHeight="1">
      <c r="A1081" s="108"/>
      <c r="B1081" s="112"/>
      <c r="C1081" s="113"/>
      <c r="D1081" s="108"/>
      <c r="E1081" s="110"/>
      <c r="F1081" s="108"/>
      <c r="G1081" s="111"/>
    </row>
    <row r="1082" spans="1:7" ht="9.75" customHeight="1">
      <c r="A1082" s="108"/>
      <c r="B1082" s="112"/>
      <c r="C1082" s="113"/>
      <c r="D1082" s="108"/>
      <c r="E1082" s="110"/>
      <c r="F1082" s="108"/>
      <c r="G1082" s="111"/>
    </row>
    <row r="1083" spans="1:7" ht="9.75" customHeight="1">
      <c r="A1083" s="108"/>
      <c r="B1083" s="112"/>
      <c r="C1083" s="113"/>
      <c r="D1083" s="108"/>
      <c r="E1083" s="110"/>
      <c r="F1083" s="108"/>
      <c r="G1083" s="111"/>
    </row>
    <row r="1084" spans="1:7" ht="9.75" customHeight="1">
      <c r="A1084" s="108"/>
      <c r="B1084" s="112"/>
      <c r="C1084" s="113"/>
      <c r="D1084" s="108"/>
      <c r="E1084" s="110"/>
      <c r="F1084" s="108"/>
      <c r="G1084" s="111"/>
    </row>
    <row r="1085" spans="1:7" ht="9.75" customHeight="1">
      <c r="A1085" s="108"/>
      <c r="B1085" s="112"/>
      <c r="C1085" s="113"/>
      <c r="D1085" s="108"/>
      <c r="E1085" s="110"/>
      <c r="F1085" s="108"/>
      <c r="G1085" s="111"/>
    </row>
    <row r="1086" spans="1:7" ht="9.75" customHeight="1">
      <c r="A1086" s="108"/>
      <c r="B1086" s="112"/>
      <c r="C1086" s="109"/>
      <c r="D1086" s="108"/>
      <c r="E1086" s="110"/>
      <c r="F1086" s="108"/>
      <c r="G1086" s="111"/>
    </row>
    <row r="1087" spans="1:7" ht="9.75" customHeight="1">
      <c r="A1087" s="108"/>
      <c r="B1087" s="112"/>
      <c r="C1087" s="109"/>
      <c r="D1087" s="108"/>
      <c r="E1087" s="110"/>
      <c r="F1087" s="108"/>
      <c r="G1087" s="111"/>
    </row>
    <row r="1088" spans="1:7" ht="9.75" customHeight="1">
      <c r="A1088" s="108"/>
      <c r="B1088" s="112"/>
      <c r="C1088" s="109"/>
      <c r="D1088" s="108"/>
      <c r="E1088" s="110"/>
      <c r="F1088" s="108"/>
      <c r="G1088" s="111"/>
    </row>
    <row r="1089" spans="1:7" ht="9.75" customHeight="1">
      <c r="A1089" s="108"/>
      <c r="B1089" s="112"/>
      <c r="C1089" s="109"/>
      <c r="D1089" s="108"/>
      <c r="E1089" s="110"/>
      <c r="F1089" s="108"/>
      <c r="G1089" s="111"/>
    </row>
    <row r="1090" spans="1:7" ht="9.75" customHeight="1">
      <c r="A1090" s="108"/>
      <c r="B1090" s="112"/>
      <c r="C1090" s="109"/>
      <c r="D1090" s="108"/>
      <c r="E1090" s="110"/>
      <c r="F1090" s="108"/>
      <c r="G1090" s="111"/>
    </row>
    <row r="1091" spans="1:7" ht="9.75" customHeight="1">
      <c r="A1091" s="108"/>
      <c r="B1091" s="112"/>
      <c r="C1091" s="109"/>
      <c r="D1091" s="108"/>
      <c r="E1091" s="110"/>
      <c r="F1091" s="108"/>
      <c r="G1091" s="111"/>
    </row>
    <row r="1092" spans="1:7" ht="9.75" customHeight="1">
      <c r="A1092" s="108"/>
      <c r="B1092" s="112"/>
      <c r="C1092" s="109"/>
      <c r="D1092" s="108"/>
      <c r="E1092" s="110"/>
      <c r="F1092" s="108"/>
      <c r="G1092" s="111"/>
    </row>
    <row r="1093" spans="1:7" ht="9.75" customHeight="1">
      <c r="A1093" s="108"/>
      <c r="B1093" s="112"/>
      <c r="C1093" s="109"/>
      <c r="D1093" s="108"/>
      <c r="E1093" s="110"/>
      <c r="F1093" s="108"/>
      <c r="G1093" s="111"/>
    </row>
    <row r="1094" spans="1:7" ht="9.75" customHeight="1">
      <c r="A1094" s="108"/>
      <c r="B1094" s="112"/>
      <c r="C1094" s="109"/>
      <c r="D1094" s="108"/>
      <c r="E1094" s="110"/>
      <c r="F1094" s="108"/>
      <c r="G1094" s="111"/>
    </row>
    <row r="1095" spans="1:7" ht="9.75" customHeight="1">
      <c r="A1095" s="108"/>
      <c r="B1095" s="112"/>
      <c r="C1095" s="109"/>
      <c r="D1095" s="108"/>
      <c r="E1095" s="110"/>
      <c r="F1095" s="108"/>
      <c r="G1095" s="111"/>
    </row>
    <row r="1096" spans="1:7" ht="9.75" customHeight="1">
      <c r="A1096" s="108"/>
      <c r="B1096" s="112"/>
      <c r="C1096" s="109"/>
      <c r="D1096" s="108"/>
      <c r="E1096" s="110"/>
      <c r="F1096" s="108"/>
      <c r="G1096" s="111"/>
    </row>
    <row r="1097" spans="1:7" ht="9.75" customHeight="1">
      <c r="A1097" s="108"/>
      <c r="B1097" s="112"/>
      <c r="C1097" s="109"/>
      <c r="D1097" s="108"/>
      <c r="E1097" s="110"/>
      <c r="F1097" s="108"/>
      <c r="G1097" s="111"/>
    </row>
    <row r="1098" spans="1:7" ht="9.75" customHeight="1">
      <c r="A1098" s="108"/>
      <c r="B1098" s="112"/>
      <c r="C1098" s="109"/>
      <c r="D1098" s="108"/>
      <c r="E1098" s="110"/>
      <c r="F1098" s="108"/>
      <c r="G1098" s="111"/>
    </row>
    <row r="1099" spans="1:7" ht="9.75" customHeight="1">
      <c r="A1099" s="108"/>
      <c r="B1099" s="112"/>
      <c r="C1099" s="109"/>
      <c r="D1099" s="108"/>
      <c r="E1099" s="110"/>
      <c r="F1099" s="108"/>
      <c r="G1099" s="111"/>
    </row>
    <row r="1100" spans="1:7" ht="9.75" customHeight="1">
      <c r="A1100" s="108"/>
      <c r="B1100" s="112"/>
      <c r="C1100" s="109"/>
      <c r="D1100" s="108"/>
      <c r="E1100" s="110"/>
      <c r="F1100" s="108"/>
      <c r="G1100" s="111"/>
    </row>
    <row r="1101" spans="1:7" ht="9.75" customHeight="1">
      <c r="A1101" s="108"/>
      <c r="B1101" s="112"/>
      <c r="C1101" s="109"/>
      <c r="D1101" s="108"/>
      <c r="E1101" s="110"/>
      <c r="F1101" s="108"/>
      <c r="G1101" s="111"/>
    </row>
    <row r="1102" spans="1:7" ht="9.75" customHeight="1">
      <c r="A1102" s="108"/>
      <c r="B1102" s="112"/>
      <c r="C1102" s="109"/>
      <c r="D1102" s="108"/>
      <c r="E1102" s="110"/>
      <c r="F1102" s="108"/>
      <c r="G1102" s="111"/>
    </row>
    <row r="1103" spans="1:7" ht="9.75" customHeight="1">
      <c r="A1103" s="108"/>
      <c r="B1103" s="112"/>
      <c r="C1103" s="109"/>
      <c r="D1103" s="108"/>
      <c r="E1103" s="110"/>
      <c r="F1103" s="108"/>
      <c r="G1103" s="111"/>
    </row>
    <row r="1104" spans="1:7" ht="9.75" customHeight="1">
      <c r="A1104" s="108"/>
      <c r="B1104" s="112"/>
      <c r="C1104" s="109"/>
      <c r="D1104" s="108"/>
      <c r="E1104" s="110"/>
      <c r="F1104" s="108"/>
      <c r="G1104" s="111"/>
    </row>
    <row r="1105" spans="1:7" ht="9.75" customHeight="1">
      <c r="A1105" s="108"/>
      <c r="B1105" s="112"/>
      <c r="C1105" s="109"/>
      <c r="D1105" s="108"/>
      <c r="E1105" s="110"/>
      <c r="F1105" s="108"/>
      <c r="G1105" s="111"/>
    </row>
    <row r="1106" spans="1:7" ht="9.75" customHeight="1">
      <c r="A1106" s="108"/>
      <c r="B1106" s="112"/>
      <c r="C1106" s="109"/>
      <c r="D1106" s="108"/>
      <c r="E1106" s="110"/>
      <c r="F1106" s="108"/>
      <c r="G1106" s="111"/>
    </row>
    <row r="1107" spans="1:7" ht="9.75" customHeight="1">
      <c r="A1107" s="108"/>
      <c r="B1107" s="112"/>
      <c r="C1107" s="109"/>
      <c r="D1107" s="108"/>
      <c r="E1107" s="110"/>
      <c r="F1107" s="108"/>
      <c r="G1107" s="111"/>
    </row>
    <row r="1108" spans="1:7" ht="9.75" customHeight="1">
      <c r="A1108" s="108"/>
      <c r="B1108" s="112"/>
      <c r="C1108" s="109"/>
      <c r="D1108" s="108"/>
      <c r="E1108" s="110"/>
      <c r="F1108" s="108"/>
      <c r="G1108" s="111"/>
    </row>
    <row r="1109" spans="1:7" ht="9.75" customHeight="1">
      <c r="A1109" s="108"/>
      <c r="B1109" s="112"/>
      <c r="C1109" s="109"/>
      <c r="D1109" s="108"/>
      <c r="E1109" s="110"/>
      <c r="F1109" s="108"/>
      <c r="G1109" s="111"/>
    </row>
    <row r="1110" spans="1:7" ht="9.75" customHeight="1">
      <c r="A1110" s="108"/>
      <c r="B1110" s="112"/>
      <c r="C1110" s="109"/>
      <c r="D1110" s="108"/>
      <c r="E1110" s="110"/>
      <c r="F1110" s="108"/>
      <c r="G1110" s="111"/>
    </row>
    <row r="1111" spans="1:7" ht="9.75" customHeight="1">
      <c r="A1111" s="108"/>
      <c r="B1111" s="112"/>
      <c r="C1111" s="109"/>
      <c r="D1111" s="108"/>
      <c r="E1111" s="110"/>
      <c r="F1111" s="108"/>
      <c r="G1111" s="111"/>
    </row>
    <row r="1112" spans="1:7" ht="9.75" customHeight="1">
      <c r="A1112" s="108"/>
      <c r="B1112" s="112"/>
      <c r="C1112" s="109"/>
      <c r="D1112" s="108"/>
      <c r="E1112" s="110"/>
      <c r="F1112" s="108"/>
      <c r="G1112" s="111"/>
    </row>
    <row r="1113" spans="1:7" ht="9.75" customHeight="1">
      <c r="A1113" s="108"/>
      <c r="B1113" s="112"/>
      <c r="C1113" s="109"/>
      <c r="D1113" s="108"/>
      <c r="E1113" s="110"/>
      <c r="F1113" s="108"/>
      <c r="G1113" s="111"/>
    </row>
    <row r="1114" spans="1:7" ht="9.75" customHeight="1">
      <c r="A1114" s="108"/>
      <c r="B1114" s="112"/>
      <c r="C1114" s="109"/>
      <c r="D1114" s="108"/>
      <c r="E1114" s="110"/>
      <c r="F1114" s="108"/>
      <c r="G1114" s="111"/>
    </row>
    <row r="1115" spans="1:7" ht="9.75" customHeight="1">
      <c r="A1115" s="108"/>
      <c r="B1115" s="112"/>
      <c r="C1115" s="109"/>
      <c r="D1115" s="108"/>
      <c r="E1115" s="110"/>
      <c r="F1115" s="108"/>
      <c r="G1115" s="111"/>
    </row>
    <row r="1116" spans="1:7" ht="9.75" customHeight="1">
      <c r="A1116" s="108"/>
      <c r="B1116" s="112"/>
      <c r="C1116" s="109"/>
      <c r="D1116" s="108"/>
      <c r="E1116" s="110"/>
      <c r="F1116" s="108"/>
      <c r="G1116" s="111"/>
    </row>
    <row r="1117" spans="1:7" ht="9.75" customHeight="1">
      <c r="A1117" s="108"/>
      <c r="B1117" s="112"/>
      <c r="C1117" s="109"/>
      <c r="D1117" s="108"/>
      <c r="E1117" s="110"/>
      <c r="F1117" s="108"/>
      <c r="G1117" s="111"/>
    </row>
    <row r="1118" spans="1:7" ht="9.75" customHeight="1">
      <c r="A1118" s="108"/>
      <c r="B1118" s="112"/>
      <c r="C1118" s="109"/>
      <c r="D1118" s="108"/>
      <c r="E1118" s="110"/>
      <c r="F1118" s="108"/>
      <c r="G1118" s="111"/>
    </row>
    <row r="1119" spans="1:7" ht="9.75" customHeight="1">
      <c r="A1119" s="108"/>
      <c r="B1119" s="112"/>
      <c r="C1119" s="109"/>
      <c r="D1119" s="108"/>
      <c r="E1119" s="110"/>
      <c r="F1119" s="108"/>
      <c r="G1119" s="111"/>
    </row>
    <row r="1120" spans="1:7" ht="9.75" customHeight="1">
      <c r="A1120" s="108"/>
      <c r="B1120" s="112"/>
      <c r="C1120" s="109"/>
      <c r="D1120" s="108"/>
      <c r="E1120" s="110"/>
      <c r="F1120" s="108"/>
      <c r="G1120" s="111"/>
    </row>
    <row r="1121" spans="1:7" ht="9.75" customHeight="1">
      <c r="A1121" s="108"/>
      <c r="B1121" s="112"/>
      <c r="C1121" s="109"/>
      <c r="D1121" s="108"/>
      <c r="E1121" s="110"/>
      <c r="F1121" s="108"/>
      <c r="G1121" s="111"/>
    </row>
    <row r="1122" spans="1:7" ht="9.75" customHeight="1">
      <c r="A1122" s="108"/>
      <c r="B1122" s="112"/>
      <c r="C1122" s="109"/>
      <c r="D1122" s="108"/>
      <c r="E1122" s="110"/>
      <c r="F1122" s="108"/>
      <c r="G1122" s="111"/>
    </row>
    <row r="1123" spans="1:7" ht="9.75" customHeight="1">
      <c r="A1123" s="108"/>
      <c r="B1123" s="112"/>
      <c r="C1123" s="109"/>
      <c r="D1123" s="108"/>
      <c r="E1123" s="110"/>
      <c r="F1123" s="108"/>
      <c r="G1123" s="111"/>
    </row>
    <row r="1124" spans="1:7" ht="9.75" customHeight="1">
      <c r="A1124" s="108"/>
      <c r="B1124" s="112"/>
      <c r="C1124" s="109"/>
      <c r="D1124" s="108"/>
      <c r="E1124" s="110"/>
      <c r="F1124" s="108"/>
      <c r="G1124" s="111"/>
    </row>
    <row r="1125" spans="1:7" ht="9.75" customHeight="1">
      <c r="A1125" s="108"/>
      <c r="B1125" s="112"/>
      <c r="C1125" s="109"/>
      <c r="D1125" s="108"/>
      <c r="E1125" s="110"/>
      <c r="F1125" s="108"/>
      <c r="G1125" s="111"/>
    </row>
    <row r="1126" spans="1:7" ht="9.75" customHeight="1">
      <c r="A1126" s="108"/>
      <c r="B1126" s="112"/>
      <c r="C1126" s="109"/>
      <c r="D1126" s="108"/>
      <c r="E1126" s="110"/>
      <c r="F1126" s="108"/>
      <c r="G1126" s="111"/>
    </row>
    <row r="1127" spans="1:7" ht="9.75" customHeight="1">
      <c r="A1127" s="108"/>
      <c r="B1127" s="112"/>
      <c r="C1127" s="109"/>
      <c r="D1127" s="108"/>
      <c r="E1127" s="110"/>
      <c r="F1127" s="108"/>
      <c r="G1127" s="111"/>
    </row>
    <row r="1128" spans="1:7" ht="9.75" customHeight="1">
      <c r="A1128" s="108"/>
      <c r="B1128" s="112"/>
      <c r="C1128" s="109"/>
      <c r="D1128" s="108"/>
      <c r="E1128" s="110"/>
      <c r="F1128" s="108"/>
      <c r="G1128" s="111"/>
    </row>
    <row r="1129" spans="1:7" ht="9.75" customHeight="1">
      <c r="A1129" s="108"/>
      <c r="B1129" s="112"/>
      <c r="C1129" s="109"/>
      <c r="D1129" s="108"/>
      <c r="E1129" s="110"/>
      <c r="F1129" s="108"/>
      <c r="G1129" s="111"/>
    </row>
    <row r="1130" spans="1:7" ht="9.75" customHeight="1">
      <c r="A1130" s="108"/>
      <c r="B1130" s="112"/>
      <c r="C1130" s="109"/>
      <c r="D1130" s="108"/>
      <c r="E1130" s="110"/>
      <c r="F1130" s="108"/>
      <c r="G1130" s="111"/>
    </row>
    <row r="1131" spans="1:7" ht="9.75" customHeight="1">
      <c r="A1131" s="108"/>
      <c r="B1131" s="112"/>
      <c r="C1131" s="114"/>
      <c r="D1131" s="108"/>
      <c r="E1131" s="115"/>
      <c r="F1131" s="108"/>
      <c r="G1131" s="111"/>
    </row>
    <row r="1132" spans="1:7" ht="9.75" customHeight="1">
      <c r="A1132" s="108"/>
      <c r="B1132" s="112"/>
      <c r="C1132" s="114"/>
      <c r="D1132" s="108"/>
      <c r="E1132" s="115"/>
      <c r="F1132" s="108"/>
      <c r="G1132" s="111"/>
    </row>
    <row r="1133" spans="1:7" ht="9.75" customHeight="1">
      <c r="A1133" s="108"/>
      <c r="B1133" s="112"/>
      <c r="C1133" s="114"/>
      <c r="D1133" s="108"/>
      <c r="E1133" s="115"/>
      <c r="F1133" s="108"/>
      <c r="G1133" s="111"/>
    </row>
    <row r="1134" spans="1:7" ht="9.75" customHeight="1">
      <c r="A1134" s="108"/>
      <c r="B1134" s="112"/>
      <c r="C1134" s="114"/>
      <c r="D1134" s="108"/>
      <c r="E1134" s="115"/>
      <c r="F1134" s="108"/>
      <c r="G1134" s="111"/>
    </row>
    <row r="1135" spans="1:7" ht="9.75" customHeight="1">
      <c r="A1135" s="108"/>
      <c r="B1135" s="112"/>
      <c r="C1135" s="114"/>
      <c r="D1135" s="108"/>
      <c r="E1135" s="115"/>
      <c r="F1135" s="108"/>
      <c r="G1135" s="111"/>
    </row>
    <row r="1136" spans="1:7" ht="9.75" customHeight="1">
      <c r="A1136" s="108"/>
      <c r="B1136" s="112"/>
      <c r="C1136" s="113"/>
      <c r="D1136" s="108"/>
      <c r="E1136" s="110"/>
      <c r="F1136" s="108"/>
      <c r="G1136" s="111"/>
    </row>
    <row r="1137" spans="1:7" ht="9.75" customHeight="1">
      <c r="A1137" s="108"/>
      <c r="B1137" s="112"/>
      <c r="C1137" s="113"/>
      <c r="D1137" s="108"/>
      <c r="E1137" s="110"/>
      <c r="F1137" s="108"/>
      <c r="G1137" s="111"/>
    </row>
    <row r="1138" spans="1:7" ht="9.75" customHeight="1">
      <c r="A1138" s="108"/>
      <c r="B1138" s="112"/>
      <c r="C1138" s="113"/>
      <c r="D1138" s="108"/>
      <c r="E1138" s="110"/>
      <c r="F1138" s="108"/>
      <c r="G1138" s="111"/>
    </row>
    <row r="1139" spans="1:7" ht="9.75" customHeight="1">
      <c r="A1139" s="108"/>
      <c r="B1139" s="112"/>
      <c r="C1139" s="113"/>
      <c r="D1139" s="108"/>
      <c r="E1139" s="110"/>
      <c r="F1139" s="108"/>
      <c r="G1139" s="111"/>
    </row>
    <row r="1140" spans="1:7" ht="9.75" customHeight="1">
      <c r="A1140" s="108"/>
      <c r="B1140" s="112"/>
      <c r="C1140" s="113"/>
      <c r="D1140" s="108"/>
      <c r="E1140" s="110"/>
      <c r="F1140" s="108"/>
      <c r="G1140" s="111"/>
    </row>
    <row r="1141" spans="1:7" ht="9.75" customHeight="1">
      <c r="A1141" s="108"/>
      <c r="B1141" s="112"/>
      <c r="C1141" s="109"/>
      <c r="D1141" s="108"/>
      <c r="E1141" s="110"/>
      <c r="F1141" s="108"/>
      <c r="G1141" s="111"/>
    </row>
    <row r="1142" spans="1:7" ht="9.75" customHeight="1">
      <c r="A1142" s="108"/>
      <c r="B1142" s="112"/>
      <c r="C1142" s="109"/>
      <c r="D1142" s="108"/>
      <c r="E1142" s="110"/>
      <c r="F1142" s="108"/>
      <c r="G1142" s="111"/>
    </row>
    <row r="1143" spans="1:7" ht="9.75" customHeight="1">
      <c r="A1143" s="108"/>
      <c r="B1143" s="112"/>
      <c r="C1143" s="109"/>
      <c r="D1143" s="108"/>
      <c r="E1143" s="110"/>
      <c r="F1143" s="108"/>
      <c r="G1143" s="111"/>
    </row>
    <row r="1144" spans="1:7" ht="9.75" customHeight="1">
      <c r="A1144" s="108"/>
      <c r="B1144" s="112"/>
      <c r="C1144" s="109"/>
      <c r="D1144" s="108"/>
      <c r="E1144" s="110"/>
      <c r="F1144" s="108"/>
      <c r="G1144" s="111"/>
    </row>
    <row r="1145" spans="1:7" ht="7.5" customHeight="1">
      <c r="A1145" s="108"/>
      <c r="B1145" s="112"/>
      <c r="C1145" s="109"/>
      <c r="D1145" s="108"/>
      <c r="E1145" s="110"/>
      <c r="F1145" s="108"/>
      <c r="G1145" s="111"/>
    </row>
    <row r="1146" spans="1:7" ht="9.75" customHeight="1">
      <c r="A1146" s="108"/>
      <c r="B1146" s="112"/>
      <c r="C1146" s="109"/>
      <c r="D1146" s="108"/>
      <c r="E1146" s="110"/>
      <c r="F1146" s="108"/>
      <c r="G1146" s="111"/>
    </row>
    <row r="1147" spans="1:7" ht="9.75" customHeight="1">
      <c r="A1147" s="108"/>
      <c r="B1147" s="112"/>
      <c r="C1147" s="109"/>
      <c r="D1147" s="108"/>
      <c r="E1147" s="110"/>
      <c r="F1147" s="108"/>
      <c r="G1147" s="111"/>
    </row>
    <row r="1148" spans="1:7" ht="9.75" customHeight="1">
      <c r="A1148" s="108"/>
      <c r="B1148" s="112"/>
      <c r="C1148" s="109"/>
      <c r="D1148" s="108"/>
      <c r="E1148" s="110"/>
      <c r="F1148" s="108"/>
      <c r="G1148" s="111"/>
    </row>
    <row r="1149" spans="1:7" ht="9.75" customHeight="1">
      <c r="A1149" s="108"/>
      <c r="B1149" s="112"/>
      <c r="C1149" s="109"/>
      <c r="D1149" s="108"/>
      <c r="E1149" s="110"/>
      <c r="F1149" s="108"/>
      <c r="G1149" s="111"/>
    </row>
    <row r="1150" spans="1:7" ht="9.75" customHeight="1">
      <c r="A1150" s="108"/>
      <c r="B1150" s="112"/>
      <c r="C1150" s="109"/>
      <c r="D1150" s="108"/>
      <c r="E1150" s="110"/>
      <c r="F1150" s="108"/>
      <c r="G1150" s="111"/>
    </row>
    <row r="1151" spans="1:7" ht="9.75" customHeight="1">
      <c r="A1151" s="108"/>
      <c r="B1151" s="112"/>
      <c r="C1151" s="109"/>
      <c r="D1151" s="108"/>
      <c r="E1151" s="110"/>
      <c r="F1151" s="108"/>
      <c r="G1151" s="111"/>
    </row>
    <row r="1152" spans="1:7" ht="9.75" customHeight="1">
      <c r="A1152" s="108"/>
      <c r="B1152" s="112"/>
      <c r="C1152" s="109"/>
      <c r="D1152" s="108"/>
      <c r="E1152" s="110"/>
      <c r="F1152" s="108"/>
      <c r="G1152" s="111"/>
    </row>
    <row r="1153" spans="1:7" ht="9.75" customHeight="1">
      <c r="A1153" s="108"/>
      <c r="B1153" s="112"/>
      <c r="C1153" s="109"/>
      <c r="D1153" s="108"/>
      <c r="E1153" s="110"/>
      <c r="F1153" s="108"/>
      <c r="G1153" s="111"/>
    </row>
    <row r="1154" spans="1:7" ht="9.75" customHeight="1">
      <c r="A1154" s="108"/>
      <c r="B1154" s="112"/>
      <c r="C1154" s="109"/>
      <c r="D1154" s="108"/>
      <c r="E1154" s="110"/>
      <c r="F1154" s="108"/>
      <c r="G1154" s="111"/>
    </row>
    <row r="1155" spans="1:7" ht="9.75" customHeight="1">
      <c r="A1155" s="108"/>
      <c r="B1155" s="112"/>
      <c r="C1155" s="109"/>
      <c r="D1155" s="108"/>
      <c r="E1155" s="110"/>
      <c r="F1155" s="108"/>
      <c r="G1155" s="111"/>
    </row>
    <row r="1156" spans="1:7" ht="9.75" customHeight="1">
      <c r="A1156" s="108"/>
      <c r="B1156" s="112"/>
      <c r="C1156" s="109"/>
      <c r="D1156" s="108"/>
      <c r="E1156" s="110"/>
      <c r="F1156" s="108"/>
      <c r="G1156" s="111"/>
    </row>
    <row r="1157" spans="1:7" ht="9.75" customHeight="1">
      <c r="A1157" s="108"/>
      <c r="B1157" s="112"/>
      <c r="C1157" s="109"/>
      <c r="D1157" s="108"/>
      <c r="E1157" s="110"/>
      <c r="F1157" s="108"/>
      <c r="G1157" s="111"/>
    </row>
    <row r="1158" spans="1:7" ht="9.75" customHeight="1">
      <c r="A1158" s="108"/>
      <c r="B1158" s="112"/>
      <c r="C1158" s="109"/>
      <c r="D1158" s="108"/>
      <c r="E1158" s="110"/>
      <c r="F1158" s="108"/>
      <c r="G1158" s="111"/>
    </row>
    <row r="1159" spans="1:7" ht="9.75" customHeight="1">
      <c r="A1159" s="108"/>
      <c r="B1159" s="112"/>
      <c r="C1159" s="109"/>
      <c r="D1159" s="108"/>
      <c r="E1159" s="110"/>
      <c r="F1159" s="108"/>
      <c r="G1159" s="111"/>
    </row>
    <row r="1160" spans="1:7" ht="9.75" customHeight="1">
      <c r="A1160" s="108"/>
      <c r="B1160" s="112"/>
      <c r="C1160" s="109"/>
      <c r="D1160" s="108"/>
      <c r="E1160" s="110"/>
      <c r="F1160" s="108"/>
      <c r="G1160" s="111"/>
    </row>
    <row r="1161" spans="1:7" ht="9.75" customHeight="1">
      <c r="A1161" s="108"/>
      <c r="B1161" s="112"/>
      <c r="C1161" s="109"/>
      <c r="D1161" s="108"/>
      <c r="E1161" s="110"/>
      <c r="F1161" s="108"/>
      <c r="G1161" s="111"/>
    </row>
    <row r="1162" spans="1:7" ht="9.75" customHeight="1">
      <c r="A1162" s="108"/>
      <c r="B1162" s="112"/>
      <c r="C1162" s="109"/>
      <c r="D1162" s="108"/>
      <c r="E1162" s="110"/>
      <c r="F1162" s="108"/>
      <c r="G1162" s="111"/>
    </row>
    <row r="1163" spans="1:7" ht="9.75" customHeight="1">
      <c r="A1163" s="108"/>
      <c r="B1163" s="112"/>
      <c r="C1163" s="109"/>
      <c r="D1163" s="108"/>
      <c r="E1163" s="110"/>
      <c r="F1163" s="108"/>
      <c r="G1163" s="111"/>
    </row>
    <row r="1164" spans="1:7" ht="9.75" customHeight="1">
      <c r="A1164" s="108"/>
      <c r="B1164" s="112"/>
      <c r="C1164" s="109"/>
      <c r="D1164" s="108"/>
      <c r="E1164" s="110"/>
      <c r="F1164" s="108"/>
      <c r="G1164" s="111"/>
    </row>
    <row r="1165" spans="1:7" ht="9.75" customHeight="1">
      <c r="A1165" s="108"/>
      <c r="B1165" s="112"/>
      <c r="C1165" s="109"/>
      <c r="D1165" s="108"/>
      <c r="E1165" s="110"/>
      <c r="F1165" s="108"/>
      <c r="G1165" s="111"/>
    </row>
    <row r="1166" spans="1:7" ht="9.75" customHeight="1">
      <c r="A1166" s="108"/>
      <c r="B1166" s="112"/>
      <c r="C1166" s="114"/>
      <c r="D1166" s="108"/>
      <c r="E1166" s="115"/>
      <c r="F1166" s="108"/>
      <c r="G1166" s="111"/>
    </row>
    <row r="1167" spans="1:7" ht="9.75" customHeight="1">
      <c r="A1167" s="108"/>
      <c r="B1167" s="112"/>
      <c r="C1167" s="114"/>
      <c r="D1167" s="108"/>
      <c r="E1167" s="115"/>
      <c r="F1167" s="108"/>
      <c r="G1167" s="111"/>
    </row>
    <row r="1168" spans="1:7" ht="9.75" customHeight="1">
      <c r="A1168" s="108"/>
      <c r="B1168" s="112"/>
      <c r="C1168" s="114"/>
      <c r="D1168" s="108"/>
      <c r="E1168" s="115"/>
      <c r="F1168" s="108"/>
      <c r="G1168" s="111"/>
    </row>
    <row r="1169" spans="1:7" ht="9.75" customHeight="1">
      <c r="A1169" s="108"/>
      <c r="B1169" s="112"/>
      <c r="C1169" s="114"/>
      <c r="D1169" s="108"/>
      <c r="E1169" s="115"/>
      <c r="F1169" s="108"/>
      <c r="G1169" s="111"/>
    </row>
    <row r="1170" spans="1:7" ht="9.75" customHeight="1">
      <c r="A1170" s="108"/>
      <c r="B1170" s="112"/>
      <c r="C1170" s="114"/>
      <c r="D1170" s="108"/>
      <c r="E1170" s="115"/>
      <c r="F1170" s="108"/>
      <c r="G1170" s="111"/>
    </row>
    <row r="1171" spans="1:7" ht="9.75" customHeight="1">
      <c r="A1171" s="108"/>
      <c r="B1171" s="112"/>
      <c r="C1171" s="113"/>
      <c r="D1171" s="108"/>
      <c r="E1171" s="110"/>
      <c r="F1171" s="108"/>
      <c r="G1171" s="111"/>
    </row>
    <row r="1172" spans="1:7" ht="9.75" customHeight="1">
      <c r="A1172" s="108"/>
      <c r="B1172" s="112"/>
      <c r="C1172" s="113"/>
      <c r="D1172" s="108"/>
      <c r="E1172" s="110"/>
      <c r="F1172" s="108"/>
      <c r="G1172" s="111"/>
    </row>
    <row r="1173" spans="1:7" ht="9.75" customHeight="1">
      <c r="A1173" s="108"/>
      <c r="B1173" s="112"/>
      <c r="C1173" s="113"/>
      <c r="D1173" s="108"/>
      <c r="E1173" s="110"/>
      <c r="F1173" s="108"/>
      <c r="G1173" s="111"/>
    </row>
    <row r="1174" spans="1:7" ht="9.75" customHeight="1">
      <c r="A1174" s="108"/>
      <c r="B1174" s="112"/>
      <c r="C1174" s="113"/>
      <c r="D1174" s="108"/>
      <c r="E1174" s="110"/>
      <c r="F1174" s="108"/>
      <c r="G1174" s="111"/>
    </row>
    <row r="1175" spans="1:7" ht="9.75" customHeight="1">
      <c r="A1175" s="108"/>
      <c r="B1175" s="112"/>
      <c r="C1175" s="113"/>
      <c r="D1175" s="108"/>
      <c r="E1175" s="110"/>
      <c r="F1175" s="108"/>
      <c r="G1175" s="111"/>
    </row>
    <row r="1176" spans="1:7" ht="9.75" customHeight="1">
      <c r="A1176" s="108"/>
      <c r="B1176" s="112"/>
      <c r="C1176" s="109"/>
      <c r="D1176" s="108"/>
      <c r="E1176" s="110"/>
      <c r="F1176" s="108"/>
      <c r="G1176" s="111"/>
    </row>
    <row r="1177" spans="1:7" ht="9.75" customHeight="1">
      <c r="A1177" s="108"/>
      <c r="B1177" s="112"/>
      <c r="C1177" s="109"/>
      <c r="D1177" s="108"/>
      <c r="E1177" s="110"/>
      <c r="F1177" s="108"/>
      <c r="G1177" s="111"/>
    </row>
    <row r="1178" spans="1:7" ht="9.75" customHeight="1">
      <c r="A1178" s="108"/>
      <c r="B1178" s="112"/>
      <c r="C1178" s="109"/>
      <c r="D1178" s="108"/>
      <c r="E1178" s="110"/>
      <c r="F1178" s="108"/>
      <c r="G1178" s="111"/>
    </row>
    <row r="1179" spans="1:7" ht="9.75" customHeight="1">
      <c r="A1179" s="108"/>
      <c r="B1179" s="112"/>
      <c r="C1179" s="109"/>
      <c r="D1179" s="108"/>
      <c r="E1179" s="110"/>
      <c r="F1179" s="108"/>
      <c r="G1179" s="111"/>
    </row>
    <row r="1180" spans="1:7" ht="9.75" customHeight="1">
      <c r="A1180" s="108"/>
      <c r="B1180" s="112"/>
      <c r="C1180" s="109"/>
      <c r="D1180" s="108"/>
      <c r="E1180" s="110"/>
      <c r="F1180" s="108"/>
      <c r="G1180" s="111"/>
    </row>
    <row r="1181" spans="1:7" ht="9.75" customHeight="1">
      <c r="A1181" s="108"/>
      <c r="B1181" s="112"/>
      <c r="C1181" s="109"/>
      <c r="D1181" s="108"/>
      <c r="E1181" s="110"/>
      <c r="F1181" s="108"/>
      <c r="G1181" s="111"/>
    </row>
    <row r="1182" spans="1:7" ht="9.75" customHeight="1">
      <c r="A1182" s="108"/>
      <c r="B1182" s="112"/>
      <c r="C1182" s="109"/>
      <c r="D1182" s="108"/>
      <c r="E1182" s="110"/>
      <c r="F1182" s="108"/>
      <c r="G1182" s="111"/>
    </row>
    <row r="1183" spans="1:7" ht="9.75" customHeight="1">
      <c r="A1183" s="108"/>
      <c r="B1183" s="112"/>
      <c r="C1183" s="109"/>
      <c r="D1183" s="108"/>
      <c r="E1183" s="110"/>
      <c r="F1183" s="108"/>
      <c r="G1183" s="111"/>
    </row>
    <row r="1184" spans="1:7" ht="9.75" customHeight="1">
      <c r="A1184" s="108"/>
      <c r="B1184" s="112"/>
      <c r="C1184" s="109"/>
      <c r="D1184" s="108"/>
      <c r="E1184" s="110"/>
      <c r="F1184" s="108"/>
      <c r="G1184" s="111"/>
    </row>
    <row r="1185" spans="1:7" ht="9.75" customHeight="1">
      <c r="A1185" s="108"/>
      <c r="B1185" s="112"/>
      <c r="C1185" s="109"/>
      <c r="D1185" s="108"/>
      <c r="E1185" s="110"/>
      <c r="F1185" s="108"/>
      <c r="G1185" s="111"/>
    </row>
    <row r="1186" spans="1:7" ht="9.75" customHeight="1">
      <c r="A1186" s="108"/>
      <c r="B1186" s="112"/>
      <c r="C1186" s="109"/>
      <c r="D1186" s="108"/>
      <c r="E1186" s="110"/>
      <c r="F1186" s="108"/>
      <c r="G1186" s="111"/>
    </row>
    <row r="1187" spans="1:7" ht="9.75" customHeight="1">
      <c r="A1187" s="108"/>
      <c r="B1187" s="112"/>
      <c r="C1187" s="109"/>
      <c r="D1187" s="108"/>
      <c r="E1187" s="110"/>
      <c r="F1187" s="108"/>
      <c r="G1187" s="111"/>
    </row>
    <row r="1188" spans="1:7" ht="9.75" customHeight="1">
      <c r="A1188" s="108"/>
      <c r="B1188" s="112"/>
      <c r="C1188" s="109"/>
      <c r="D1188" s="108"/>
      <c r="E1188" s="110"/>
      <c r="F1188" s="108"/>
      <c r="G1188" s="111"/>
    </row>
    <row r="1189" spans="1:7" ht="9.75" customHeight="1">
      <c r="A1189" s="108"/>
      <c r="B1189" s="112"/>
      <c r="C1189" s="109"/>
      <c r="D1189" s="108"/>
      <c r="E1189" s="110"/>
      <c r="F1189" s="108"/>
      <c r="G1189" s="111"/>
    </row>
    <row r="1190" spans="1:7" ht="9.75" customHeight="1">
      <c r="A1190" s="108"/>
      <c r="B1190" s="112"/>
      <c r="C1190" s="109"/>
      <c r="D1190" s="108"/>
      <c r="E1190" s="110"/>
      <c r="F1190" s="108"/>
      <c r="G1190" s="111"/>
    </row>
    <row r="1191" spans="1:7" ht="9.75" customHeight="1">
      <c r="A1191" s="108"/>
      <c r="B1191" s="112"/>
      <c r="C1191" s="109"/>
      <c r="D1191" s="108"/>
      <c r="E1191" s="110"/>
      <c r="F1191" s="108"/>
      <c r="G1191" s="111"/>
    </row>
    <row r="1192" spans="1:7" ht="9.75" customHeight="1">
      <c r="A1192" s="108"/>
      <c r="B1192" s="112"/>
      <c r="C1192" s="109"/>
      <c r="D1192" s="108"/>
      <c r="E1192" s="110"/>
      <c r="F1192" s="108"/>
      <c r="G1192" s="111"/>
    </row>
    <row r="1193" spans="1:7" ht="9.75" customHeight="1">
      <c r="A1193" s="108"/>
      <c r="B1193" s="112"/>
      <c r="C1193" s="109"/>
      <c r="D1193" s="108"/>
      <c r="E1193" s="110"/>
      <c r="F1193" s="108"/>
      <c r="G1193" s="111"/>
    </row>
    <row r="1194" spans="1:7" ht="9.75" customHeight="1">
      <c r="A1194" s="108"/>
      <c r="B1194" s="112"/>
      <c r="C1194" s="109"/>
      <c r="D1194" s="108"/>
      <c r="E1194" s="110"/>
      <c r="F1194" s="108"/>
      <c r="G1194" s="111"/>
    </row>
    <row r="1195" spans="1:7" ht="9.75" customHeight="1">
      <c r="A1195" s="108"/>
      <c r="B1195" s="112"/>
      <c r="C1195" s="109"/>
      <c r="D1195" s="108"/>
      <c r="E1195" s="110"/>
      <c r="F1195" s="108"/>
      <c r="G1195" s="111"/>
    </row>
    <row r="1196" spans="1:7" ht="9.75" customHeight="1">
      <c r="A1196" s="108"/>
      <c r="B1196" s="112"/>
      <c r="C1196" s="109"/>
      <c r="D1196" s="108"/>
      <c r="E1196" s="110"/>
      <c r="F1196" s="108"/>
      <c r="G1196" s="111"/>
    </row>
    <row r="1197" spans="1:7" ht="9.75" customHeight="1">
      <c r="A1197" s="108"/>
      <c r="B1197" s="112"/>
      <c r="C1197" s="109"/>
      <c r="D1197" s="108"/>
      <c r="E1197" s="110"/>
      <c r="F1197" s="108"/>
      <c r="G1197" s="111"/>
    </row>
    <row r="1198" spans="1:7" ht="9.75" customHeight="1">
      <c r="A1198" s="108"/>
      <c r="B1198" s="112"/>
      <c r="C1198" s="109"/>
      <c r="D1198" s="108"/>
      <c r="E1198" s="110"/>
      <c r="F1198" s="108"/>
      <c r="G1198" s="111"/>
    </row>
    <row r="1199" spans="1:7" ht="9.75" customHeight="1">
      <c r="A1199" s="108"/>
      <c r="B1199" s="112"/>
      <c r="C1199" s="109"/>
      <c r="D1199" s="108"/>
      <c r="E1199" s="110"/>
      <c r="F1199" s="108"/>
      <c r="G1199" s="111"/>
    </row>
    <row r="1200" spans="1:7" ht="9.75" customHeight="1">
      <c r="A1200" s="108"/>
      <c r="B1200" s="112"/>
      <c r="C1200" s="109"/>
      <c r="D1200" s="108"/>
      <c r="E1200" s="110"/>
      <c r="F1200" s="108"/>
      <c r="G1200" s="111"/>
    </row>
    <row r="1201" spans="1:7" ht="9.75" customHeight="1">
      <c r="A1201" s="108"/>
      <c r="B1201" s="112"/>
      <c r="C1201" s="109"/>
      <c r="D1201" s="108"/>
      <c r="E1201" s="110"/>
      <c r="F1201" s="108"/>
      <c r="G1201" s="111"/>
    </row>
    <row r="1202" spans="1:7" ht="9.75" customHeight="1">
      <c r="A1202" s="108"/>
      <c r="B1202" s="112"/>
      <c r="C1202" s="109"/>
      <c r="D1202" s="108"/>
      <c r="E1202" s="110"/>
      <c r="F1202" s="108"/>
      <c r="G1202" s="111"/>
    </row>
    <row r="1203" spans="1:7" ht="9.75" customHeight="1">
      <c r="A1203" s="108"/>
      <c r="B1203" s="112"/>
      <c r="C1203" s="109"/>
      <c r="D1203" s="108"/>
      <c r="E1203" s="110"/>
      <c r="F1203" s="108"/>
      <c r="G1203" s="111"/>
    </row>
    <row r="1204" spans="1:7" ht="9.75" customHeight="1">
      <c r="A1204" s="108"/>
      <c r="B1204" s="112"/>
      <c r="C1204" s="109"/>
      <c r="D1204" s="108"/>
      <c r="E1204" s="110"/>
      <c r="F1204" s="108"/>
      <c r="G1204" s="111"/>
    </row>
    <row r="1205" spans="1:7" ht="9.75" customHeight="1">
      <c r="A1205" s="108"/>
      <c r="B1205" s="112"/>
      <c r="C1205" s="109"/>
      <c r="D1205" s="108"/>
      <c r="E1205" s="110"/>
      <c r="F1205" s="108"/>
      <c r="G1205" s="111"/>
    </row>
    <row r="1206" spans="1:7" ht="9.75" customHeight="1">
      <c r="A1206" s="108"/>
      <c r="B1206" s="112"/>
      <c r="C1206" s="109"/>
      <c r="D1206" s="108"/>
      <c r="E1206" s="110"/>
      <c r="F1206" s="108"/>
      <c r="G1206" s="111"/>
    </row>
    <row r="1207" spans="1:7" ht="9.75" customHeight="1">
      <c r="A1207" s="108"/>
      <c r="B1207" s="112"/>
      <c r="C1207" s="109"/>
      <c r="D1207" s="108"/>
      <c r="E1207" s="110"/>
      <c r="F1207" s="108"/>
      <c r="G1207" s="111"/>
    </row>
    <row r="1208" spans="1:7" ht="9.75" customHeight="1">
      <c r="A1208" s="108"/>
      <c r="B1208" s="112"/>
      <c r="C1208" s="109"/>
      <c r="D1208" s="108"/>
      <c r="E1208" s="110"/>
      <c r="F1208" s="108"/>
      <c r="G1208" s="111"/>
    </row>
    <row r="1209" spans="1:7" ht="9.75" customHeight="1">
      <c r="A1209" s="108"/>
      <c r="B1209" s="112"/>
      <c r="C1209" s="109"/>
      <c r="D1209" s="108"/>
      <c r="E1209" s="110"/>
      <c r="F1209" s="108"/>
      <c r="G1209" s="111"/>
    </row>
    <row r="1210" spans="1:7" ht="9.75" customHeight="1">
      <c r="A1210" s="108"/>
      <c r="B1210" s="112"/>
      <c r="C1210" s="109"/>
      <c r="D1210" s="108"/>
      <c r="E1210" s="110"/>
      <c r="F1210" s="108"/>
      <c r="G1210" s="111"/>
    </row>
    <row r="1211" spans="1:7" ht="9.75" customHeight="1">
      <c r="A1211" s="108"/>
      <c r="B1211" s="112"/>
      <c r="C1211" s="109"/>
      <c r="D1211" s="108"/>
      <c r="E1211" s="110"/>
      <c r="F1211" s="108"/>
      <c r="G1211" s="111"/>
    </row>
    <row r="1212" spans="1:7" ht="9.75" customHeight="1">
      <c r="A1212" s="108"/>
      <c r="B1212" s="112"/>
      <c r="C1212" s="109"/>
      <c r="D1212" s="108"/>
      <c r="E1212" s="110"/>
      <c r="F1212" s="108"/>
      <c r="G1212" s="111"/>
    </row>
    <row r="1213" spans="1:7" ht="9.75" customHeight="1">
      <c r="A1213" s="108"/>
      <c r="B1213" s="112"/>
      <c r="C1213" s="109"/>
      <c r="D1213" s="108"/>
      <c r="E1213" s="110"/>
      <c r="F1213" s="108"/>
      <c r="G1213" s="111"/>
    </row>
    <row r="1214" spans="1:7" ht="9.75" customHeight="1">
      <c r="A1214" s="108"/>
      <c r="B1214" s="112"/>
      <c r="C1214" s="109"/>
      <c r="D1214" s="108"/>
      <c r="E1214" s="110"/>
      <c r="F1214" s="108"/>
      <c r="G1214" s="111"/>
    </row>
    <row r="1215" spans="1:7" ht="7.5" customHeight="1">
      <c r="A1215" s="108"/>
      <c r="B1215" s="112"/>
      <c r="C1215" s="109"/>
      <c r="D1215" s="108"/>
      <c r="E1215" s="110"/>
      <c r="F1215" s="108"/>
      <c r="G1215" s="111"/>
    </row>
    <row r="1216" spans="1:7" ht="9.75" customHeight="1">
      <c r="A1216" s="108"/>
      <c r="B1216" s="112"/>
      <c r="C1216" s="109"/>
      <c r="D1216" s="108"/>
      <c r="E1216" s="110"/>
      <c r="F1216" s="108"/>
      <c r="G1216" s="111"/>
    </row>
    <row r="1217" spans="1:7" ht="9.75" customHeight="1">
      <c r="A1217" s="108"/>
      <c r="B1217" s="112"/>
      <c r="C1217" s="109"/>
      <c r="D1217" s="108"/>
      <c r="E1217" s="110"/>
      <c r="F1217" s="108"/>
      <c r="G1217" s="111"/>
    </row>
    <row r="1218" spans="1:7" ht="9.75" customHeight="1">
      <c r="A1218" s="108"/>
      <c r="B1218" s="112"/>
      <c r="C1218" s="109"/>
      <c r="D1218" s="108"/>
      <c r="E1218" s="110"/>
      <c r="F1218" s="108"/>
      <c r="G1218" s="111"/>
    </row>
    <row r="1219" spans="1:7" ht="9.75" customHeight="1">
      <c r="A1219" s="108"/>
      <c r="B1219" s="112"/>
      <c r="C1219" s="109"/>
      <c r="D1219" s="108"/>
      <c r="E1219" s="110"/>
      <c r="F1219" s="108"/>
      <c r="G1219" s="111"/>
    </row>
    <row r="1220" spans="1:7" ht="9.75" customHeight="1">
      <c r="A1220" s="108"/>
      <c r="B1220" s="112"/>
      <c r="C1220" s="109"/>
      <c r="D1220" s="108"/>
      <c r="E1220" s="110"/>
      <c r="F1220" s="108"/>
      <c r="G1220" s="111"/>
    </row>
    <row r="1221" spans="1:7" ht="9.75" customHeight="1">
      <c r="A1221" s="108"/>
      <c r="B1221" s="112"/>
      <c r="C1221" s="109"/>
      <c r="D1221" s="108"/>
      <c r="E1221" s="110"/>
      <c r="F1221" s="108"/>
      <c r="G1221" s="111"/>
    </row>
    <row r="1222" spans="1:7" ht="9.75" customHeight="1">
      <c r="A1222" s="108"/>
      <c r="B1222" s="112"/>
      <c r="C1222" s="109"/>
      <c r="D1222" s="108"/>
      <c r="E1222" s="110"/>
      <c r="F1222" s="108"/>
      <c r="G1222" s="111"/>
    </row>
    <row r="1223" spans="1:7" ht="9.75" customHeight="1">
      <c r="A1223" s="108"/>
      <c r="B1223" s="112"/>
      <c r="C1223" s="109"/>
      <c r="D1223" s="108"/>
      <c r="E1223" s="110"/>
      <c r="F1223" s="108"/>
      <c r="G1223" s="111"/>
    </row>
    <row r="1224" spans="1:7" ht="9.75" customHeight="1">
      <c r="A1224" s="108"/>
      <c r="B1224" s="112"/>
      <c r="C1224" s="109"/>
      <c r="D1224" s="108"/>
      <c r="E1224" s="110"/>
      <c r="F1224" s="108"/>
      <c r="G1224" s="111"/>
    </row>
    <row r="1225" spans="1:7" ht="9.75" customHeight="1">
      <c r="A1225" s="108"/>
      <c r="B1225" s="112"/>
      <c r="C1225" s="109"/>
      <c r="D1225" s="108"/>
      <c r="E1225" s="110"/>
      <c r="F1225" s="108"/>
      <c r="G1225" s="111"/>
    </row>
    <row r="1226" spans="1:7" ht="9.75" customHeight="1">
      <c r="A1226" s="108"/>
      <c r="B1226" s="112"/>
      <c r="C1226" s="109"/>
      <c r="D1226" s="108"/>
      <c r="E1226" s="110"/>
      <c r="F1226" s="108"/>
      <c r="G1226" s="111"/>
    </row>
    <row r="1227" spans="1:7" ht="9.75" customHeight="1">
      <c r="A1227" s="108"/>
      <c r="B1227" s="112"/>
      <c r="C1227" s="109"/>
      <c r="D1227" s="108"/>
      <c r="E1227" s="110"/>
      <c r="F1227" s="108"/>
      <c r="G1227" s="111"/>
    </row>
    <row r="1228" spans="1:7" ht="9.75" customHeight="1">
      <c r="A1228" s="108"/>
      <c r="B1228" s="112"/>
      <c r="C1228" s="109"/>
      <c r="D1228" s="108"/>
      <c r="E1228" s="110"/>
      <c r="F1228" s="108"/>
      <c r="G1228" s="111"/>
    </row>
    <row r="1229" spans="1:7" ht="9.75" customHeight="1">
      <c r="A1229" s="108"/>
      <c r="B1229" s="112"/>
      <c r="C1229" s="109"/>
      <c r="D1229" s="108"/>
      <c r="E1229" s="110"/>
      <c r="F1229" s="108"/>
      <c r="G1229" s="111"/>
    </row>
    <row r="1230" spans="1:7" ht="9.75" customHeight="1">
      <c r="A1230" s="108"/>
      <c r="B1230" s="112"/>
      <c r="C1230" s="109"/>
      <c r="D1230" s="108"/>
      <c r="E1230" s="110"/>
      <c r="F1230" s="108"/>
      <c r="G1230" s="111"/>
    </row>
    <row r="1231" spans="1:7" ht="9.75" customHeight="1">
      <c r="A1231" s="108"/>
      <c r="B1231" s="112"/>
      <c r="C1231" s="109"/>
      <c r="D1231" s="108"/>
      <c r="E1231" s="110"/>
      <c r="F1231" s="108"/>
      <c r="G1231" s="111"/>
    </row>
    <row r="1232" spans="1:7" ht="9.75" customHeight="1">
      <c r="A1232" s="108"/>
      <c r="B1232" s="112"/>
      <c r="C1232" s="109"/>
      <c r="D1232" s="108"/>
      <c r="E1232" s="110"/>
      <c r="F1232" s="108"/>
      <c r="G1232" s="111"/>
    </row>
    <row r="1233" spans="1:7" ht="9.75" customHeight="1">
      <c r="A1233" s="108"/>
      <c r="B1233" s="112"/>
      <c r="C1233" s="109"/>
      <c r="D1233" s="108"/>
      <c r="E1233" s="110"/>
      <c r="F1233" s="108"/>
      <c r="G1233" s="111"/>
    </row>
    <row r="1234" spans="1:7" ht="9.75" customHeight="1">
      <c r="A1234" s="108"/>
      <c r="B1234" s="112"/>
      <c r="C1234" s="109"/>
      <c r="D1234" s="108"/>
      <c r="E1234" s="110"/>
      <c r="F1234" s="108"/>
      <c r="G1234" s="111"/>
    </row>
    <row r="1235" spans="1:7" ht="9.75" customHeight="1">
      <c r="A1235" s="108"/>
      <c r="B1235" s="112"/>
      <c r="C1235" s="109"/>
      <c r="D1235" s="108"/>
      <c r="E1235" s="110"/>
      <c r="F1235" s="108"/>
      <c r="G1235" s="111"/>
    </row>
    <row r="1236" spans="1:7" ht="9.75" customHeight="1">
      <c r="A1236" s="108"/>
      <c r="B1236" s="112"/>
      <c r="C1236" s="109"/>
      <c r="D1236" s="108"/>
      <c r="E1236" s="110"/>
      <c r="F1236" s="108"/>
      <c r="G1236" s="111"/>
    </row>
    <row r="1237" spans="1:7" ht="9.75" customHeight="1">
      <c r="A1237" s="108"/>
      <c r="B1237" s="112"/>
      <c r="C1237" s="109"/>
      <c r="D1237" s="108"/>
      <c r="E1237" s="110"/>
      <c r="F1237" s="108"/>
      <c r="G1237" s="111"/>
    </row>
    <row r="1238" spans="1:7" ht="9.75" customHeight="1">
      <c r="A1238" s="108"/>
      <c r="B1238" s="112"/>
      <c r="C1238" s="109"/>
      <c r="D1238" s="108"/>
      <c r="E1238" s="110"/>
      <c r="F1238" s="108"/>
      <c r="G1238" s="111"/>
    </row>
    <row r="1239" spans="1:7" ht="9.75" customHeight="1">
      <c r="A1239" s="108"/>
      <c r="B1239" s="112"/>
      <c r="C1239" s="109"/>
      <c r="D1239" s="108"/>
      <c r="E1239" s="110"/>
      <c r="F1239" s="108"/>
      <c r="G1239" s="111"/>
    </row>
    <row r="1240" spans="1:7" ht="9.75" customHeight="1">
      <c r="A1240" s="108"/>
      <c r="B1240" s="112"/>
      <c r="C1240" s="109"/>
      <c r="D1240" s="108"/>
      <c r="E1240" s="110"/>
      <c r="F1240" s="108"/>
      <c r="G1240" s="111"/>
    </row>
    <row r="1241" spans="1:7" ht="9.75" customHeight="1">
      <c r="A1241" s="108"/>
      <c r="B1241" s="112"/>
      <c r="C1241" s="109"/>
      <c r="D1241" s="108"/>
      <c r="E1241" s="110"/>
      <c r="F1241" s="108"/>
      <c r="G1241" s="111"/>
    </row>
    <row r="1242" spans="1:7" ht="9.75" customHeight="1">
      <c r="A1242" s="108"/>
      <c r="B1242" s="112"/>
      <c r="C1242" s="109"/>
      <c r="D1242" s="108"/>
      <c r="E1242" s="110"/>
      <c r="F1242" s="108"/>
      <c r="G1242" s="111"/>
    </row>
    <row r="1243" spans="1:7" ht="9.75" customHeight="1">
      <c r="A1243" s="108"/>
      <c r="B1243" s="112"/>
      <c r="C1243" s="109"/>
      <c r="D1243" s="108"/>
      <c r="E1243" s="110"/>
      <c r="F1243" s="108"/>
      <c r="G1243" s="111"/>
    </row>
    <row r="1244" spans="1:7" ht="9.75" customHeight="1">
      <c r="A1244" s="108"/>
      <c r="B1244" s="112"/>
      <c r="C1244" s="109"/>
      <c r="D1244" s="108"/>
      <c r="E1244" s="110"/>
      <c r="F1244" s="108"/>
      <c r="G1244" s="111"/>
    </row>
    <row r="1245" spans="1:7" ht="9.75" customHeight="1">
      <c r="A1245" s="108"/>
      <c r="B1245" s="112"/>
      <c r="C1245" s="109"/>
      <c r="D1245" s="108"/>
      <c r="E1245" s="110"/>
      <c r="F1245" s="108"/>
      <c r="G1245" s="111"/>
    </row>
    <row r="1246" spans="1:7" ht="9.75" customHeight="1">
      <c r="A1246" s="108"/>
      <c r="B1246" s="112"/>
      <c r="C1246" s="109"/>
      <c r="D1246" s="108"/>
      <c r="E1246" s="110"/>
      <c r="F1246" s="108"/>
      <c r="G1246" s="111"/>
    </row>
    <row r="1247" spans="1:7" ht="9.75" customHeight="1">
      <c r="A1247" s="108"/>
      <c r="B1247" s="112"/>
      <c r="C1247" s="109"/>
      <c r="D1247" s="108"/>
      <c r="E1247" s="110"/>
      <c r="F1247" s="108"/>
      <c r="G1247" s="111"/>
    </row>
    <row r="1248" spans="1:7" ht="9.75" customHeight="1">
      <c r="A1248" s="108"/>
      <c r="B1248" s="112"/>
      <c r="C1248" s="109"/>
      <c r="D1248" s="108"/>
      <c r="E1248" s="110"/>
      <c r="F1248" s="108"/>
      <c r="G1248" s="111"/>
    </row>
    <row r="1249" spans="1:7" ht="9.75" customHeight="1">
      <c r="A1249" s="108"/>
      <c r="B1249" s="112"/>
      <c r="C1249" s="109"/>
      <c r="D1249" s="108"/>
      <c r="E1249" s="110"/>
      <c r="F1249" s="108"/>
      <c r="G1249" s="111"/>
    </row>
    <row r="1250" spans="1:7" ht="9.75" customHeight="1">
      <c r="A1250" s="108"/>
      <c r="B1250" s="112"/>
      <c r="C1250" s="109"/>
      <c r="D1250" s="108"/>
      <c r="E1250" s="110"/>
      <c r="F1250" s="108"/>
      <c r="G1250" s="111"/>
    </row>
    <row r="1251" spans="1:7" ht="9.75" customHeight="1">
      <c r="A1251" s="108"/>
      <c r="B1251" s="112"/>
      <c r="C1251" s="113"/>
      <c r="D1251" s="108"/>
      <c r="E1251" s="110"/>
      <c r="F1251" s="108"/>
      <c r="G1251" s="111"/>
    </row>
    <row r="1252" spans="1:7" ht="9.75" customHeight="1">
      <c r="A1252" s="108"/>
      <c r="B1252" s="112"/>
      <c r="C1252" s="113"/>
      <c r="D1252" s="108"/>
      <c r="E1252" s="110"/>
      <c r="F1252" s="108"/>
      <c r="G1252" s="111"/>
    </row>
    <row r="1253" spans="1:7" ht="9.75" customHeight="1">
      <c r="A1253" s="108"/>
      <c r="B1253" s="112"/>
      <c r="C1253" s="113"/>
      <c r="D1253" s="108"/>
      <c r="E1253" s="110"/>
      <c r="F1253" s="108"/>
      <c r="G1253" s="111"/>
    </row>
    <row r="1254" spans="1:7" ht="9.75" customHeight="1">
      <c r="A1254" s="108"/>
      <c r="B1254" s="112"/>
      <c r="C1254" s="113"/>
      <c r="D1254" s="108"/>
      <c r="E1254" s="110"/>
      <c r="F1254" s="108"/>
      <c r="G1254" s="111"/>
    </row>
    <row r="1255" spans="1:7" ht="9.75" customHeight="1">
      <c r="A1255" s="108"/>
      <c r="B1255" s="112"/>
      <c r="C1255" s="113"/>
      <c r="D1255" s="108"/>
      <c r="E1255" s="110"/>
      <c r="F1255" s="108"/>
      <c r="G1255" s="111"/>
    </row>
    <row r="1256" spans="1:7" ht="9.75" customHeight="1">
      <c r="A1256" s="108"/>
      <c r="B1256" s="112"/>
      <c r="C1256" s="113"/>
      <c r="D1256" s="108"/>
      <c r="E1256" s="117"/>
      <c r="F1256" s="108"/>
      <c r="G1256" s="111"/>
    </row>
    <row r="1257" spans="1:7" ht="9.75" customHeight="1">
      <c r="A1257" s="108"/>
      <c r="B1257" s="112"/>
      <c r="C1257" s="113"/>
      <c r="D1257" s="108"/>
      <c r="E1257" s="117"/>
      <c r="F1257" s="108"/>
      <c r="G1257" s="111"/>
    </row>
    <row r="1258" spans="1:7" ht="9.75" customHeight="1">
      <c r="A1258" s="108"/>
      <c r="B1258" s="112"/>
      <c r="C1258" s="113"/>
      <c r="D1258" s="108"/>
      <c r="E1258" s="117"/>
      <c r="F1258" s="108"/>
      <c r="G1258" s="111"/>
    </row>
    <row r="1259" spans="1:7" ht="9.75" customHeight="1">
      <c r="A1259" s="108"/>
      <c r="B1259" s="112"/>
      <c r="C1259" s="113"/>
      <c r="D1259" s="108"/>
      <c r="E1259" s="117"/>
      <c r="F1259" s="108"/>
      <c r="G1259" s="111"/>
    </row>
    <row r="1260" spans="1:7" ht="9.75" customHeight="1">
      <c r="A1260" s="108"/>
      <c r="B1260" s="112"/>
      <c r="C1260" s="113"/>
      <c r="D1260" s="108"/>
      <c r="E1260" s="117"/>
      <c r="F1260" s="108"/>
      <c r="G1260" s="111"/>
    </row>
    <row r="1261" spans="1:7" ht="9.75" customHeight="1">
      <c r="A1261" s="108"/>
      <c r="B1261" s="112"/>
      <c r="C1261" s="109"/>
      <c r="D1261" s="108"/>
      <c r="E1261" s="110"/>
      <c r="F1261" s="108"/>
      <c r="G1261" s="111"/>
    </row>
    <row r="1262" spans="1:7" ht="9.75" customHeight="1">
      <c r="A1262" s="108"/>
      <c r="B1262" s="112"/>
      <c r="C1262" s="109"/>
      <c r="D1262" s="108"/>
      <c r="E1262" s="110"/>
      <c r="F1262" s="108"/>
      <c r="G1262" s="111"/>
    </row>
    <row r="1263" spans="1:7" ht="9.75" customHeight="1">
      <c r="A1263" s="108"/>
      <c r="B1263" s="112"/>
      <c r="C1263" s="109"/>
      <c r="D1263" s="108"/>
      <c r="E1263" s="110"/>
      <c r="F1263" s="108"/>
      <c r="G1263" s="111"/>
    </row>
    <row r="1264" spans="1:7" ht="9.75" customHeight="1">
      <c r="A1264" s="108"/>
      <c r="B1264" s="112"/>
      <c r="C1264" s="109"/>
      <c r="D1264" s="108"/>
      <c r="E1264" s="110"/>
      <c r="F1264" s="108"/>
      <c r="G1264" s="111"/>
    </row>
    <row r="1265" spans="1:7" ht="9.75" customHeight="1">
      <c r="A1265" s="108"/>
      <c r="B1265" s="112"/>
      <c r="C1265" s="109"/>
      <c r="D1265" s="108"/>
      <c r="E1265" s="110"/>
      <c r="F1265" s="108"/>
      <c r="G1265" s="111"/>
    </row>
    <row r="1266" spans="1:7" ht="9.75" customHeight="1">
      <c r="A1266" s="108"/>
      <c r="B1266" s="112"/>
      <c r="C1266" s="109"/>
      <c r="D1266" s="108"/>
      <c r="E1266" s="110"/>
      <c r="F1266" s="108"/>
      <c r="G1266" s="111"/>
    </row>
    <row r="1267" spans="1:7" ht="9.75" customHeight="1">
      <c r="A1267" s="108"/>
      <c r="B1267" s="112"/>
      <c r="C1267" s="109"/>
      <c r="D1267" s="108"/>
      <c r="E1267" s="110"/>
      <c r="F1267" s="108"/>
      <c r="G1267" s="111"/>
    </row>
    <row r="1268" spans="1:7" ht="9.75" customHeight="1">
      <c r="A1268" s="108"/>
      <c r="B1268" s="112"/>
      <c r="C1268" s="109"/>
      <c r="D1268" s="108"/>
      <c r="E1268" s="110"/>
      <c r="F1268" s="108"/>
      <c r="G1268" s="111"/>
    </row>
    <row r="1269" spans="1:7" ht="9.75" customHeight="1">
      <c r="A1269" s="108"/>
      <c r="B1269" s="112"/>
      <c r="C1269" s="109"/>
      <c r="D1269" s="108"/>
      <c r="E1269" s="110"/>
      <c r="F1269" s="108"/>
      <c r="G1269" s="111"/>
    </row>
    <row r="1270" spans="1:7" ht="9.75" customHeight="1">
      <c r="A1270" s="108"/>
      <c r="B1270" s="112"/>
      <c r="C1270" s="109"/>
      <c r="D1270" s="108"/>
      <c r="E1270" s="110"/>
      <c r="F1270" s="108"/>
      <c r="G1270" s="111"/>
    </row>
    <row r="1271" spans="1:7" ht="9.75" customHeight="1">
      <c r="A1271" s="108"/>
      <c r="B1271" s="112"/>
      <c r="C1271" s="109"/>
      <c r="D1271" s="108"/>
      <c r="E1271" s="110"/>
      <c r="F1271" s="108"/>
      <c r="G1271" s="111"/>
    </row>
    <row r="1272" spans="1:7" ht="9.75" customHeight="1">
      <c r="A1272" s="108"/>
      <c r="B1272" s="112"/>
      <c r="C1272" s="109"/>
      <c r="D1272" s="108"/>
      <c r="E1272" s="110"/>
      <c r="F1272" s="108"/>
      <c r="G1272" s="111"/>
    </row>
    <row r="1273" spans="1:7" ht="9.75" customHeight="1">
      <c r="A1273" s="108"/>
      <c r="B1273" s="112"/>
      <c r="C1273" s="109"/>
      <c r="D1273" s="108"/>
      <c r="E1273" s="110"/>
      <c r="F1273" s="108"/>
      <c r="G1273" s="111"/>
    </row>
    <row r="1274" spans="1:7" ht="9.75" customHeight="1">
      <c r="A1274" s="108"/>
      <c r="B1274" s="112"/>
      <c r="C1274" s="109"/>
      <c r="D1274" s="108"/>
      <c r="E1274" s="110"/>
      <c r="F1274" s="108"/>
      <c r="G1274" s="111"/>
    </row>
    <row r="1275" spans="1:7" ht="9.75" customHeight="1">
      <c r="A1275" s="108"/>
      <c r="B1275" s="112"/>
      <c r="C1275" s="109"/>
      <c r="D1275" s="108"/>
      <c r="E1275" s="110"/>
      <c r="F1275" s="108"/>
      <c r="G1275" s="111"/>
    </row>
    <row r="1276" spans="1:7" ht="9.75" customHeight="1">
      <c r="A1276" s="108"/>
      <c r="B1276" s="112"/>
      <c r="C1276" s="109"/>
      <c r="D1276" s="108"/>
      <c r="E1276" s="110"/>
      <c r="F1276" s="108"/>
      <c r="G1276" s="111"/>
    </row>
    <row r="1277" spans="1:7" ht="9.75" customHeight="1">
      <c r="A1277" s="108"/>
      <c r="B1277" s="112"/>
      <c r="C1277" s="109"/>
      <c r="D1277" s="108"/>
      <c r="E1277" s="110"/>
      <c r="F1277" s="108"/>
      <c r="G1277" s="111"/>
    </row>
    <row r="1278" spans="1:7" ht="9.75" customHeight="1">
      <c r="A1278" s="108"/>
      <c r="B1278" s="112"/>
      <c r="C1278" s="109"/>
      <c r="D1278" s="108"/>
      <c r="E1278" s="110"/>
      <c r="F1278" s="108"/>
      <c r="G1278" s="111"/>
    </row>
    <row r="1279" spans="1:7" ht="9.75" customHeight="1">
      <c r="A1279" s="108"/>
      <c r="B1279" s="112"/>
      <c r="C1279" s="109"/>
      <c r="D1279" s="108"/>
      <c r="E1279" s="110"/>
      <c r="F1279" s="108"/>
      <c r="G1279" s="111"/>
    </row>
    <row r="1280" spans="1:7" ht="9.75" customHeight="1">
      <c r="A1280" s="108"/>
      <c r="B1280" s="112"/>
      <c r="C1280" s="109"/>
      <c r="D1280" s="108"/>
      <c r="E1280" s="110"/>
      <c r="F1280" s="108"/>
      <c r="G1280" s="111"/>
    </row>
    <row r="1281" spans="1:7" ht="9.75" customHeight="1">
      <c r="A1281" s="108"/>
      <c r="B1281" s="112"/>
      <c r="C1281" s="109"/>
      <c r="D1281" s="108"/>
      <c r="E1281" s="110"/>
      <c r="F1281" s="108"/>
      <c r="G1281" s="111"/>
    </row>
    <row r="1282" spans="1:7" ht="9.75" customHeight="1">
      <c r="A1282" s="108"/>
      <c r="B1282" s="112"/>
      <c r="C1282" s="109"/>
      <c r="D1282" s="108"/>
      <c r="E1282" s="110"/>
      <c r="F1282" s="108"/>
      <c r="G1282" s="111"/>
    </row>
    <row r="1283" spans="1:7" ht="9.75" customHeight="1">
      <c r="A1283" s="108"/>
      <c r="B1283" s="112"/>
      <c r="C1283" s="109"/>
      <c r="D1283" s="108"/>
      <c r="E1283" s="110"/>
      <c r="F1283" s="108"/>
      <c r="G1283" s="111"/>
    </row>
    <row r="1284" spans="1:7" ht="9.75" customHeight="1">
      <c r="A1284" s="108"/>
      <c r="B1284" s="112"/>
      <c r="C1284" s="109"/>
      <c r="D1284" s="108"/>
      <c r="E1284" s="110"/>
      <c r="F1284" s="108"/>
      <c r="G1284" s="111"/>
    </row>
    <row r="1285" spans="1:7" ht="9.75" customHeight="1">
      <c r="A1285" s="108"/>
      <c r="B1285" s="112"/>
      <c r="C1285" s="109"/>
      <c r="D1285" s="108"/>
      <c r="E1285" s="110"/>
      <c r="F1285" s="108"/>
      <c r="G1285" s="111"/>
    </row>
    <row r="1286" spans="1:7" ht="9.75" customHeight="1">
      <c r="A1286" s="108"/>
      <c r="B1286" s="112"/>
      <c r="C1286" s="109"/>
      <c r="D1286" s="108"/>
      <c r="E1286" s="110"/>
      <c r="F1286" s="108"/>
      <c r="G1286" s="111"/>
    </row>
    <row r="1287" spans="1:7" ht="9.75" customHeight="1">
      <c r="A1287" s="108"/>
      <c r="B1287" s="112"/>
      <c r="C1287" s="109"/>
      <c r="D1287" s="108"/>
      <c r="E1287" s="110"/>
      <c r="F1287" s="108"/>
      <c r="G1287" s="111"/>
    </row>
    <row r="1288" spans="1:7" ht="9.75" customHeight="1">
      <c r="A1288" s="108"/>
      <c r="B1288" s="112"/>
      <c r="C1288" s="109"/>
      <c r="D1288" s="108"/>
      <c r="E1288" s="110"/>
      <c r="F1288" s="108"/>
      <c r="G1288" s="111"/>
    </row>
    <row r="1289" spans="1:7" ht="9.75" customHeight="1">
      <c r="A1289" s="108"/>
      <c r="B1289" s="112"/>
      <c r="C1289" s="109"/>
      <c r="D1289" s="108"/>
      <c r="E1289" s="110"/>
      <c r="F1289" s="108"/>
      <c r="G1289" s="111"/>
    </row>
    <row r="1290" spans="1:7" ht="9.75" customHeight="1">
      <c r="A1290" s="108"/>
      <c r="B1290" s="112"/>
      <c r="C1290" s="109"/>
      <c r="D1290" s="108"/>
      <c r="E1290" s="110"/>
      <c r="F1290" s="108"/>
      <c r="G1290" s="111"/>
    </row>
    <row r="1291" spans="1:7" ht="9.75" customHeight="1">
      <c r="A1291" s="108"/>
      <c r="B1291" s="112"/>
      <c r="C1291" s="109"/>
      <c r="D1291" s="108"/>
      <c r="E1291" s="110"/>
      <c r="F1291" s="108"/>
      <c r="G1291" s="111"/>
    </row>
    <row r="1292" spans="1:7" ht="9.75" customHeight="1">
      <c r="A1292" s="108"/>
      <c r="B1292" s="112"/>
      <c r="C1292" s="109"/>
      <c r="D1292" s="108"/>
      <c r="E1292" s="110"/>
      <c r="F1292" s="108"/>
      <c r="G1292" s="111"/>
    </row>
    <row r="1293" spans="1:7" ht="9.75" customHeight="1">
      <c r="A1293" s="108"/>
      <c r="B1293" s="112"/>
      <c r="C1293" s="109"/>
      <c r="D1293" s="108"/>
      <c r="E1293" s="110"/>
      <c r="F1293" s="108"/>
      <c r="G1293" s="111"/>
    </row>
    <row r="1294" spans="1:7" ht="9.75" customHeight="1">
      <c r="A1294" s="108"/>
      <c r="B1294" s="112"/>
      <c r="C1294" s="109"/>
      <c r="D1294" s="108"/>
      <c r="E1294" s="110"/>
      <c r="F1294" s="108"/>
      <c r="G1294" s="111"/>
    </row>
    <row r="1295" spans="1:7" ht="8.25" customHeight="1">
      <c r="A1295" s="108"/>
      <c r="B1295" s="112"/>
      <c r="C1295" s="109"/>
      <c r="D1295" s="108"/>
      <c r="E1295" s="110"/>
      <c r="F1295" s="108"/>
      <c r="G1295" s="111"/>
    </row>
    <row r="1296" spans="1:7" ht="9.75" customHeight="1">
      <c r="A1296" s="108"/>
      <c r="B1296" s="112"/>
      <c r="C1296" s="109"/>
      <c r="D1296" s="108"/>
      <c r="E1296" s="110"/>
      <c r="F1296" s="108"/>
      <c r="G1296" s="111"/>
    </row>
    <row r="1297" spans="1:7" ht="9.75" customHeight="1">
      <c r="A1297" s="108"/>
      <c r="B1297" s="112"/>
      <c r="C1297" s="109"/>
      <c r="D1297" s="108"/>
      <c r="E1297" s="110"/>
      <c r="F1297" s="108"/>
      <c r="G1297" s="111"/>
    </row>
    <row r="1298" spans="1:7" ht="9.75" customHeight="1">
      <c r="A1298" s="108"/>
      <c r="B1298" s="112"/>
      <c r="C1298" s="109"/>
      <c r="D1298" s="108"/>
      <c r="E1298" s="110"/>
      <c r="F1298" s="108"/>
      <c r="G1298" s="111"/>
    </row>
    <row r="1299" spans="1:7" ht="9.75" customHeight="1">
      <c r="A1299" s="108"/>
      <c r="B1299" s="112"/>
      <c r="C1299" s="109"/>
      <c r="D1299" s="108"/>
      <c r="E1299" s="110"/>
      <c r="F1299" s="108"/>
      <c r="G1299" s="111"/>
    </row>
    <row r="1300" spans="1:7" ht="6.75" customHeight="1">
      <c r="A1300" s="108"/>
      <c r="B1300" s="112"/>
      <c r="C1300" s="109"/>
      <c r="D1300" s="108"/>
      <c r="E1300" s="110"/>
      <c r="F1300" s="108"/>
      <c r="G1300" s="111"/>
    </row>
    <row r="1301" spans="1:7" ht="9.75" customHeight="1">
      <c r="A1301" s="108"/>
      <c r="B1301" s="112"/>
      <c r="C1301" s="109"/>
      <c r="D1301" s="108"/>
      <c r="E1301" s="116"/>
      <c r="F1301" s="108"/>
      <c r="G1301" s="111"/>
    </row>
    <row r="1302" spans="1:7" ht="9.75" customHeight="1">
      <c r="A1302" s="108"/>
      <c r="B1302" s="112"/>
      <c r="C1302" s="109"/>
      <c r="D1302" s="108"/>
      <c r="E1302" s="116"/>
      <c r="F1302" s="108"/>
      <c r="G1302" s="111"/>
    </row>
    <row r="1303" spans="1:7" ht="9.75" customHeight="1">
      <c r="A1303" s="108"/>
      <c r="B1303" s="112"/>
      <c r="C1303" s="109"/>
      <c r="D1303" s="108"/>
      <c r="E1303" s="116"/>
      <c r="F1303" s="108"/>
      <c r="G1303" s="111"/>
    </row>
    <row r="1304" spans="1:7" ht="9.75" customHeight="1">
      <c r="A1304" s="108"/>
      <c r="B1304" s="112"/>
      <c r="C1304" s="109"/>
      <c r="D1304" s="108"/>
      <c r="E1304" s="116"/>
      <c r="F1304" s="108"/>
      <c r="G1304" s="111"/>
    </row>
    <row r="1305" spans="1:7" ht="9.75" customHeight="1">
      <c r="A1305" s="108"/>
      <c r="B1305" s="112"/>
      <c r="C1305" s="109"/>
      <c r="D1305" s="108"/>
      <c r="E1305" s="116"/>
      <c r="F1305" s="108"/>
      <c r="G1305" s="111"/>
    </row>
    <row r="1306" spans="1:7" ht="9.75" customHeight="1">
      <c r="A1306" s="108"/>
      <c r="B1306" s="112"/>
      <c r="C1306" s="109"/>
      <c r="D1306" s="108"/>
      <c r="E1306" s="110"/>
      <c r="F1306" s="108"/>
      <c r="G1306" s="111"/>
    </row>
    <row r="1307" spans="1:7" ht="9.75" customHeight="1">
      <c r="A1307" s="108"/>
      <c r="B1307" s="112"/>
      <c r="C1307" s="109"/>
      <c r="D1307" s="108"/>
      <c r="E1307" s="110"/>
      <c r="F1307" s="108"/>
      <c r="G1307" s="111"/>
    </row>
    <row r="1308" spans="1:7" ht="9.75" customHeight="1">
      <c r="A1308" s="108"/>
      <c r="B1308" s="112"/>
      <c r="C1308" s="109"/>
      <c r="D1308" s="108"/>
      <c r="E1308" s="110"/>
      <c r="F1308" s="108"/>
      <c r="G1308" s="111"/>
    </row>
    <row r="1309" spans="1:7" ht="9.75" customHeight="1">
      <c r="A1309" s="108"/>
      <c r="B1309" s="112"/>
      <c r="C1309" s="109"/>
      <c r="D1309" s="108"/>
      <c r="E1309" s="110"/>
      <c r="F1309" s="108"/>
      <c r="G1309" s="111"/>
    </row>
    <row r="1310" spans="1:7" ht="9.75" customHeight="1">
      <c r="A1310" s="108"/>
      <c r="B1310" s="112"/>
      <c r="C1310" s="109"/>
      <c r="D1310" s="108"/>
      <c r="E1310" s="110"/>
      <c r="F1310" s="108"/>
      <c r="G1310" s="111"/>
    </row>
    <row r="1311" spans="1:7" ht="9.75" customHeight="1">
      <c r="A1311" s="108"/>
      <c r="B1311" s="112"/>
      <c r="C1311" s="113"/>
      <c r="D1311" s="108"/>
      <c r="E1311" s="110"/>
      <c r="F1311" s="108"/>
      <c r="G1311" s="111"/>
    </row>
    <row r="1312" spans="1:7" ht="9.75" customHeight="1">
      <c r="A1312" s="108"/>
      <c r="B1312" s="112"/>
      <c r="C1312" s="113"/>
      <c r="D1312" s="108"/>
      <c r="E1312" s="110"/>
      <c r="F1312" s="108"/>
      <c r="G1312" s="111"/>
    </row>
    <row r="1313" spans="1:7" ht="9.75" customHeight="1">
      <c r="A1313" s="108"/>
      <c r="B1313" s="112"/>
      <c r="C1313" s="113"/>
      <c r="D1313" s="108"/>
      <c r="E1313" s="110"/>
      <c r="F1313" s="108"/>
      <c r="G1313" s="111"/>
    </row>
    <row r="1314" spans="1:7" ht="9.75" customHeight="1">
      <c r="A1314" s="108"/>
      <c r="B1314" s="112"/>
      <c r="C1314" s="113"/>
      <c r="D1314" s="108"/>
      <c r="E1314" s="110"/>
      <c r="F1314" s="108"/>
      <c r="G1314" s="111"/>
    </row>
    <row r="1315" spans="1:7" ht="9.75" customHeight="1">
      <c r="A1315" s="108"/>
      <c r="B1315" s="112"/>
      <c r="C1315" s="113"/>
      <c r="D1315" s="108"/>
      <c r="E1315" s="110"/>
      <c r="F1315" s="108"/>
      <c r="G1315" s="111"/>
    </row>
    <row r="1316" spans="1:7" ht="9.75" customHeight="1">
      <c r="A1316" s="108"/>
      <c r="B1316" s="112"/>
      <c r="C1316" s="109"/>
      <c r="D1316" s="108"/>
      <c r="E1316" s="110"/>
      <c r="F1316" s="108"/>
      <c r="G1316" s="111"/>
    </row>
    <row r="1317" spans="1:7" ht="9.75" customHeight="1">
      <c r="A1317" s="108"/>
      <c r="B1317" s="112"/>
      <c r="C1317" s="109"/>
      <c r="D1317" s="108"/>
      <c r="E1317" s="110"/>
      <c r="F1317" s="108"/>
      <c r="G1317" s="111"/>
    </row>
    <row r="1318" spans="1:7" ht="9.75" customHeight="1">
      <c r="A1318" s="108"/>
      <c r="B1318" s="112"/>
      <c r="C1318" s="109"/>
      <c r="D1318" s="108"/>
      <c r="E1318" s="110"/>
      <c r="F1318" s="108"/>
      <c r="G1318" s="111"/>
    </row>
    <row r="1319" spans="1:7" ht="9.75" customHeight="1">
      <c r="A1319" s="108"/>
      <c r="B1319" s="112"/>
      <c r="C1319" s="109"/>
      <c r="D1319" s="108"/>
      <c r="E1319" s="110"/>
      <c r="F1319" s="108"/>
      <c r="G1319" s="111"/>
    </row>
    <row r="1320" spans="1:7" ht="9.75" customHeight="1">
      <c r="A1320" s="108"/>
      <c r="B1320" s="112"/>
      <c r="C1320" s="109"/>
      <c r="D1320" s="108"/>
      <c r="E1320" s="110"/>
      <c r="F1320" s="108"/>
      <c r="G1320" s="111"/>
    </row>
    <row r="1321" spans="1:7" ht="9.75" customHeight="1">
      <c r="A1321" s="108"/>
      <c r="B1321" s="112"/>
      <c r="C1321" s="109"/>
      <c r="D1321" s="108"/>
      <c r="E1321" s="110"/>
      <c r="F1321" s="108"/>
      <c r="G1321" s="111"/>
    </row>
    <row r="1322" spans="1:7" ht="9.75" customHeight="1">
      <c r="A1322" s="108"/>
      <c r="B1322" s="112"/>
      <c r="C1322" s="109"/>
      <c r="D1322" s="108"/>
      <c r="E1322" s="110"/>
      <c r="F1322" s="108"/>
      <c r="G1322" s="111"/>
    </row>
    <row r="1323" spans="1:7" ht="9.75" customHeight="1">
      <c r="A1323" s="108"/>
      <c r="B1323" s="112"/>
      <c r="C1323" s="109"/>
      <c r="D1323" s="108"/>
      <c r="E1323" s="110"/>
      <c r="F1323" s="108"/>
      <c r="G1323" s="111"/>
    </row>
    <row r="1324" spans="1:7" ht="9.75" customHeight="1">
      <c r="A1324" s="108"/>
      <c r="B1324" s="112"/>
      <c r="C1324" s="109"/>
      <c r="D1324" s="108"/>
      <c r="E1324" s="110"/>
      <c r="F1324" s="108"/>
      <c r="G1324" s="111"/>
    </row>
    <row r="1325" spans="1:7" ht="9.75" customHeight="1">
      <c r="A1325" s="108"/>
      <c r="B1325" s="112"/>
      <c r="C1325" s="109"/>
      <c r="D1325" s="108"/>
      <c r="E1325" s="110"/>
      <c r="F1325" s="108"/>
      <c r="G1325" s="111"/>
    </row>
    <row r="1326" spans="1:7" ht="9.75" customHeight="1">
      <c r="A1326" s="108"/>
      <c r="B1326" s="112"/>
      <c r="C1326" s="109"/>
      <c r="D1326" s="108"/>
      <c r="E1326" s="110"/>
      <c r="F1326" s="108"/>
      <c r="G1326" s="111"/>
    </row>
    <row r="1327" spans="1:7" ht="9.75" customHeight="1">
      <c r="A1327" s="108"/>
      <c r="B1327" s="112"/>
      <c r="C1327" s="109"/>
      <c r="D1327" s="108"/>
      <c r="E1327" s="110"/>
      <c r="F1327" s="108"/>
      <c r="G1327" s="111"/>
    </row>
    <row r="1328" spans="1:7" ht="9.75" customHeight="1">
      <c r="A1328" s="108"/>
      <c r="B1328" s="112"/>
      <c r="C1328" s="109"/>
      <c r="D1328" s="108"/>
      <c r="E1328" s="110"/>
      <c r="F1328" s="108"/>
      <c r="G1328" s="111"/>
    </row>
    <row r="1329" spans="1:7" ht="9.75" customHeight="1">
      <c r="A1329" s="108"/>
      <c r="B1329" s="112"/>
      <c r="C1329" s="109"/>
      <c r="D1329" s="108"/>
      <c r="E1329" s="110"/>
      <c r="F1329" s="108"/>
      <c r="G1329" s="111"/>
    </row>
    <row r="1330" spans="1:7" ht="9.75" customHeight="1">
      <c r="A1330" s="108"/>
      <c r="B1330" s="112"/>
      <c r="C1330" s="109"/>
      <c r="D1330" s="108"/>
      <c r="E1330" s="110"/>
      <c r="F1330" s="108"/>
      <c r="G1330" s="111"/>
    </row>
    <row r="1331" spans="1:7" ht="9.75" customHeight="1">
      <c r="A1331" s="108"/>
      <c r="B1331" s="112"/>
      <c r="C1331" s="109"/>
      <c r="D1331" s="108"/>
      <c r="E1331" s="110"/>
      <c r="F1331" s="108"/>
      <c r="G1331" s="111"/>
    </row>
    <row r="1332" spans="1:7" ht="9.75" customHeight="1">
      <c r="A1332" s="108"/>
      <c r="B1332" s="112"/>
      <c r="C1332" s="109"/>
      <c r="D1332" s="108"/>
      <c r="E1332" s="110"/>
      <c r="F1332" s="108"/>
      <c r="G1332" s="111"/>
    </row>
    <row r="1333" spans="1:7" ht="9.75" customHeight="1">
      <c r="A1333" s="108"/>
      <c r="B1333" s="112"/>
      <c r="C1333" s="109"/>
      <c r="D1333" s="108"/>
      <c r="E1333" s="110"/>
      <c r="F1333" s="108"/>
      <c r="G1333" s="111"/>
    </row>
    <row r="1334" spans="1:7" ht="9.75" customHeight="1">
      <c r="A1334" s="108"/>
      <c r="B1334" s="112"/>
      <c r="C1334" s="109"/>
      <c r="D1334" s="108"/>
      <c r="E1334" s="110"/>
      <c r="F1334" s="108"/>
      <c r="G1334" s="111"/>
    </row>
    <row r="1335" spans="1:7" ht="9.75" customHeight="1">
      <c r="A1335" s="108"/>
      <c r="B1335" s="112"/>
      <c r="C1335" s="109"/>
      <c r="D1335" s="108"/>
      <c r="E1335" s="110"/>
      <c r="F1335" s="108"/>
      <c r="G1335" s="111"/>
    </row>
    <row r="1336" spans="1:7" ht="9.75" customHeight="1">
      <c r="A1336" s="108"/>
      <c r="B1336" s="112"/>
      <c r="C1336" s="109"/>
      <c r="D1336" s="108"/>
      <c r="E1336" s="110"/>
      <c r="F1336" s="108"/>
      <c r="G1336" s="111"/>
    </row>
    <row r="1337" spans="1:7" ht="9.75" customHeight="1">
      <c r="A1337" s="108"/>
      <c r="B1337" s="112"/>
      <c r="C1337" s="109"/>
      <c r="D1337" s="108"/>
      <c r="E1337" s="110"/>
      <c r="F1337" s="108"/>
      <c r="G1337" s="111"/>
    </row>
    <row r="1338" spans="1:7" ht="9.75" customHeight="1">
      <c r="A1338" s="108"/>
      <c r="B1338" s="112"/>
      <c r="C1338" s="109"/>
      <c r="D1338" s="108"/>
      <c r="E1338" s="110"/>
      <c r="F1338" s="108"/>
      <c r="G1338" s="111"/>
    </row>
    <row r="1339" spans="1:7" ht="9.75" customHeight="1">
      <c r="A1339" s="108"/>
      <c r="B1339" s="112"/>
      <c r="C1339" s="109"/>
      <c r="D1339" s="108"/>
      <c r="E1339" s="110"/>
      <c r="F1339" s="108"/>
      <c r="G1339" s="111"/>
    </row>
    <row r="1340" spans="1:7" ht="9.75" customHeight="1">
      <c r="A1340" s="108"/>
      <c r="B1340" s="112"/>
      <c r="C1340" s="109"/>
      <c r="D1340" s="108"/>
      <c r="E1340" s="110"/>
      <c r="F1340" s="108"/>
      <c r="G1340" s="111"/>
    </row>
    <row r="1341" spans="1:7" ht="9.75" customHeight="1">
      <c r="A1341" s="108"/>
      <c r="B1341" s="112"/>
      <c r="C1341" s="109"/>
      <c r="D1341" s="108"/>
      <c r="E1341" s="110"/>
      <c r="F1341" s="108"/>
      <c r="G1341" s="111"/>
    </row>
    <row r="1342" spans="1:7" ht="9.75" customHeight="1">
      <c r="A1342" s="108"/>
      <c r="B1342" s="112"/>
      <c r="C1342" s="109"/>
      <c r="D1342" s="108"/>
      <c r="E1342" s="110"/>
      <c r="F1342" s="108"/>
      <c r="G1342" s="111"/>
    </row>
    <row r="1343" spans="1:7" ht="9.75" customHeight="1">
      <c r="A1343" s="108"/>
      <c r="B1343" s="112"/>
      <c r="C1343" s="109"/>
      <c r="D1343" s="108"/>
      <c r="E1343" s="110"/>
      <c r="F1343" s="108"/>
      <c r="G1343" s="111"/>
    </row>
    <row r="1344" spans="1:7" ht="9.75" customHeight="1">
      <c r="A1344" s="108"/>
      <c r="B1344" s="112"/>
      <c r="C1344" s="109"/>
      <c r="D1344" s="108"/>
      <c r="E1344" s="110"/>
      <c r="F1344" s="108"/>
      <c r="G1344" s="111"/>
    </row>
    <row r="1345" spans="1:7" ht="9.75" customHeight="1">
      <c r="A1345" s="108"/>
      <c r="B1345" s="112"/>
      <c r="C1345" s="109"/>
      <c r="D1345" s="108"/>
      <c r="E1345" s="110"/>
      <c r="F1345" s="108"/>
      <c r="G1345" s="111"/>
    </row>
    <row r="1346" spans="1:7" ht="9.75" customHeight="1">
      <c r="A1346" s="108"/>
      <c r="B1346" s="112"/>
      <c r="C1346" s="109"/>
      <c r="D1346" s="108"/>
      <c r="E1346" s="110"/>
      <c r="F1346" s="108"/>
      <c r="G1346" s="111"/>
    </row>
    <row r="1347" spans="1:7" ht="9.75" customHeight="1">
      <c r="A1347" s="108"/>
      <c r="B1347" s="112"/>
      <c r="C1347" s="109"/>
      <c r="D1347" s="108"/>
      <c r="E1347" s="110"/>
      <c r="F1347" s="108"/>
      <c r="G1347" s="111"/>
    </row>
    <row r="1348" spans="1:7" ht="9.75" customHeight="1">
      <c r="A1348" s="108"/>
      <c r="B1348" s="112"/>
      <c r="C1348" s="109"/>
      <c r="D1348" s="108"/>
      <c r="E1348" s="110"/>
      <c r="F1348" s="108"/>
      <c r="G1348" s="111"/>
    </row>
    <row r="1349" spans="1:7" ht="9.75" customHeight="1">
      <c r="A1349" s="108"/>
      <c r="B1349" s="112"/>
      <c r="C1349" s="109"/>
      <c r="D1349" s="108"/>
      <c r="E1349" s="110"/>
      <c r="F1349" s="108"/>
      <c r="G1349" s="111"/>
    </row>
    <row r="1350" spans="1:7" ht="9.75" customHeight="1">
      <c r="A1350" s="108"/>
      <c r="B1350" s="112"/>
      <c r="C1350" s="109"/>
      <c r="D1350" s="108"/>
      <c r="E1350" s="110"/>
      <c r="F1350" s="108"/>
      <c r="G1350" s="111"/>
    </row>
    <row r="1351" spans="1:7" ht="9.75" customHeight="1">
      <c r="A1351" s="108"/>
      <c r="B1351" s="112"/>
      <c r="C1351" s="109"/>
      <c r="D1351" s="108"/>
      <c r="E1351" s="110"/>
      <c r="F1351" s="108"/>
      <c r="G1351" s="111"/>
    </row>
    <row r="1352" spans="1:7" ht="9.75" customHeight="1">
      <c r="A1352" s="108"/>
      <c r="B1352" s="112"/>
      <c r="C1352" s="109"/>
      <c r="D1352" s="108"/>
      <c r="E1352" s="110"/>
      <c r="F1352" s="108"/>
      <c r="G1352" s="111"/>
    </row>
    <row r="1353" spans="1:7" ht="9.75" customHeight="1">
      <c r="A1353" s="108"/>
      <c r="B1353" s="112"/>
      <c r="C1353" s="109"/>
      <c r="D1353" s="108"/>
      <c r="E1353" s="110"/>
      <c r="F1353" s="108"/>
      <c r="G1353" s="111"/>
    </row>
    <row r="1354" spans="1:7" ht="9.75" customHeight="1">
      <c r="A1354" s="108"/>
      <c r="B1354" s="112"/>
      <c r="C1354" s="109"/>
      <c r="D1354" s="108"/>
      <c r="E1354" s="110"/>
      <c r="F1354" s="108"/>
      <c r="G1354" s="111"/>
    </row>
    <row r="1355" spans="1:7" ht="9.75" customHeight="1">
      <c r="A1355" s="108"/>
      <c r="B1355" s="112"/>
      <c r="C1355" s="109"/>
      <c r="D1355" s="108"/>
      <c r="E1355" s="110"/>
      <c r="F1355" s="108"/>
      <c r="G1355" s="111"/>
    </row>
    <row r="1356" spans="1:7" ht="9.75" customHeight="1">
      <c r="A1356" s="108"/>
      <c r="B1356" s="112"/>
      <c r="C1356" s="109"/>
      <c r="D1356" s="108"/>
      <c r="E1356" s="110"/>
      <c r="F1356" s="108"/>
      <c r="G1356" s="111"/>
    </row>
    <row r="1357" spans="1:7" ht="9.75" customHeight="1">
      <c r="A1357" s="108"/>
      <c r="B1357" s="112"/>
      <c r="C1357" s="109"/>
      <c r="D1357" s="108"/>
      <c r="E1357" s="110"/>
      <c r="F1357" s="108"/>
      <c r="G1357" s="111"/>
    </row>
    <row r="1358" spans="1:7" ht="9.75" customHeight="1">
      <c r="A1358" s="108"/>
      <c r="B1358" s="112"/>
      <c r="C1358" s="109"/>
      <c r="D1358" s="108"/>
      <c r="E1358" s="110"/>
      <c r="F1358" s="108"/>
      <c r="G1358" s="111"/>
    </row>
    <row r="1359" spans="1:7" ht="9.75" customHeight="1">
      <c r="A1359" s="108"/>
      <c r="B1359" s="112"/>
      <c r="C1359" s="109"/>
      <c r="D1359" s="108"/>
      <c r="E1359" s="110"/>
      <c r="F1359" s="108"/>
      <c r="G1359" s="111"/>
    </row>
    <row r="1360" spans="1:7" ht="9.75" customHeight="1">
      <c r="A1360" s="108"/>
      <c r="B1360" s="112"/>
      <c r="C1360" s="109"/>
      <c r="D1360" s="108"/>
      <c r="E1360" s="110"/>
      <c r="F1360" s="108"/>
      <c r="G1360" s="111"/>
    </row>
    <row r="1361" spans="1:7" ht="9.75" customHeight="1">
      <c r="A1361" s="108"/>
      <c r="B1361" s="112"/>
      <c r="C1361" s="114"/>
      <c r="D1361" s="108"/>
      <c r="E1361" s="115"/>
      <c r="F1361" s="108"/>
      <c r="G1361" s="111"/>
    </row>
    <row r="1362" spans="1:7" ht="9.75" customHeight="1">
      <c r="A1362" s="108"/>
      <c r="B1362" s="112"/>
      <c r="C1362" s="114"/>
      <c r="D1362" s="108"/>
      <c r="E1362" s="115"/>
      <c r="F1362" s="108"/>
      <c r="G1362" s="111"/>
    </row>
    <row r="1363" spans="1:7" ht="9.75" customHeight="1">
      <c r="A1363" s="108"/>
      <c r="B1363" s="112"/>
      <c r="C1363" s="114"/>
      <c r="D1363" s="108"/>
      <c r="E1363" s="115"/>
      <c r="F1363" s="108"/>
      <c r="G1363" s="111"/>
    </row>
    <row r="1364" spans="1:7" ht="9.75" customHeight="1">
      <c r="A1364" s="108"/>
      <c r="B1364" s="112"/>
      <c r="C1364" s="114"/>
      <c r="D1364" s="108"/>
      <c r="E1364" s="115"/>
      <c r="F1364" s="108"/>
      <c r="G1364" s="111"/>
    </row>
    <row r="1365" spans="1:7" ht="9.75" customHeight="1">
      <c r="A1365" s="108"/>
      <c r="B1365" s="112"/>
      <c r="C1365" s="114"/>
      <c r="D1365" s="108"/>
      <c r="E1365" s="115"/>
      <c r="F1365" s="108"/>
      <c r="G1365" s="111"/>
    </row>
    <row r="1366" spans="1:7" ht="9.75" customHeight="1">
      <c r="A1366" s="108"/>
      <c r="B1366" s="112"/>
      <c r="C1366" s="113"/>
      <c r="D1366" s="108"/>
      <c r="E1366" s="110"/>
      <c r="F1366" s="108"/>
      <c r="G1366" s="111"/>
    </row>
    <row r="1367" spans="1:7" ht="9.75" customHeight="1">
      <c r="A1367" s="108"/>
      <c r="B1367" s="112"/>
      <c r="C1367" s="113"/>
      <c r="D1367" s="108"/>
      <c r="E1367" s="110"/>
      <c r="F1367" s="108"/>
      <c r="G1367" s="111"/>
    </row>
    <row r="1368" spans="1:7" ht="9.75" customHeight="1">
      <c r="A1368" s="108"/>
      <c r="B1368" s="112"/>
      <c r="C1368" s="113"/>
      <c r="D1368" s="108"/>
      <c r="E1368" s="110"/>
      <c r="F1368" s="108"/>
      <c r="G1368" s="111"/>
    </row>
    <row r="1369" spans="1:7" ht="9.75" customHeight="1">
      <c r="A1369" s="108"/>
      <c r="B1369" s="112"/>
      <c r="C1369" s="113"/>
      <c r="D1369" s="108"/>
      <c r="E1369" s="110"/>
      <c r="F1369" s="108"/>
      <c r="G1369" s="111"/>
    </row>
    <row r="1370" spans="1:7" ht="9.75" customHeight="1">
      <c r="A1370" s="108"/>
      <c r="B1370" s="112"/>
      <c r="C1370" s="113"/>
      <c r="D1370" s="108"/>
      <c r="E1370" s="110"/>
      <c r="F1370" s="108"/>
      <c r="G1370" s="111"/>
    </row>
    <row r="1371" spans="1:7" ht="9.75" customHeight="1">
      <c r="A1371" s="108"/>
      <c r="B1371" s="112"/>
      <c r="C1371" s="109"/>
      <c r="D1371" s="108"/>
      <c r="E1371" s="110"/>
      <c r="F1371" s="108"/>
      <c r="G1371" s="111"/>
    </row>
    <row r="1372" spans="1:7" ht="9.75" customHeight="1">
      <c r="A1372" s="108"/>
      <c r="B1372" s="112"/>
      <c r="C1372" s="109"/>
      <c r="D1372" s="108"/>
      <c r="E1372" s="110"/>
      <c r="F1372" s="108"/>
      <c r="G1372" s="111"/>
    </row>
    <row r="1373" spans="1:7" ht="9.75" customHeight="1">
      <c r="A1373" s="108"/>
      <c r="B1373" s="112"/>
      <c r="C1373" s="109"/>
      <c r="D1373" s="108"/>
      <c r="E1373" s="110"/>
      <c r="F1373" s="108"/>
      <c r="G1373" s="111"/>
    </row>
    <row r="1374" spans="1:7" ht="9.75" customHeight="1">
      <c r="A1374" s="108"/>
      <c r="B1374" s="112"/>
      <c r="C1374" s="109"/>
      <c r="D1374" s="108"/>
      <c r="E1374" s="110"/>
      <c r="F1374" s="108"/>
      <c r="G1374" s="111"/>
    </row>
    <row r="1375" spans="1:7" ht="7.5" customHeight="1">
      <c r="A1375" s="108"/>
      <c r="B1375" s="112"/>
      <c r="C1375" s="109"/>
      <c r="D1375" s="108"/>
      <c r="E1375" s="110"/>
      <c r="F1375" s="108"/>
      <c r="G1375" s="111"/>
    </row>
    <row r="1376" spans="1:7" ht="9.75" customHeight="1">
      <c r="A1376" s="108"/>
      <c r="B1376" s="112"/>
      <c r="C1376" s="109"/>
      <c r="D1376" s="108"/>
      <c r="E1376" s="110"/>
      <c r="F1376" s="108"/>
      <c r="G1376" s="111"/>
    </row>
    <row r="1377" spans="1:7" ht="9.75" customHeight="1">
      <c r="A1377" s="108"/>
      <c r="B1377" s="112"/>
      <c r="C1377" s="109"/>
      <c r="D1377" s="108"/>
      <c r="E1377" s="110"/>
      <c r="F1377" s="108"/>
      <c r="G1377" s="111"/>
    </row>
    <row r="1378" spans="1:7" ht="9.75" customHeight="1">
      <c r="A1378" s="108"/>
      <c r="B1378" s="112"/>
      <c r="C1378" s="109"/>
      <c r="D1378" s="108"/>
      <c r="E1378" s="110"/>
      <c r="F1378" s="108"/>
      <c r="G1378" s="111"/>
    </row>
    <row r="1379" spans="1:7" ht="9.75" customHeight="1">
      <c r="A1379" s="108"/>
      <c r="B1379" s="112"/>
      <c r="C1379" s="109"/>
      <c r="D1379" s="108"/>
      <c r="E1379" s="110"/>
      <c r="F1379" s="108"/>
      <c r="G1379" s="111"/>
    </row>
    <row r="1380" spans="1:7" ht="9.75" customHeight="1">
      <c r="A1380" s="108"/>
      <c r="B1380" s="112"/>
      <c r="C1380" s="109"/>
      <c r="D1380" s="108"/>
      <c r="E1380" s="110"/>
      <c r="F1380" s="108"/>
      <c r="G1380" s="111"/>
    </row>
    <row r="1381" spans="1:7" ht="9.75" customHeight="1">
      <c r="A1381" s="108"/>
      <c r="B1381" s="112"/>
      <c r="C1381" s="109"/>
      <c r="D1381" s="108"/>
      <c r="E1381" s="110"/>
      <c r="F1381" s="108"/>
      <c r="G1381" s="111"/>
    </row>
    <row r="1382" spans="1:7" ht="9.75" customHeight="1">
      <c r="A1382" s="108"/>
      <c r="B1382" s="112"/>
      <c r="C1382" s="109"/>
      <c r="D1382" s="108"/>
      <c r="E1382" s="110"/>
      <c r="F1382" s="108"/>
      <c r="G1382" s="111"/>
    </row>
    <row r="1383" spans="1:7" ht="9.75" customHeight="1">
      <c r="A1383" s="108"/>
      <c r="B1383" s="112"/>
      <c r="C1383" s="109"/>
      <c r="D1383" s="108"/>
      <c r="E1383" s="110"/>
      <c r="F1383" s="108"/>
      <c r="G1383" s="111"/>
    </row>
    <row r="1384" spans="1:7" ht="9.75" customHeight="1">
      <c r="A1384" s="108"/>
      <c r="B1384" s="112"/>
      <c r="C1384" s="109"/>
      <c r="D1384" s="108"/>
      <c r="E1384" s="110"/>
      <c r="F1384" s="108"/>
      <c r="G1384" s="111"/>
    </row>
    <row r="1385" spans="1:7" ht="9.75" customHeight="1">
      <c r="A1385" s="108"/>
      <c r="B1385" s="112"/>
      <c r="C1385" s="109"/>
      <c r="D1385" s="108"/>
      <c r="E1385" s="110"/>
      <c r="F1385" s="108"/>
      <c r="G1385" s="111"/>
    </row>
    <row r="1386" spans="1:7" ht="9.75" customHeight="1">
      <c r="A1386" s="108"/>
      <c r="B1386" s="112"/>
      <c r="C1386" s="109"/>
      <c r="D1386" s="108"/>
      <c r="E1386" s="110"/>
      <c r="F1386" s="108"/>
      <c r="G1386" s="111"/>
    </row>
    <row r="1387" spans="1:7" ht="9.75" customHeight="1">
      <c r="A1387" s="108"/>
      <c r="B1387" s="112"/>
      <c r="C1387" s="109"/>
      <c r="D1387" s="108"/>
      <c r="E1387" s="110"/>
      <c r="F1387" s="108"/>
      <c r="G1387" s="111"/>
    </row>
    <row r="1388" spans="1:7" ht="9.75" customHeight="1">
      <c r="A1388" s="108"/>
      <c r="B1388" s="112"/>
      <c r="C1388" s="109"/>
      <c r="D1388" s="108"/>
      <c r="E1388" s="110"/>
      <c r="F1388" s="108"/>
      <c r="G1388" s="111"/>
    </row>
    <row r="1389" spans="1:7" ht="9.75" customHeight="1">
      <c r="A1389" s="108"/>
      <c r="B1389" s="112"/>
      <c r="C1389" s="109"/>
      <c r="D1389" s="108"/>
      <c r="E1389" s="110"/>
      <c r="F1389" s="108"/>
      <c r="G1389" s="111"/>
    </row>
    <row r="1390" spans="1:7" ht="9.75" customHeight="1">
      <c r="A1390" s="108"/>
      <c r="B1390" s="112"/>
      <c r="C1390" s="109"/>
      <c r="D1390" s="108"/>
      <c r="E1390" s="110"/>
      <c r="F1390" s="108"/>
      <c r="G1390" s="111"/>
    </row>
    <row r="1391" spans="1:7" ht="9.75" customHeight="1">
      <c r="A1391" s="108"/>
      <c r="B1391" s="112"/>
      <c r="C1391" s="109"/>
      <c r="D1391" s="108"/>
      <c r="E1391" s="110"/>
      <c r="F1391" s="108"/>
      <c r="G1391" s="111"/>
    </row>
    <row r="1392" spans="1:7" ht="9.75" customHeight="1">
      <c r="A1392" s="108"/>
      <c r="B1392" s="112"/>
      <c r="C1392" s="109"/>
      <c r="D1392" s="108"/>
      <c r="E1392" s="110"/>
      <c r="F1392" s="108"/>
      <c r="G1392" s="111"/>
    </row>
    <row r="1393" spans="1:7" ht="9.75" customHeight="1">
      <c r="A1393" s="108"/>
      <c r="B1393" s="112"/>
      <c r="C1393" s="109"/>
      <c r="D1393" s="108"/>
      <c r="E1393" s="110"/>
      <c r="F1393" s="108"/>
      <c r="G1393" s="111"/>
    </row>
    <row r="1394" spans="1:7" ht="9.75" customHeight="1">
      <c r="A1394" s="108"/>
      <c r="B1394" s="112"/>
      <c r="C1394" s="109"/>
      <c r="D1394" s="108"/>
      <c r="E1394" s="110"/>
      <c r="F1394" s="108"/>
      <c r="G1394" s="111"/>
    </row>
    <row r="1395" spans="1:7" ht="9.75" customHeight="1">
      <c r="A1395" s="108"/>
      <c r="B1395" s="112"/>
      <c r="C1395" s="109"/>
      <c r="D1395" s="108"/>
      <c r="E1395" s="110"/>
      <c r="F1395" s="108"/>
      <c r="G1395" s="111"/>
    </row>
    <row r="1396" spans="1:7" ht="9.75" customHeight="1">
      <c r="A1396" s="108"/>
      <c r="B1396" s="112"/>
      <c r="C1396" s="114"/>
      <c r="D1396" s="108"/>
      <c r="E1396" s="115"/>
      <c r="F1396" s="108"/>
      <c r="G1396" s="111"/>
    </row>
    <row r="1397" spans="1:7" ht="9.75" customHeight="1">
      <c r="A1397" s="108"/>
      <c r="B1397" s="112"/>
      <c r="C1397" s="114"/>
      <c r="D1397" s="108"/>
      <c r="E1397" s="115"/>
      <c r="F1397" s="108"/>
      <c r="G1397" s="111"/>
    </row>
    <row r="1398" spans="1:7" ht="9.75" customHeight="1">
      <c r="A1398" s="108"/>
      <c r="B1398" s="112"/>
      <c r="C1398" s="114"/>
      <c r="D1398" s="108"/>
      <c r="E1398" s="115"/>
      <c r="F1398" s="108"/>
      <c r="G1398" s="111"/>
    </row>
    <row r="1399" spans="1:7" ht="9.75" customHeight="1">
      <c r="A1399" s="108"/>
      <c r="B1399" s="112"/>
      <c r="C1399" s="114"/>
      <c r="D1399" s="108"/>
      <c r="E1399" s="115"/>
      <c r="F1399" s="108"/>
      <c r="G1399" s="111"/>
    </row>
    <row r="1400" spans="1:7" ht="9.75" customHeight="1">
      <c r="A1400" s="108"/>
      <c r="B1400" s="112"/>
      <c r="C1400" s="114"/>
      <c r="D1400" s="108"/>
      <c r="E1400" s="115"/>
      <c r="F1400" s="108"/>
      <c r="G1400" s="111"/>
    </row>
    <row r="1401" spans="1:7" ht="9.75" customHeight="1">
      <c r="A1401" s="108"/>
      <c r="B1401" s="112"/>
      <c r="C1401" s="113"/>
      <c r="D1401" s="108"/>
      <c r="E1401" s="110"/>
      <c r="F1401" s="108"/>
      <c r="G1401" s="111"/>
    </row>
    <row r="1402" spans="1:7" ht="9.75" customHeight="1">
      <c r="A1402" s="108"/>
      <c r="B1402" s="112"/>
      <c r="C1402" s="113"/>
      <c r="D1402" s="108"/>
      <c r="E1402" s="110"/>
      <c r="F1402" s="108"/>
      <c r="G1402" s="111"/>
    </row>
    <row r="1403" spans="1:7" ht="9.75" customHeight="1">
      <c r="A1403" s="108"/>
      <c r="B1403" s="112"/>
      <c r="C1403" s="113"/>
      <c r="D1403" s="108"/>
      <c r="E1403" s="110"/>
      <c r="F1403" s="108"/>
      <c r="G1403" s="111"/>
    </row>
    <row r="1404" spans="1:7" ht="9.75" customHeight="1">
      <c r="A1404" s="108"/>
      <c r="B1404" s="112"/>
      <c r="C1404" s="113"/>
      <c r="D1404" s="108"/>
      <c r="E1404" s="110"/>
      <c r="F1404" s="108"/>
      <c r="G1404" s="111"/>
    </row>
    <row r="1405" spans="1:7" ht="9.75" customHeight="1">
      <c r="A1405" s="108"/>
      <c r="B1405" s="112"/>
      <c r="C1405" s="113"/>
      <c r="D1405" s="108"/>
      <c r="E1405" s="110"/>
      <c r="F1405" s="108"/>
      <c r="G1405" s="111"/>
    </row>
    <row r="1406" spans="1:7" ht="9.75" customHeight="1">
      <c r="A1406" s="108"/>
      <c r="B1406" s="112"/>
      <c r="C1406" s="109"/>
      <c r="D1406" s="108"/>
      <c r="E1406" s="110"/>
      <c r="F1406" s="108"/>
      <c r="G1406" s="111"/>
    </row>
    <row r="1407" spans="1:7" ht="9.75" customHeight="1">
      <c r="A1407" s="108"/>
      <c r="B1407" s="112"/>
      <c r="C1407" s="109"/>
      <c r="D1407" s="108"/>
      <c r="E1407" s="110"/>
      <c r="F1407" s="108"/>
      <c r="G1407" s="111"/>
    </row>
    <row r="1408" spans="1:7" ht="9.75" customHeight="1">
      <c r="A1408" s="108"/>
      <c r="B1408" s="112"/>
      <c r="C1408" s="109"/>
      <c r="D1408" s="108"/>
      <c r="E1408" s="110"/>
      <c r="F1408" s="108"/>
      <c r="G1408" s="111"/>
    </row>
    <row r="1409" spans="1:7" ht="9.75" customHeight="1">
      <c r="A1409" s="108"/>
      <c r="B1409" s="112"/>
      <c r="C1409" s="109"/>
      <c r="D1409" s="108"/>
      <c r="E1409" s="110"/>
      <c r="F1409" s="108"/>
      <c r="G1409" s="111"/>
    </row>
    <row r="1410" spans="1:7" ht="9.75" customHeight="1">
      <c r="A1410" s="108"/>
      <c r="B1410" s="112"/>
      <c r="C1410" s="109"/>
      <c r="D1410" s="108"/>
      <c r="E1410" s="110"/>
      <c r="F1410" s="108"/>
      <c r="G1410" s="111"/>
    </row>
    <row r="1411" spans="1:7" ht="9.75" customHeight="1">
      <c r="A1411" s="108"/>
      <c r="B1411" s="112"/>
      <c r="C1411" s="109"/>
      <c r="D1411" s="108"/>
      <c r="E1411" s="110"/>
      <c r="F1411" s="108"/>
      <c r="G1411" s="111"/>
    </row>
    <row r="1412" spans="1:7" ht="9.75" customHeight="1">
      <c r="A1412" s="108"/>
      <c r="B1412" s="112"/>
      <c r="C1412" s="109"/>
      <c r="D1412" s="108"/>
      <c r="E1412" s="110"/>
      <c r="F1412" s="108"/>
      <c r="G1412" s="111"/>
    </row>
    <row r="1413" spans="1:7" ht="9.75" customHeight="1">
      <c r="A1413" s="108"/>
      <c r="B1413" s="112"/>
      <c r="C1413" s="109"/>
      <c r="D1413" s="108"/>
      <c r="E1413" s="110"/>
      <c r="F1413" s="108"/>
      <c r="G1413" s="111"/>
    </row>
    <row r="1414" spans="1:7" ht="9.75" customHeight="1">
      <c r="A1414" s="108"/>
      <c r="B1414" s="112"/>
      <c r="C1414" s="109"/>
      <c r="D1414" s="108"/>
      <c r="E1414" s="110"/>
      <c r="F1414" s="108"/>
      <c r="G1414" s="111"/>
    </row>
    <row r="1415" spans="1:7" ht="9.75" customHeight="1">
      <c r="A1415" s="108"/>
      <c r="B1415" s="112"/>
      <c r="C1415" s="109"/>
      <c r="D1415" s="108"/>
      <c r="E1415" s="110"/>
      <c r="F1415" s="108"/>
      <c r="G1415" s="111"/>
    </row>
    <row r="1416" spans="1:7" ht="9.75" customHeight="1">
      <c r="A1416" s="108"/>
      <c r="B1416" s="112"/>
      <c r="C1416" s="109"/>
      <c r="D1416" s="108"/>
      <c r="E1416" s="110"/>
      <c r="F1416" s="108"/>
      <c r="G1416" s="111"/>
    </row>
    <row r="1417" spans="1:7" ht="9.75" customHeight="1">
      <c r="A1417" s="108"/>
      <c r="B1417" s="112"/>
      <c r="C1417" s="109"/>
      <c r="D1417" s="108"/>
      <c r="E1417" s="110"/>
      <c r="F1417" s="108"/>
      <c r="G1417" s="111"/>
    </row>
    <row r="1418" spans="1:7" ht="9.75" customHeight="1">
      <c r="A1418" s="108"/>
      <c r="B1418" s="112"/>
      <c r="C1418" s="109"/>
      <c r="D1418" s="108"/>
      <c r="E1418" s="110"/>
      <c r="F1418" s="108"/>
      <c r="G1418" s="111"/>
    </row>
    <row r="1419" spans="1:7" ht="9.75" customHeight="1">
      <c r="A1419" s="108"/>
      <c r="B1419" s="112"/>
      <c r="C1419" s="109"/>
      <c r="D1419" s="108"/>
      <c r="E1419" s="110"/>
      <c r="F1419" s="108"/>
      <c r="G1419" s="111"/>
    </row>
    <row r="1420" spans="1:7" ht="9.75" customHeight="1">
      <c r="A1420" s="108"/>
      <c r="B1420" s="112"/>
      <c r="C1420" s="109"/>
      <c r="D1420" s="108"/>
      <c r="E1420" s="110"/>
      <c r="F1420" s="108"/>
      <c r="G1420" s="111"/>
    </row>
    <row r="1421" spans="1:7" ht="9.75" customHeight="1">
      <c r="A1421" s="108"/>
      <c r="B1421" s="112"/>
      <c r="C1421" s="109"/>
      <c r="D1421" s="108"/>
      <c r="E1421" s="116"/>
      <c r="F1421" s="108"/>
      <c r="G1421" s="111"/>
    </row>
    <row r="1422" spans="1:7" ht="9.75" customHeight="1">
      <c r="A1422" s="108"/>
      <c r="B1422" s="112"/>
      <c r="C1422" s="109"/>
      <c r="D1422" s="108"/>
      <c r="E1422" s="116"/>
      <c r="F1422" s="108"/>
      <c r="G1422" s="111"/>
    </row>
    <row r="1423" spans="1:7" ht="9.75" customHeight="1">
      <c r="A1423" s="108"/>
      <c r="B1423" s="112"/>
      <c r="C1423" s="109"/>
      <c r="D1423" s="108"/>
      <c r="E1423" s="116"/>
      <c r="F1423" s="108"/>
      <c r="G1423" s="111"/>
    </row>
    <row r="1424" spans="1:7" ht="9.75" customHeight="1">
      <c r="A1424" s="108"/>
      <c r="B1424" s="112"/>
      <c r="C1424" s="109"/>
      <c r="D1424" s="108"/>
      <c r="E1424" s="116"/>
      <c r="F1424" s="108"/>
      <c r="G1424" s="111"/>
    </row>
    <row r="1425" spans="1:7" ht="9.75" customHeight="1">
      <c r="A1425" s="108"/>
      <c r="B1425" s="112"/>
      <c r="C1425" s="109"/>
      <c r="D1425" s="108"/>
      <c r="E1425" s="116"/>
      <c r="F1425" s="108"/>
      <c r="G1425" s="111"/>
    </row>
    <row r="1426" spans="1:7" ht="9.75" customHeight="1">
      <c r="A1426" s="108"/>
      <c r="B1426" s="112"/>
      <c r="C1426" s="109"/>
      <c r="D1426" s="108"/>
      <c r="E1426" s="110"/>
      <c r="F1426" s="108"/>
      <c r="G1426" s="111"/>
    </row>
    <row r="1427" spans="1:7" ht="9.75" customHeight="1">
      <c r="A1427" s="108"/>
      <c r="B1427" s="112"/>
      <c r="C1427" s="109"/>
      <c r="D1427" s="108"/>
      <c r="E1427" s="110"/>
      <c r="F1427" s="108"/>
      <c r="G1427" s="111"/>
    </row>
    <row r="1428" spans="1:7" ht="9.75" customHeight="1">
      <c r="A1428" s="108"/>
      <c r="B1428" s="112"/>
      <c r="C1428" s="109"/>
      <c r="D1428" s="108"/>
      <c r="E1428" s="110"/>
      <c r="F1428" s="108"/>
      <c r="G1428" s="111"/>
    </row>
    <row r="1429" spans="1:7" ht="9.75" customHeight="1">
      <c r="A1429" s="108"/>
      <c r="B1429" s="112"/>
      <c r="C1429" s="109"/>
      <c r="D1429" s="108"/>
      <c r="E1429" s="110"/>
      <c r="F1429" s="108"/>
      <c r="G1429" s="111"/>
    </row>
    <row r="1430" spans="1:7" ht="9.75" customHeight="1">
      <c r="A1430" s="108"/>
      <c r="B1430" s="112"/>
      <c r="C1430" s="109"/>
      <c r="D1430" s="108"/>
      <c r="E1430" s="110"/>
      <c r="F1430" s="108"/>
      <c r="G1430" s="111"/>
    </row>
    <row r="1431" spans="1:7" ht="9.75" customHeight="1">
      <c r="A1431" s="108"/>
      <c r="B1431" s="112"/>
      <c r="C1431" s="109"/>
      <c r="D1431" s="108"/>
      <c r="E1431" s="110"/>
      <c r="F1431" s="108"/>
      <c r="G1431" s="111"/>
    </row>
    <row r="1432" spans="1:7" ht="9.75" customHeight="1">
      <c r="A1432" s="108"/>
      <c r="B1432" s="112"/>
      <c r="C1432" s="109"/>
      <c r="D1432" s="108"/>
      <c r="E1432" s="110"/>
      <c r="F1432" s="108"/>
      <c r="G1432" s="111"/>
    </row>
    <row r="1433" spans="1:7" ht="9.75" customHeight="1">
      <c r="A1433" s="108"/>
      <c r="B1433" s="112"/>
      <c r="C1433" s="109"/>
      <c r="D1433" s="108"/>
      <c r="E1433" s="110"/>
      <c r="F1433" s="108"/>
      <c r="G1433" s="111"/>
    </row>
    <row r="1434" spans="1:7" ht="9.75" customHeight="1">
      <c r="A1434" s="108"/>
      <c r="B1434" s="112"/>
      <c r="C1434" s="109"/>
      <c r="D1434" s="108"/>
      <c r="E1434" s="110"/>
      <c r="F1434" s="108"/>
      <c r="G1434" s="111"/>
    </row>
    <row r="1435" spans="1:7" ht="9.75" customHeight="1">
      <c r="A1435" s="108"/>
      <c r="B1435" s="112"/>
      <c r="C1435" s="109"/>
      <c r="D1435" s="108"/>
      <c r="E1435" s="110"/>
      <c r="F1435" s="108"/>
      <c r="G1435" s="111"/>
    </row>
    <row r="1436" spans="1:7" ht="9.75" customHeight="1">
      <c r="A1436" s="108"/>
      <c r="B1436" s="112"/>
      <c r="C1436" s="109"/>
      <c r="D1436" s="108"/>
      <c r="E1436" s="110"/>
      <c r="F1436" s="108"/>
      <c r="G1436" s="111"/>
    </row>
    <row r="1437" spans="1:7" ht="9.75" customHeight="1">
      <c r="A1437" s="108"/>
      <c r="B1437" s="112"/>
      <c r="C1437" s="109"/>
      <c r="D1437" s="108"/>
      <c r="E1437" s="110"/>
      <c r="F1437" s="108"/>
      <c r="G1437" s="111"/>
    </row>
    <row r="1438" spans="1:7" ht="9.75" customHeight="1">
      <c r="A1438" s="108"/>
      <c r="B1438" s="112"/>
      <c r="C1438" s="109"/>
      <c r="D1438" s="108"/>
      <c r="E1438" s="110"/>
      <c r="F1438" s="108"/>
      <c r="G1438" s="111"/>
    </row>
    <row r="1439" spans="1:7" ht="9.75" customHeight="1">
      <c r="A1439" s="108"/>
      <c r="B1439" s="112"/>
      <c r="C1439" s="109"/>
      <c r="D1439" s="108"/>
      <c r="E1439" s="110"/>
      <c r="F1439" s="108"/>
      <c r="G1439" s="111"/>
    </row>
    <row r="1440" spans="1:7" ht="9.75" customHeight="1">
      <c r="A1440" s="108"/>
      <c r="B1440" s="112"/>
      <c r="C1440" s="109"/>
      <c r="D1440" s="108"/>
      <c r="E1440" s="110"/>
      <c r="F1440" s="108"/>
      <c r="G1440" s="111"/>
    </row>
    <row r="1441" spans="1:7" ht="9.75" customHeight="1">
      <c r="A1441" s="108"/>
      <c r="B1441" s="112"/>
      <c r="C1441" s="109"/>
      <c r="D1441" s="108"/>
      <c r="E1441" s="110"/>
      <c r="F1441" s="108"/>
      <c r="G1441" s="111"/>
    </row>
    <row r="1442" spans="1:7" ht="9.75" customHeight="1">
      <c r="A1442" s="108"/>
      <c r="B1442" s="112"/>
      <c r="C1442" s="109"/>
      <c r="D1442" s="108"/>
      <c r="E1442" s="110"/>
      <c r="F1442" s="108"/>
      <c r="G1442" s="111"/>
    </row>
    <row r="1443" spans="1:7" ht="9.75" customHeight="1">
      <c r="A1443" s="108"/>
      <c r="B1443" s="112"/>
      <c r="C1443" s="109"/>
      <c r="D1443" s="108"/>
      <c r="E1443" s="110"/>
      <c r="F1443" s="108"/>
      <c r="G1443" s="111"/>
    </row>
    <row r="1444" spans="1:7" ht="9.75" customHeight="1">
      <c r="A1444" s="108"/>
      <c r="B1444" s="112"/>
      <c r="C1444" s="109"/>
      <c r="D1444" s="108"/>
      <c r="E1444" s="110"/>
      <c r="F1444" s="108"/>
      <c r="G1444" s="111"/>
    </row>
    <row r="1445" spans="1:7" ht="9.75" customHeight="1">
      <c r="A1445" s="108"/>
      <c r="B1445" s="112"/>
      <c r="C1445" s="109"/>
      <c r="D1445" s="108"/>
      <c r="E1445" s="110"/>
      <c r="F1445" s="108"/>
      <c r="G1445" s="111"/>
    </row>
    <row r="1446" spans="1:7" ht="9.75" customHeight="1">
      <c r="A1446" s="108"/>
      <c r="B1446" s="112"/>
      <c r="C1446" s="109"/>
      <c r="D1446" s="108"/>
      <c r="E1446" s="110"/>
      <c r="F1446" s="108"/>
      <c r="G1446" s="111"/>
    </row>
    <row r="1447" spans="1:7" ht="9.75" customHeight="1">
      <c r="A1447" s="108"/>
      <c r="B1447" s="112"/>
      <c r="C1447" s="109"/>
      <c r="D1447" s="108"/>
      <c r="E1447" s="110"/>
      <c r="F1447" s="108"/>
      <c r="G1447" s="111"/>
    </row>
    <row r="1448" spans="1:7" ht="9.75" customHeight="1">
      <c r="A1448" s="108"/>
      <c r="B1448" s="112"/>
      <c r="C1448" s="109"/>
      <c r="D1448" s="108"/>
      <c r="E1448" s="110"/>
      <c r="F1448" s="108"/>
      <c r="G1448" s="111"/>
    </row>
    <row r="1449" spans="1:7" ht="9.75" customHeight="1">
      <c r="A1449" s="108"/>
      <c r="B1449" s="112"/>
      <c r="C1449" s="109"/>
      <c r="D1449" s="108"/>
      <c r="E1449" s="110"/>
      <c r="F1449" s="108"/>
      <c r="G1449" s="111"/>
    </row>
    <row r="1450" spans="1:7" ht="9.75" customHeight="1">
      <c r="A1450" s="108"/>
      <c r="B1450" s="112"/>
      <c r="C1450" s="109"/>
      <c r="D1450" s="108"/>
      <c r="E1450" s="110"/>
      <c r="F1450" s="108"/>
      <c r="G1450" s="111"/>
    </row>
    <row r="1451" spans="1:7" ht="9.75" customHeight="1">
      <c r="A1451" s="108"/>
      <c r="B1451" s="112"/>
      <c r="C1451" s="109"/>
      <c r="D1451" s="108"/>
      <c r="E1451" s="110"/>
      <c r="F1451" s="108"/>
      <c r="G1451" s="111"/>
    </row>
    <row r="1452" spans="1:7" ht="9.75" customHeight="1">
      <c r="A1452" s="108"/>
      <c r="B1452" s="112"/>
      <c r="C1452" s="109"/>
      <c r="D1452" s="108"/>
      <c r="E1452" s="110"/>
      <c r="F1452" s="108"/>
      <c r="G1452" s="111"/>
    </row>
    <row r="1453" spans="1:7" ht="9.75" customHeight="1">
      <c r="A1453" s="108"/>
      <c r="B1453" s="112"/>
      <c r="C1453" s="109"/>
      <c r="D1453" s="108"/>
      <c r="E1453" s="110"/>
      <c r="F1453" s="108"/>
      <c r="G1453" s="111"/>
    </row>
    <row r="1454" spans="1:7" ht="9.75" customHeight="1">
      <c r="A1454" s="108"/>
      <c r="B1454" s="112"/>
      <c r="C1454" s="109"/>
      <c r="D1454" s="108"/>
      <c r="E1454" s="110"/>
      <c r="F1454" s="108"/>
      <c r="G1454" s="111"/>
    </row>
    <row r="1455" spans="1:7" ht="9.75" customHeight="1">
      <c r="A1455" s="108"/>
      <c r="B1455" s="112"/>
      <c r="C1455" s="109"/>
      <c r="D1455" s="108"/>
      <c r="E1455" s="110"/>
      <c r="F1455" s="108"/>
      <c r="G1455" s="111"/>
    </row>
    <row r="1456" spans="1:7" ht="9.75" customHeight="1">
      <c r="A1456" s="108"/>
      <c r="B1456" s="112"/>
      <c r="C1456" s="109"/>
      <c r="D1456" s="108"/>
      <c r="E1456" s="110"/>
      <c r="F1456" s="108"/>
      <c r="G1456" s="111"/>
    </row>
    <row r="1457" spans="1:7" ht="9.75" customHeight="1">
      <c r="A1457" s="108"/>
      <c r="B1457" s="112"/>
      <c r="C1457" s="109"/>
      <c r="D1457" s="108"/>
      <c r="E1457" s="110"/>
      <c r="F1457" s="108"/>
      <c r="G1457" s="111"/>
    </row>
    <row r="1458" spans="1:7" ht="9.75" customHeight="1">
      <c r="A1458" s="108"/>
      <c r="B1458" s="112"/>
      <c r="C1458" s="109"/>
      <c r="D1458" s="108"/>
      <c r="E1458" s="110"/>
      <c r="F1458" s="108"/>
      <c r="G1458" s="111"/>
    </row>
    <row r="1459" spans="1:7" ht="9.75" customHeight="1">
      <c r="A1459" s="108"/>
      <c r="B1459" s="112"/>
      <c r="C1459" s="109"/>
      <c r="D1459" s="108"/>
      <c r="E1459" s="110"/>
      <c r="F1459" s="108"/>
      <c r="G1459" s="111"/>
    </row>
    <row r="1460" spans="1:7" ht="9.75" customHeight="1">
      <c r="A1460" s="108"/>
      <c r="B1460" s="112"/>
      <c r="C1460" s="109"/>
      <c r="D1460" s="108"/>
      <c r="E1460" s="110"/>
      <c r="F1460" s="108"/>
      <c r="G1460" s="111"/>
    </row>
    <row r="1461" spans="1:7" ht="9.75" customHeight="1">
      <c r="A1461" s="108"/>
      <c r="B1461" s="112"/>
      <c r="C1461" s="109"/>
      <c r="D1461" s="108"/>
      <c r="E1461" s="110"/>
      <c r="F1461" s="108"/>
      <c r="G1461" s="111"/>
    </row>
    <row r="1462" spans="1:7" ht="9.75" customHeight="1">
      <c r="A1462" s="108"/>
      <c r="B1462" s="112"/>
      <c r="C1462" s="109"/>
      <c r="D1462" s="108"/>
      <c r="E1462" s="110"/>
      <c r="F1462" s="108"/>
      <c r="G1462" s="111"/>
    </row>
    <row r="1463" spans="1:7" ht="9.75" customHeight="1">
      <c r="A1463" s="108"/>
      <c r="B1463" s="112"/>
      <c r="C1463" s="109"/>
      <c r="D1463" s="108"/>
      <c r="E1463" s="110"/>
      <c r="F1463" s="108"/>
      <c r="G1463" s="111"/>
    </row>
    <row r="1464" spans="1:7" ht="9.75" customHeight="1">
      <c r="A1464" s="108"/>
      <c r="B1464" s="112"/>
      <c r="C1464" s="109"/>
      <c r="D1464" s="108"/>
      <c r="E1464" s="110"/>
      <c r="F1464" s="108"/>
      <c r="G1464" s="111"/>
    </row>
    <row r="1465" spans="1:7" ht="9.75" customHeight="1">
      <c r="A1465" s="108"/>
      <c r="B1465" s="112"/>
      <c r="C1465" s="109"/>
      <c r="D1465" s="108"/>
      <c r="E1465" s="110"/>
      <c r="F1465" s="108"/>
      <c r="G1465" s="111"/>
    </row>
    <row r="1466" spans="1:7" ht="9.75" customHeight="1">
      <c r="A1466" s="108"/>
      <c r="B1466" s="112"/>
      <c r="C1466" s="109"/>
      <c r="D1466" s="108"/>
      <c r="E1466" s="110"/>
      <c r="F1466" s="108"/>
      <c r="G1466" s="111"/>
    </row>
    <row r="1467" spans="1:7" ht="9.75" customHeight="1">
      <c r="A1467" s="108"/>
      <c r="B1467" s="112"/>
      <c r="C1467" s="109"/>
      <c r="D1467" s="108"/>
      <c r="E1467" s="110"/>
      <c r="F1467" s="108"/>
      <c r="G1467" s="111"/>
    </row>
    <row r="1468" spans="1:7" ht="9.75" customHeight="1">
      <c r="A1468" s="108"/>
      <c r="B1468" s="112"/>
      <c r="C1468" s="109"/>
      <c r="D1468" s="108"/>
      <c r="E1468" s="110"/>
      <c r="F1468" s="108"/>
      <c r="G1468" s="111"/>
    </row>
    <row r="1469" spans="1:7" ht="9.75" customHeight="1">
      <c r="A1469" s="108"/>
      <c r="B1469" s="112"/>
      <c r="C1469" s="109"/>
      <c r="D1469" s="108"/>
      <c r="E1469" s="110"/>
      <c r="F1469" s="108"/>
      <c r="G1469" s="111"/>
    </row>
    <row r="1470" spans="1:7" ht="9.75" customHeight="1">
      <c r="A1470" s="108"/>
      <c r="B1470" s="112"/>
      <c r="C1470" s="109"/>
      <c r="D1470" s="108"/>
      <c r="E1470" s="110"/>
      <c r="F1470" s="108"/>
      <c r="G1470" s="111"/>
    </row>
    <row r="1471" spans="1:7" ht="9.75" customHeight="1">
      <c r="A1471" s="108"/>
      <c r="B1471" s="112"/>
      <c r="C1471" s="109"/>
      <c r="D1471" s="108"/>
      <c r="E1471" s="110"/>
      <c r="F1471" s="108"/>
      <c r="G1471" s="111"/>
    </row>
    <row r="1472" spans="1:7" ht="9.75" customHeight="1">
      <c r="A1472" s="108"/>
      <c r="B1472" s="112"/>
      <c r="C1472" s="109"/>
      <c r="D1472" s="108"/>
      <c r="E1472" s="110"/>
      <c r="F1472" s="108"/>
      <c r="G1472" s="111"/>
    </row>
    <row r="1473" spans="1:7" ht="9.75" customHeight="1">
      <c r="A1473" s="108"/>
      <c r="B1473" s="112"/>
      <c r="C1473" s="109"/>
      <c r="D1473" s="108"/>
      <c r="E1473" s="110"/>
      <c r="F1473" s="108"/>
      <c r="G1473" s="111"/>
    </row>
    <row r="1474" spans="1:7" ht="9.75" customHeight="1">
      <c r="A1474" s="108"/>
      <c r="B1474" s="112"/>
      <c r="C1474" s="109"/>
      <c r="D1474" s="108"/>
      <c r="E1474" s="110"/>
      <c r="F1474" s="108"/>
      <c r="G1474" s="111"/>
    </row>
    <row r="1475" spans="1:7" ht="9.75" customHeight="1">
      <c r="A1475" s="108"/>
      <c r="B1475" s="112"/>
      <c r="C1475" s="109"/>
      <c r="D1475" s="108"/>
      <c r="E1475" s="110"/>
      <c r="F1475" s="108"/>
      <c r="G1475" s="111"/>
    </row>
    <row r="1476" spans="1:7" ht="9.75" customHeight="1">
      <c r="A1476" s="108"/>
      <c r="B1476" s="112"/>
      <c r="C1476" s="109"/>
      <c r="D1476" s="108"/>
      <c r="E1476" s="110"/>
      <c r="F1476" s="108"/>
      <c r="G1476" s="111"/>
    </row>
    <row r="1477" spans="1:7" ht="9.75" customHeight="1">
      <c r="A1477" s="108"/>
      <c r="B1477" s="112"/>
      <c r="C1477" s="109"/>
      <c r="D1477" s="108"/>
      <c r="E1477" s="110"/>
      <c r="F1477" s="108"/>
      <c r="G1477" s="111"/>
    </row>
    <row r="1478" spans="1:7" ht="9.75" customHeight="1">
      <c r="A1478" s="108"/>
      <c r="B1478" s="112"/>
      <c r="C1478" s="109"/>
      <c r="D1478" s="108"/>
      <c r="E1478" s="110"/>
      <c r="F1478" s="108"/>
      <c r="G1478" s="111"/>
    </row>
    <row r="1479" spans="1:7" ht="9.75" customHeight="1">
      <c r="A1479" s="108"/>
      <c r="B1479" s="112"/>
      <c r="C1479" s="109"/>
      <c r="D1479" s="108"/>
      <c r="E1479" s="110"/>
      <c r="F1479" s="108"/>
      <c r="G1479" s="111"/>
    </row>
    <row r="1480" spans="1:7" ht="9.75" customHeight="1">
      <c r="A1480" s="108"/>
      <c r="B1480" s="112"/>
      <c r="C1480" s="109"/>
      <c r="D1480" s="108"/>
      <c r="E1480" s="110"/>
      <c r="F1480" s="108"/>
      <c r="G1480" s="111"/>
    </row>
    <row r="1481" spans="1:7" ht="9.75" customHeight="1">
      <c r="A1481" s="108"/>
      <c r="B1481" s="112"/>
      <c r="C1481" s="109"/>
      <c r="D1481" s="108"/>
      <c r="E1481" s="110"/>
      <c r="F1481" s="108"/>
      <c r="G1481" s="111"/>
    </row>
    <row r="1482" spans="1:7" ht="9.75" customHeight="1">
      <c r="A1482" s="108"/>
      <c r="B1482" s="112"/>
      <c r="C1482" s="109"/>
      <c r="D1482" s="108"/>
      <c r="E1482" s="110"/>
      <c r="F1482" s="108"/>
      <c r="G1482" s="111"/>
    </row>
    <row r="1483" spans="1:7" ht="9.75" customHeight="1">
      <c r="A1483" s="108"/>
      <c r="B1483" s="112"/>
      <c r="C1483" s="109"/>
      <c r="D1483" s="108"/>
      <c r="E1483" s="110"/>
      <c r="F1483" s="108"/>
      <c r="G1483" s="111"/>
    </row>
    <row r="1484" spans="1:7" ht="9.75" customHeight="1">
      <c r="A1484" s="108"/>
      <c r="B1484" s="112"/>
      <c r="C1484" s="109"/>
      <c r="D1484" s="108"/>
      <c r="E1484" s="110"/>
      <c r="F1484" s="108"/>
      <c r="G1484" s="111"/>
    </row>
    <row r="1485" spans="1:7" ht="9.75" customHeight="1">
      <c r="A1485" s="108"/>
      <c r="B1485" s="112"/>
      <c r="C1485" s="109"/>
      <c r="D1485" s="108"/>
      <c r="E1485" s="110"/>
      <c r="F1485" s="108"/>
      <c r="G1485" s="111"/>
    </row>
    <row r="1486" spans="1:7" ht="9.75" customHeight="1">
      <c r="A1486" s="108"/>
      <c r="B1486" s="112"/>
      <c r="C1486" s="109"/>
      <c r="D1486" s="108"/>
      <c r="E1486" s="110"/>
      <c r="F1486" s="108"/>
      <c r="G1486" s="111"/>
    </row>
    <row r="1487" spans="1:7" ht="9.75" customHeight="1">
      <c r="A1487" s="108"/>
      <c r="B1487" s="112"/>
      <c r="C1487" s="109"/>
      <c r="D1487" s="108"/>
      <c r="E1487" s="110"/>
      <c r="F1487" s="108"/>
      <c r="G1487" s="111"/>
    </row>
    <row r="1488" spans="1:7" ht="9.75" customHeight="1">
      <c r="A1488" s="108"/>
      <c r="B1488" s="112"/>
      <c r="C1488" s="109"/>
      <c r="D1488" s="108"/>
      <c r="E1488" s="110"/>
      <c r="F1488" s="108"/>
      <c r="G1488" s="111"/>
    </row>
    <row r="1489" spans="1:7" ht="9.75" customHeight="1">
      <c r="A1489" s="108"/>
      <c r="B1489" s="112"/>
      <c r="C1489" s="109"/>
      <c r="D1489" s="108"/>
      <c r="E1489" s="110"/>
      <c r="F1489" s="108"/>
      <c r="G1489" s="111"/>
    </row>
    <row r="1490" spans="1:7" ht="9.75" customHeight="1">
      <c r="A1490" s="108"/>
      <c r="B1490" s="112"/>
      <c r="C1490" s="109"/>
      <c r="D1490" s="108"/>
      <c r="E1490" s="110"/>
      <c r="F1490" s="108"/>
      <c r="G1490" s="111"/>
    </row>
    <row r="1491" spans="1:7" ht="9.75" customHeight="1">
      <c r="A1491" s="108"/>
      <c r="B1491" s="112"/>
      <c r="C1491" s="109"/>
      <c r="D1491" s="108"/>
      <c r="E1491" s="110"/>
      <c r="F1491" s="108"/>
      <c r="G1491" s="111"/>
    </row>
    <row r="1492" spans="1:7" ht="9.75" customHeight="1">
      <c r="A1492" s="108"/>
      <c r="B1492" s="112"/>
      <c r="C1492" s="109"/>
      <c r="D1492" s="108"/>
      <c r="E1492" s="110"/>
      <c r="F1492" s="108"/>
      <c r="G1492" s="111"/>
    </row>
    <row r="1493" spans="1:7" ht="9.75" customHeight="1">
      <c r="A1493" s="108"/>
      <c r="B1493" s="112"/>
      <c r="C1493" s="109"/>
      <c r="D1493" s="108"/>
      <c r="E1493" s="110"/>
      <c r="F1493" s="108"/>
      <c r="G1493" s="111"/>
    </row>
    <row r="1494" spans="1:7" ht="9.75" customHeight="1">
      <c r="A1494" s="108"/>
      <c r="B1494" s="112"/>
      <c r="C1494" s="109"/>
      <c r="D1494" s="108"/>
      <c r="E1494" s="110"/>
      <c r="F1494" s="108"/>
      <c r="G1494" s="111"/>
    </row>
    <row r="1495" spans="1:7" ht="9.75" customHeight="1">
      <c r="A1495" s="108"/>
      <c r="B1495" s="112"/>
      <c r="C1495" s="109"/>
      <c r="D1495" s="108"/>
      <c r="E1495" s="110"/>
      <c r="F1495" s="108"/>
      <c r="G1495" s="111"/>
    </row>
    <row r="1496" spans="1:7" ht="9.75" customHeight="1">
      <c r="A1496" s="108"/>
      <c r="B1496" s="112"/>
      <c r="C1496" s="109"/>
      <c r="D1496" s="108"/>
      <c r="E1496" s="110"/>
      <c r="F1496" s="108"/>
      <c r="G1496" s="111"/>
    </row>
    <row r="1497" spans="1:7" ht="9.75" customHeight="1">
      <c r="A1497" s="108"/>
      <c r="B1497" s="112"/>
      <c r="C1497" s="109"/>
      <c r="D1497" s="108"/>
      <c r="E1497" s="110"/>
      <c r="F1497" s="108"/>
      <c r="G1497" s="111"/>
    </row>
    <row r="1498" spans="1:7" ht="9.75" customHeight="1">
      <c r="A1498" s="108"/>
      <c r="B1498" s="112"/>
      <c r="C1498" s="109"/>
      <c r="D1498" s="108"/>
      <c r="E1498" s="110"/>
      <c r="F1498" s="108"/>
      <c r="G1498" s="111"/>
    </row>
    <row r="1499" spans="1:7" ht="9.75" customHeight="1">
      <c r="A1499" s="108"/>
      <c r="B1499" s="112"/>
      <c r="C1499" s="109"/>
      <c r="D1499" s="108"/>
      <c r="E1499" s="110"/>
      <c r="F1499" s="108"/>
      <c r="G1499" s="111"/>
    </row>
    <row r="1500" spans="1:7" ht="9.75" customHeight="1">
      <c r="A1500" s="108"/>
      <c r="B1500" s="112"/>
      <c r="C1500" s="109"/>
      <c r="D1500" s="108"/>
      <c r="E1500" s="110"/>
      <c r="F1500" s="108"/>
      <c r="G1500" s="111"/>
    </row>
    <row r="1501" spans="1:7" ht="9.75" customHeight="1">
      <c r="A1501" s="108"/>
      <c r="B1501" s="112"/>
      <c r="C1501" s="113"/>
      <c r="D1501" s="108"/>
      <c r="E1501" s="110"/>
      <c r="F1501" s="108"/>
      <c r="G1501" s="111"/>
    </row>
    <row r="1502" spans="1:7" ht="9.75" customHeight="1">
      <c r="A1502" s="108"/>
      <c r="B1502" s="112"/>
      <c r="C1502" s="113"/>
      <c r="D1502" s="108"/>
      <c r="E1502" s="110"/>
      <c r="F1502" s="108"/>
      <c r="G1502" s="111"/>
    </row>
    <row r="1503" spans="1:7" ht="9.75" customHeight="1">
      <c r="A1503" s="108"/>
      <c r="B1503" s="112"/>
      <c r="C1503" s="113"/>
      <c r="D1503" s="108"/>
      <c r="E1503" s="110"/>
      <c r="F1503" s="108"/>
      <c r="G1503" s="111"/>
    </row>
    <row r="1504" spans="1:7" ht="9.75" customHeight="1">
      <c r="A1504" s="108"/>
      <c r="B1504" s="112"/>
      <c r="C1504" s="113"/>
      <c r="D1504" s="108"/>
      <c r="E1504" s="110"/>
      <c r="F1504" s="108"/>
      <c r="G1504" s="111"/>
    </row>
    <row r="1505" spans="1:7" ht="4.5" customHeight="1">
      <c r="A1505" s="108"/>
      <c r="B1505" s="112"/>
      <c r="C1505" s="113"/>
      <c r="D1505" s="108"/>
      <c r="E1505" s="110"/>
      <c r="F1505" s="108"/>
      <c r="G1505" s="111"/>
    </row>
    <row r="1506" spans="1:7" ht="9.75" customHeight="1">
      <c r="A1506" s="108"/>
      <c r="B1506" s="112"/>
      <c r="C1506" s="113"/>
      <c r="D1506" s="108"/>
      <c r="E1506" s="117"/>
      <c r="F1506" s="108"/>
      <c r="G1506" s="111"/>
    </row>
    <row r="1507" spans="1:7" ht="9.75" customHeight="1">
      <c r="A1507" s="108"/>
      <c r="B1507" s="112"/>
      <c r="C1507" s="113"/>
      <c r="D1507" s="108"/>
      <c r="E1507" s="117"/>
      <c r="F1507" s="108"/>
      <c r="G1507" s="111"/>
    </row>
    <row r="1508" spans="1:7" ht="9.75" customHeight="1">
      <c r="A1508" s="108"/>
      <c r="B1508" s="112"/>
      <c r="C1508" s="113"/>
      <c r="D1508" s="108"/>
      <c r="E1508" s="117"/>
      <c r="F1508" s="108"/>
      <c r="G1508" s="111"/>
    </row>
    <row r="1509" spans="1:7" ht="9.75" customHeight="1">
      <c r="A1509" s="108"/>
      <c r="B1509" s="112"/>
      <c r="C1509" s="113"/>
      <c r="D1509" s="108"/>
      <c r="E1509" s="117"/>
      <c r="F1509" s="108"/>
      <c r="G1509" s="111"/>
    </row>
    <row r="1510" spans="1:7" ht="9.75" customHeight="1">
      <c r="A1510" s="108"/>
      <c r="B1510" s="112"/>
      <c r="C1510" s="113"/>
      <c r="D1510" s="108"/>
      <c r="E1510" s="117"/>
      <c r="F1510" s="108"/>
      <c r="G1510" s="111"/>
    </row>
    <row r="1511" spans="1:7" ht="9.75" customHeight="1">
      <c r="A1511" s="108"/>
      <c r="B1511" s="112"/>
      <c r="C1511" s="109"/>
      <c r="D1511" s="108"/>
      <c r="E1511" s="110"/>
      <c r="F1511" s="108"/>
      <c r="G1511" s="111"/>
    </row>
    <row r="1512" spans="1:7" ht="9.75" customHeight="1">
      <c r="A1512" s="108"/>
      <c r="B1512" s="112"/>
      <c r="C1512" s="109"/>
      <c r="D1512" s="108"/>
      <c r="E1512" s="110"/>
      <c r="F1512" s="108"/>
      <c r="G1512" s="111"/>
    </row>
    <row r="1513" spans="1:7" ht="9.75" customHeight="1">
      <c r="A1513" s="108"/>
      <c r="B1513" s="112"/>
      <c r="C1513" s="109"/>
      <c r="D1513" s="108"/>
      <c r="E1513" s="110"/>
      <c r="F1513" s="108"/>
      <c r="G1513" s="111"/>
    </row>
    <row r="1514" spans="1:7" ht="9.75" customHeight="1">
      <c r="A1514" s="108"/>
      <c r="B1514" s="112"/>
      <c r="C1514" s="109"/>
      <c r="D1514" s="108"/>
      <c r="E1514" s="110"/>
      <c r="F1514" s="108"/>
      <c r="G1514" s="111"/>
    </row>
    <row r="1515" spans="1:7" ht="9.75" customHeight="1">
      <c r="A1515" s="108"/>
      <c r="B1515" s="112"/>
      <c r="C1515" s="109"/>
      <c r="D1515" s="108"/>
      <c r="E1515" s="110"/>
      <c r="F1515" s="108"/>
      <c r="G1515" s="111"/>
    </row>
    <row r="1516" spans="1:7" ht="9.75" customHeight="1">
      <c r="A1516" s="108"/>
      <c r="B1516" s="112"/>
      <c r="C1516" s="109"/>
      <c r="D1516" s="108"/>
      <c r="E1516" s="110"/>
      <c r="F1516" s="108"/>
      <c r="G1516" s="111"/>
    </row>
    <row r="1517" spans="1:7" ht="9.75" customHeight="1">
      <c r="A1517" s="108"/>
      <c r="B1517" s="112"/>
      <c r="C1517" s="109"/>
      <c r="D1517" s="108"/>
      <c r="E1517" s="110"/>
      <c r="F1517" s="108"/>
      <c r="G1517" s="111"/>
    </row>
    <row r="1518" spans="1:7" ht="9.75" customHeight="1">
      <c r="A1518" s="108"/>
      <c r="B1518" s="112"/>
      <c r="C1518" s="109"/>
      <c r="D1518" s="108"/>
      <c r="E1518" s="110"/>
      <c r="F1518" s="108"/>
      <c r="G1518" s="111"/>
    </row>
    <row r="1519" spans="1:7" ht="9.75" customHeight="1">
      <c r="A1519" s="108"/>
      <c r="B1519" s="112"/>
      <c r="C1519" s="109"/>
      <c r="D1519" s="108"/>
      <c r="E1519" s="110"/>
      <c r="F1519" s="108"/>
      <c r="G1519" s="111"/>
    </row>
    <row r="1520" spans="1:7" ht="9.75" customHeight="1">
      <c r="A1520" s="108"/>
      <c r="B1520" s="112"/>
      <c r="C1520" s="109"/>
      <c r="D1520" s="108"/>
      <c r="E1520" s="110"/>
      <c r="F1520" s="108"/>
      <c r="G1520" s="111"/>
    </row>
    <row r="1521" spans="1:7" ht="9.75" customHeight="1">
      <c r="A1521" s="108"/>
      <c r="B1521" s="112"/>
      <c r="C1521" s="109"/>
      <c r="D1521" s="108"/>
      <c r="E1521" s="110"/>
      <c r="F1521" s="108"/>
      <c r="G1521" s="111"/>
    </row>
    <row r="1522" spans="1:7" ht="9.75" customHeight="1">
      <c r="A1522" s="108"/>
      <c r="B1522" s="112"/>
      <c r="C1522" s="109"/>
      <c r="D1522" s="108"/>
      <c r="E1522" s="110"/>
      <c r="F1522" s="108"/>
      <c r="G1522" s="111"/>
    </row>
    <row r="1523" spans="1:7" ht="9.75" customHeight="1">
      <c r="A1523" s="108"/>
      <c r="B1523" s="112"/>
      <c r="C1523" s="109"/>
      <c r="D1523" s="108"/>
      <c r="E1523" s="110"/>
      <c r="F1523" s="108"/>
      <c r="G1523" s="111"/>
    </row>
    <row r="1524" spans="1:7" ht="9.75" customHeight="1">
      <c r="A1524" s="108"/>
      <c r="B1524" s="112"/>
      <c r="C1524" s="109"/>
      <c r="D1524" s="108"/>
      <c r="E1524" s="110"/>
      <c r="F1524" s="108"/>
      <c r="G1524" s="111"/>
    </row>
    <row r="1525" spans="1:7" ht="9.75" customHeight="1">
      <c r="A1525" s="108"/>
      <c r="B1525" s="112"/>
      <c r="C1525" s="109"/>
      <c r="D1525" s="108"/>
      <c r="E1525" s="110"/>
      <c r="F1525" s="108"/>
      <c r="G1525" s="111"/>
    </row>
    <row r="1526" spans="1:7" ht="9.75" customHeight="1">
      <c r="A1526" s="108"/>
      <c r="B1526" s="112"/>
      <c r="C1526" s="109"/>
      <c r="D1526" s="108"/>
      <c r="E1526" s="110"/>
      <c r="F1526" s="108"/>
      <c r="G1526" s="111"/>
    </row>
    <row r="1527" spans="1:7" ht="9.75" customHeight="1">
      <c r="A1527" s="108"/>
      <c r="B1527" s="112"/>
      <c r="C1527" s="109"/>
      <c r="D1527" s="108"/>
      <c r="E1527" s="110"/>
      <c r="F1527" s="108"/>
      <c r="G1527" s="111"/>
    </row>
    <row r="1528" spans="1:7" ht="9.75" customHeight="1">
      <c r="A1528" s="108"/>
      <c r="B1528" s="112"/>
      <c r="C1528" s="109"/>
      <c r="D1528" s="108"/>
      <c r="E1528" s="110"/>
      <c r="F1528" s="108"/>
      <c r="G1528" s="111"/>
    </row>
    <row r="1529" spans="1:7" ht="9.75" customHeight="1">
      <c r="A1529" s="108"/>
      <c r="B1529" s="112"/>
      <c r="C1529" s="109"/>
      <c r="D1529" s="108"/>
      <c r="E1529" s="110"/>
      <c r="F1529" s="108"/>
      <c r="G1529" s="111"/>
    </row>
    <row r="1530" spans="1:7" ht="6.75" customHeight="1">
      <c r="A1530" s="108"/>
      <c r="B1530" s="112"/>
      <c r="C1530" s="109"/>
      <c r="D1530" s="108"/>
      <c r="E1530" s="110"/>
      <c r="F1530" s="108"/>
      <c r="G1530" s="111"/>
    </row>
    <row r="1531" spans="1:7" ht="9.75" customHeight="1">
      <c r="A1531" s="108"/>
      <c r="B1531" s="112"/>
      <c r="C1531" s="109"/>
      <c r="D1531" s="108"/>
      <c r="E1531" s="110"/>
      <c r="F1531" s="108"/>
      <c r="G1531" s="111"/>
    </row>
    <row r="1532" spans="1:7" ht="9.75" customHeight="1">
      <c r="A1532" s="108"/>
      <c r="B1532" s="112"/>
      <c r="C1532" s="109"/>
      <c r="D1532" s="108"/>
      <c r="E1532" s="110"/>
      <c r="F1532" s="108"/>
      <c r="G1532" s="111"/>
    </row>
    <row r="1533" spans="1:7" ht="9.75" customHeight="1">
      <c r="A1533" s="108"/>
      <c r="B1533" s="112"/>
      <c r="C1533" s="109"/>
      <c r="D1533" s="108"/>
      <c r="E1533" s="110"/>
      <c r="F1533" s="108"/>
      <c r="G1533" s="111"/>
    </row>
    <row r="1534" spans="1:7" ht="9.75" customHeight="1">
      <c r="A1534" s="108"/>
      <c r="B1534" s="112"/>
      <c r="C1534" s="109"/>
      <c r="D1534" s="108"/>
      <c r="E1534" s="110"/>
      <c r="F1534" s="108"/>
      <c r="G1534" s="111"/>
    </row>
    <row r="1535" spans="1:7" ht="9.75" customHeight="1">
      <c r="A1535" s="108"/>
      <c r="B1535" s="112"/>
      <c r="C1535" s="109"/>
      <c r="D1535" s="108"/>
      <c r="E1535" s="110"/>
      <c r="F1535" s="108"/>
      <c r="G1535" s="111"/>
    </row>
    <row r="1536" spans="1:7" ht="9.75" customHeight="1">
      <c r="A1536" s="108"/>
      <c r="B1536" s="112"/>
      <c r="C1536" s="109"/>
      <c r="D1536" s="108"/>
      <c r="E1536" s="110"/>
      <c r="F1536" s="108"/>
      <c r="G1536" s="111"/>
    </row>
    <row r="1537" spans="1:7" ht="9.75" customHeight="1">
      <c r="A1537" s="108"/>
      <c r="B1537" s="112"/>
      <c r="C1537" s="109"/>
      <c r="D1537" s="108"/>
      <c r="E1537" s="110"/>
      <c r="F1537" s="108"/>
      <c r="G1537" s="111"/>
    </row>
    <row r="1538" spans="1:7" ht="9.75" customHeight="1">
      <c r="A1538" s="108"/>
      <c r="B1538" s="112"/>
      <c r="C1538" s="109"/>
      <c r="D1538" s="108"/>
      <c r="E1538" s="110"/>
      <c r="F1538" s="108"/>
      <c r="G1538" s="111"/>
    </row>
    <row r="1539" spans="1:7" ht="9.75" customHeight="1">
      <c r="A1539" s="108"/>
      <c r="B1539" s="112"/>
      <c r="C1539" s="109"/>
      <c r="D1539" s="108"/>
      <c r="E1539" s="110"/>
      <c r="F1539" s="108"/>
      <c r="G1539" s="111"/>
    </row>
    <row r="1540" spans="1:7" ht="9.75" customHeight="1">
      <c r="A1540" s="108"/>
      <c r="B1540" s="112"/>
      <c r="C1540" s="109"/>
      <c r="D1540" s="108"/>
      <c r="E1540" s="110"/>
      <c r="F1540" s="108"/>
      <c r="G1540" s="111"/>
    </row>
    <row r="1541" spans="1:7" ht="9.75" customHeight="1">
      <c r="A1541" s="108"/>
      <c r="B1541" s="112"/>
      <c r="C1541" s="109"/>
      <c r="D1541" s="108"/>
      <c r="E1541" s="110"/>
      <c r="F1541" s="108"/>
      <c r="G1541" s="111"/>
    </row>
    <row r="1542" spans="1:7" ht="9.75" customHeight="1">
      <c r="A1542" s="108"/>
      <c r="B1542" s="112"/>
      <c r="C1542" s="109"/>
      <c r="D1542" s="108"/>
      <c r="E1542" s="110"/>
      <c r="F1542" s="108"/>
      <c r="G1542" s="111"/>
    </row>
    <row r="1543" spans="1:7" ht="9.75" customHeight="1">
      <c r="A1543" s="108"/>
      <c r="B1543" s="112"/>
      <c r="C1543" s="109"/>
      <c r="D1543" s="108"/>
      <c r="E1543" s="110"/>
      <c r="F1543" s="108"/>
      <c r="G1543" s="111"/>
    </row>
    <row r="1544" spans="1:7" ht="9.75" customHeight="1">
      <c r="A1544" s="108"/>
      <c r="B1544" s="112"/>
      <c r="C1544" s="109"/>
      <c r="D1544" s="108"/>
      <c r="E1544" s="110"/>
      <c r="F1544" s="108"/>
      <c r="G1544" s="111"/>
    </row>
    <row r="1545" spans="1:7" ht="9.75" customHeight="1">
      <c r="A1545" s="108"/>
      <c r="B1545" s="112"/>
      <c r="C1545" s="109"/>
      <c r="D1545" s="108"/>
      <c r="E1545" s="110"/>
      <c r="F1545" s="108"/>
      <c r="G1545" s="111"/>
    </row>
    <row r="1546" spans="1:7" ht="9.75" customHeight="1">
      <c r="A1546" s="108"/>
      <c r="B1546" s="112"/>
      <c r="C1546" s="109"/>
      <c r="D1546" s="108"/>
      <c r="E1546" s="110"/>
      <c r="F1546" s="108"/>
      <c r="G1546" s="111"/>
    </row>
    <row r="1547" spans="1:7" ht="9.75" customHeight="1">
      <c r="A1547" s="108"/>
      <c r="B1547" s="112"/>
      <c r="C1547" s="109"/>
      <c r="D1547" s="108"/>
      <c r="E1547" s="110"/>
      <c r="F1547" s="108"/>
      <c r="G1547" s="111"/>
    </row>
    <row r="1548" spans="1:7" ht="9.75" customHeight="1">
      <c r="A1548" s="108"/>
      <c r="B1548" s="112"/>
      <c r="C1548" s="109"/>
      <c r="D1548" s="108"/>
      <c r="E1548" s="110"/>
      <c r="F1548" s="108"/>
      <c r="G1548" s="111"/>
    </row>
    <row r="1549" spans="1:7" ht="9.75" customHeight="1">
      <c r="A1549" s="108"/>
      <c r="B1549" s="112"/>
      <c r="C1549" s="109"/>
      <c r="D1549" s="108"/>
      <c r="E1549" s="110"/>
      <c r="F1549" s="108"/>
      <c r="G1549" s="111"/>
    </row>
    <row r="1550" spans="1:7" ht="9.75" customHeight="1">
      <c r="A1550" s="108"/>
      <c r="B1550" s="112"/>
      <c r="C1550" s="109"/>
      <c r="D1550" s="108"/>
      <c r="E1550" s="110"/>
      <c r="F1550" s="108"/>
      <c r="G1550" s="111"/>
    </row>
    <row r="1551" spans="1:7" ht="9.75" customHeight="1">
      <c r="A1551" s="108"/>
      <c r="B1551" s="112"/>
      <c r="C1551" s="109"/>
      <c r="D1551" s="108"/>
      <c r="E1551" s="116"/>
      <c r="F1551" s="108"/>
      <c r="G1551" s="111"/>
    </row>
    <row r="1552" spans="1:7" ht="9.75" customHeight="1">
      <c r="A1552" s="108"/>
      <c r="B1552" s="112"/>
      <c r="C1552" s="109"/>
      <c r="D1552" s="108"/>
      <c r="E1552" s="116"/>
      <c r="F1552" s="108"/>
      <c r="G1552" s="111"/>
    </row>
    <row r="1553" spans="1:7" ht="9.75" customHeight="1">
      <c r="A1553" s="108"/>
      <c r="B1553" s="112"/>
      <c r="C1553" s="109"/>
      <c r="D1553" s="108"/>
      <c r="E1553" s="116"/>
      <c r="F1553" s="108"/>
      <c r="G1553" s="111"/>
    </row>
    <row r="1554" spans="1:7" ht="9.75" customHeight="1">
      <c r="A1554" s="108"/>
      <c r="B1554" s="112"/>
      <c r="C1554" s="109"/>
      <c r="D1554" s="108"/>
      <c r="E1554" s="116"/>
      <c r="F1554" s="108"/>
      <c r="G1554" s="111"/>
    </row>
    <row r="1555" spans="1:7" ht="9.75" customHeight="1">
      <c r="A1555" s="108"/>
      <c r="B1555" s="112"/>
      <c r="C1555" s="109"/>
      <c r="D1555" s="108"/>
      <c r="E1555" s="116"/>
      <c r="F1555" s="108"/>
      <c r="G1555" s="111"/>
    </row>
    <row r="1556" spans="1:7" ht="9.75" customHeight="1">
      <c r="A1556" s="108"/>
      <c r="B1556" s="112"/>
      <c r="C1556" s="109"/>
      <c r="D1556" s="108"/>
      <c r="E1556" s="110"/>
      <c r="F1556" s="108"/>
      <c r="G1556" s="111"/>
    </row>
    <row r="1557" spans="1:7" ht="9.75" customHeight="1">
      <c r="A1557" s="108"/>
      <c r="B1557" s="112"/>
      <c r="C1557" s="109"/>
      <c r="D1557" s="108"/>
      <c r="E1557" s="110"/>
      <c r="F1557" s="108"/>
      <c r="G1557" s="111"/>
    </row>
    <row r="1558" spans="1:7" ht="9.75" customHeight="1">
      <c r="A1558" s="108"/>
      <c r="B1558" s="112"/>
      <c r="C1558" s="109"/>
      <c r="D1558" s="108"/>
      <c r="E1558" s="110"/>
      <c r="F1558" s="108"/>
      <c r="G1558" s="111"/>
    </row>
    <row r="1559" spans="1:7" ht="9.75" customHeight="1">
      <c r="A1559" s="108"/>
      <c r="B1559" s="112"/>
      <c r="C1559" s="109"/>
      <c r="D1559" s="108"/>
      <c r="E1559" s="110"/>
      <c r="F1559" s="108"/>
      <c r="G1559" s="111"/>
    </row>
    <row r="1560" spans="1:7" ht="9.75" customHeight="1">
      <c r="A1560" s="108"/>
      <c r="B1560" s="112"/>
      <c r="C1560" s="109"/>
      <c r="D1560" s="108"/>
      <c r="E1560" s="110"/>
      <c r="F1560" s="108"/>
      <c r="G1560" s="111"/>
    </row>
    <row r="1561" spans="1:7" ht="9.75" customHeight="1">
      <c r="A1561" s="108"/>
      <c r="B1561" s="112"/>
      <c r="C1561" s="109"/>
      <c r="D1561" s="108"/>
      <c r="E1561" s="110"/>
      <c r="F1561" s="108"/>
      <c r="G1561" s="111"/>
    </row>
    <row r="1562" spans="1:7" ht="9.75" customHeight="1">
      <c r="A1562" s="108"/>
      <c r="B1562" s="112"/>
      <c r="C1562" s="109"/>
      <c r="D1562" s="108"/>
      <c r="E1562" s="110"/>
      <c r="F1562" s="108"/>
      <c r="G1562" s="111"/>
    </row>
    <row r="1563" spans="1:7" ht="9.75" customHeight="1">
      <c r="A1563" s="108"/>
      <c r="B1563" s="112"/>
      <c r="C1563" s="109"/>
      <c r="D1563" s="108"/>
      <c r="E1563" s="110"/>
      <c r="F1563" s="108"/>
      <c r="G1563" s="111"/>
    </row>
    <row r="1564" spans="1:7" ht="9.75" customHeight="1">
      <c r="A1564" s="108"/>
      <c r="B1564" s="112"/>
      <c r="C1564" s="109"/>
      <c r="D1564" s="108"/>
      <c r="E1564" s="110"/>
      <c r="F1564" s="108"/>
      <c r="G1564" s="111"/>
    </row>
    <row r="1565" spans="1:7" ht="9.75" customHeight="1">
      <c r="A1565" s="108"/>
      <c r="B1565" s="112"/>
      <c r="C1565" s="109"/>
      <c r="D1565" s="108"/>
      <c r="E1565" s="110"/>
      <c r="F1565" s="108"/>
      <c r="G1565" s="111"/>
    </row>
    <row r="1566" spans="1:7" ht="9.75" customHeight="1">
      <c r="A1566" s="108"/>
      <c r="B1566" s="112"/>
      <c r="C1566" s="109"/>
      <c r="D1566" s="108"/>
      <c r="E1566" s="110"/>
      <c r="F1566" s="108"/>
      <c r="G1566" s="111"/>
    </row>
    <row r="1567" spans="1:7" ht="9.75" customHeight="1">
      <c r="A1567" s="108"/>
      <c r="B1567" s="112"/>
      <c r="C1567" s="109"/>
      <c r="D1567" s="108"/>
      <c r="E1567" s="110"/>
      <c r="F1567" s="108"/>
      <c r="G1567" s="111"/>
    </row>
    <row r="1568" spans="1:7" ht="9.75" customHeight="1">
      <c r="A1568" s="108"/>
      <c r="B1568" s="112"/>
      <c r="C1568" s="109"/>
      <c r="D1568" s="108"/>
      <c r="E1568" s="110"/>
      <c r="F1568" s="108"/>
      <c r="G1568" s="111"/>
    </row>
    <row r="1569" spans="1:7" ht="9.75" customHeight="1">
      <c r="A1569" s="108"/>
      <c r="B1569" s="112"/>
      <c r="C1569" s="109"/>
      <c r="D1569" s="108"/>
      <c r="E1569" s="110"/>
      <c r="F1569" s="108"/>
      <c r="G1569" s="111"/>
    </row>
    <row r="1570" spans="1:7" ht="9.75" customHeight="1">
      <c r="A1570" s="108"/>
      <c r="B1570" s="112"/>
      <c r="C1570" s="109"/>
      <c r="D1570" s="108"/>
      <c r="E1570" s="110"/>
      <c r="F1570" s="108"/>
      <c r="G1570" s="111"/>
    </row>
    <row r="1571" spans="1:7" ht="9.75" customHeight="1">
      <c r="A1571" s="108"/>
      <c r="B1571" s="112"/>
      <c r="C1571" s="109"/>
      <c r="D1571" s="108"/>
      <c r="E1571" s="110"/>
      <c r="F1571" s="108"/>
      <c r="G1571" s="111"/>
    </row>
    <row r="1572" spans="1:7" ht="9.75" customHeight="1">
      <c r="A1572" s="108"/>
      <c r="B1572" s="112"/>
      <c r="C1572" s="109"/>
      <c r="D1572" s="108"/>
      <c r="E1572" s="110"/>
      <c r="F1572" s="108"/>
      <c r="G1572" s="111"/>
    </row>
    <row r="1573" spans="1:7" ht="9.75" customHeight="1">
      <c r="A1573" s="108"/>
      <c r="B1573" s="112"/>
      <c r="C1573" s="109"/>
      <c r="D1573" s="108"/>
      <c r="E1573" s="110"/>
      <c r="F1573" s="108"/>
      <c r="G1573" s="111"/>
    </row>
    <row r="1574" spans="1:7" ht="9.75" customHeight="1">
      <c r="A1574" s="108"/>
      <c r="B1574" s="112"/>
      <c r="C1574" s="109"/>
      <c r="D1574" s="108"/>
      <c r="E1574" s="110"/>
      <c r="F1574" s="108"/>
      <c r="G1574" s="111"/>
    </row>
    <row r="1575" spans="1:7" ht="9.75" customHeight="1">
      <c r="A1575" s="108"/>
      <c r="B1575" s="112"/>
      <c r="C1575" s="109"/>
      <c r="D1575" s="108"/>
      <c r="E1575" s="110"/>
      <c r="F1575" s="108"/>
      <c r="G1575" s="111"/>
    </row>
    <row r="1576" spans="1:7" ht="9.75" customHeight="1">
      <c r="A1576" s="108"/>
      <c r="B1576" s="112"/>
      <c r="C1576" s="109"/>
      <c r="D1576" s="108"/>
      <c r="E1576" s="110"/>
      <c r="F1576" s="108"/>
      <c r="G1576" s="111"/>
    </row>
    <row r="1577" spans="1:7" ht="9.75" customHeight="1">
      <c r="A1577" s="108"/>
      <c r="B1577" s="112"/>
      <c r="C1577" s="109"/>
      <c r="D1577" s="108"/>
      <c r="E1577" s="110"/>
      <c r="F1577" s="108"/>
      <c r="G1577" s="111"/>
    </row>
    <row r="1578" spans="1:7" ht="9.75" customHeight="1">
      <c r="A1578" s="108"/>
      <c r="B1578" s="112"/>
      <c r="C1578" s="109"/>
      <c r="D1578" s="108"/>
      <c r="E1578" s="110"/>
      <c r="F1578" s="108"/>
      <c r="G1578" s="111"/>
    </row>
    <row r="1579" spans="1:7" ht="9.75" customHeight="1">
      <c r="A1579" s="108"/>
      <c r="B1579" s="112"/>
      <c r="C1579" s="109"/>
      <c r="D1579" s="108"/>
      <c r="E1579" s="110"/>
      <c r="F1579" s="108"/>
      <c r="G1579" s="111"/>
    </row>
    <row r="1580" spans="1:7" ht="9.75" customHeight="1">
      <c r="A1580" s="108"/>
      <c r="B1580" s="112"/>
      <c r="C1580" s="109"/>
      <c r="D1580" s="108"/>
      <c r="E1580" s="110"/>
      <c r="F1580" s="108"/>
      <c r="G1580" s="111"/>
    </row>
    <row r="1581" spans="1:7" ht="9.75" customHeight="1">
      <c r="A1581" s="108"/>
      <c r="B1581" s="112"/>
      <c r="C1581" s="109"/>
      <c r="D1581" s="108"/>
      <c r="E1581" s="110"/>
      <c r="F1581" s="108"/>
      <c r="G1581" s="111"/>
    </row>
    <row r="1582" spans="1:7" ht="9.75" customHeight="1">
      <c r="A1582" s="108"/>
      <c r="B1582" s="112"/>
      <c r="C1582" s="109"/>
      <c r="D1582" s="108"/>
      <c r="E1582" s="110"/>
      <c r="F1582" s="108"/>
      <c r="G1582" s="111"/>
    </row>
    <row r="1583" spans="1:7" ht="9.75" customHeight="1">
      <c r="A1583" s="108"/>
      <c r="B1583" s="112"/>
      <c r="C1583" s="109"/>
      <c r="D1583" s="108"/>
      <c r="E1583" s="110"/>
      <c r="F1583" s="108"/>
      <c r="G1583" s="111"/>
    </row>
    <row r="1584" spans="1:7" ht="9.75" customHeight="1">
      <c r="A1584" s="108"/>
      <c r="B1584" s="112"/>
      <c r="C1584" s="109"/>
      <c r="D1584" s="108"/>
      <c r="E1584" s="110"/>
      <c r="F1584" s="108"/>
      <c r="G1584" s="111"/>
    </row>
    <row r="1585" spans="1:7" ht="9.75" customHeight="1">
      <c r="A1585" s="108"/>
      <c r="B1585" s="112"/>
      <c r="C1585" s="109"/>
      <c r="D1585" s="108"/>
      <c r="E1585" s="110"/>
      <c r="F1585" s="108"/>
      <c r="G1585" s="111"/>
    </row>
    <row r="1586" spans="1:7" ht="9.75" customHeight="1">
      <c r="A1586" s="108"/>
      <c r="B1586" s="112"/>
      <c r="C1586" s="109"/>
      <c r="D1586" s="108"/>
      <c r="E1586" s="110"/>
      <c r="F1586" s="108"/>
      <c r="G1586" s="111"/>
    </row>
    <row r="1587" spans="1:7" ht="9.75" customHeight="1">
      <c r="A1587" s="108"/>
      <c r="B1587" s="112"/>
      <c r="C1587" s="109"/>
      <c r="D1587" s="108"/>
      <c r="E1587" s="110"/>
      <c r="F1587" s="108"/>
      <c r="G1587" s="111"/>
    </row>
    <row r="1588" spans="1:7" ht="9.75" customHeight="1">
      <c r="A1588" s="108"/>
      <c r="B1588" s="112"/>
      <c r="C1588" s="109"/>
      <c r="D1588" s="108"/>
      <c r="E1588" s="110"/>
      <c r="F1588" s="108"/>
      <c r="G1588" s="111"/>
    </row>
    <row r="1589" spans="1:7" ht="9.75" customHeight="1">
      <c r="A1589" s="108"/>
      <c r="B1589" s="112"/>
      <c r="C1589" s="109"/>
      <c r="D1589" s="108"/>
      <c r="E1589" s="110"/>
      <c r="F1589" s="108"/>
      <c r="G1589" s="111"/>
    </row>
    <row r="1590" spans="1:7" ht="9.75" customHeight="1">
      <c r="A1590" s="108"/>
      <c r="B1590" s="112"/>
      <c r="C1590" s="109"/>
      <c r="D1590" s="108"/>
      <c r="E1590" s="110"/>
      <c r="F1590" s="108"/>
      <c r="G1590" s="111"/>
    </row>
    <row r="1591" spans="1:7" ht="9.75" customHeight="1">
      <c r="A1591" s="108"/>
      <c r="B1591" s="112"/>
      <c r="C1591" s="114"/>
      <c r="D1591" s="108"/>
      <c r="E1591" s="115"/>
      <c r="F1591" s="108"/>
      <c r="G1591" s="111"/>
    </row>
    <row r="1592" spans="1:7" ht="9.75" customHeight="1">
      <c r="A1592" s="108"/>
      <c r="B1592" s="112"/>
      <c r="C1592" s="114"/>
      <c r="D1592" s="108"/>
      <c r="E1592" s="115"/>
      <c r="F1592" s="108"/>
      <c r="G1592" s="111"/>
    </row>
    <row r="1593" spans="1:7" ht="9.75" customHeight="1">
      <c r="A1593" s="108"/>
      <c r="B1593" s="112"/>
      <c r="C1593" s="114"/>
      <c r="D1593" s="108"/>
      <c r="E1593" s="115"/>
      <c r="F1593" s="108"/>
      <c r="G1593" s="111"/>
    </row>
    <row r="1594" spans="1:7" ht="9.75" customHeight="1">
      <c r="A1594" s="108"/>
      <c r="B1594" s="112"/>
      <c r="C1594" s="114"/>
      <c r="D1594" s="108"/>
      <c r="E1594" s="115"/>
      <c r="F1594" s="108"/>
      <c r="G1594" s="111"/>
    </row>
    <row r="1595" spans="1:7" ht="9.75" customHeight="1">
      <c r="A1595" s="108"/>
      <c r="B1595" s="112"/>
      <c r="C1595" s="114"/>
      <c r="D1595" s="108"/>
      <c r="E1595" s="115"/>
      <c r="F1595" s="108"/>
      <c r="G1595" s="111"/>
    </row>
    <row r="1596" spans="1:7" ht="9.75" customHeight="1">
      <c r="A1596" s="108"/>
      <c r="B1596" s="112"/>
      <c r="C1596" s="113"/>
      <c r="D1596" s="108"/>
      <c r="E1596" s="110"/>
      <c r="F1596" s="108"/>
      <c r="G1596" s="111"/>
    </row>
    <row r="1597" spans="1:7" ht="9.75" customHeight="1">
      <c r="A1597" s="108"/>
      <c r="B1597" s="112"/>
      <c r="C1597" s="113"/>
      <c r="D1597" s="108"/>
      <c r="E1597" s="110"/>
      <c r="F1597" s="108"/>
      <c r="G1597" s="111"/>
    </row>
    <row r="1598" spans="1:7" ht="9.75" customHeight="1">
      <c r="A1598" s="108"/>
      <c r="B1598" s="112"/>
      <c r="C1598" s="113"/>
      <c r="D1598" s="108"/>
      <c r="E1598" s="110"/>
      <c r="F1598" s="108"/>
      <c r="G1598" s="111"/>
    </row>
    <row r="1599" spans="1:7" ht="9.75" customHeight="1">
      <c r="A1599" s="108"/>
      <c r="B1599" s="112"/>
      <c r="C1599" s="113"/>
      <c r="D1599" s="108"/>
      <c r="E1599" s="110"/>
      <c r="F1599" s="108"/>
      <c r="G1599" s="111"/>
    </row>
    <row r="1600" spans="1:7" ht="9.75" customHeight="1">
      <c r="A1600" s="108"/>
      <c r="B1600" s="112"/>
      <c r="C1600" s="113"/>
      <c r="D1600" s="108"/>
      <c r="E1600" s="110"/>
      <c r="F1600" s="108"/>
      <c r="G1600" s="111"/>
    </row>
    <row r="1601" spans="1:7" ht="9.75" customHeight="1">
      <c r="A1601" s="108"/>
      <c r="B1601" s="112"/>
      <c r="C1601" s="109"/>
      <c r="D1601" s="108"/>
      <c r="E1601" s="110"/>
      <c r="F1601" s="108"/>
      <c r="G1601" s="111"/>
    </row>
    <row r="1602" spans="1:7" ht="9.75" customHeight="1">
      <c r="A1602" s="108"/>
      <c r="B1602" s="112"/>
      <c r="C1602" s="109"/>
      <c r="D1602" s="108"/>
      <c r="E1602" s="110"/>
      <c r="F1602" s="108"/>
      <c r="G1602" s="111"/>
    </row>
    <row r="1603" spans="1:7" ht="9.75" customHeight="1">
      <c r="A1603" s="108"/>
      <c r="B1603" s="112"/>
      <c r="C1603" s="109"/>
      <c r="D1603" s="108"/>
      <c r="E1603" s="110"/>
      <c r="F1603" s="108"/>
      <c r="G1603" s="111"/>
    </row>
    <row r="1604" spans="1:7" ht="9.75" customHeight="1">
      <c r="A1604" s="108"/>
      <c r="B1604" s="112"/>
      <c r="C1604" s="109"/>
      <c r="D1604" s="108"/>
      <c r="E1604" s="110"/>
      <c r="F1604" s="108"/>
      <c r="G1604" s="111"/>
    </row>
    <row r="1605" spans="1:7" ht="7.5" customHeight="1">
      <c r="A1605" s="108"/>
      <c r="B1605" s="112"/>
      <c r="C1605" s="109"/>
      <c r="D1605" s="108"/>
      <c r="E1605" s="110"/>
      <c r="F1605" s="108"/>
      <c r="G1605" s="111"/>
    </row>
    <row r="1606" spans="1:7" ht="9.75" customHeight="1">
      <c r="A1606" s="108"/>
      <c r="B1606" s="112"/>
      <c r="C1606" s="109"/>
      <c r="D1606" s="108"/>
      <c r="E1606" s="110"/>
      <c r="F1606" s="108"/>
      <c r="G1606" s="111"/>
    </row>
    <row r="1607" spans="1:7" ht="9.75" customHeight="1">
      <c r="A1607" s="108"/>
      <c r="B1607" s="112"/>
      <c r="C1607" s="109"/>
      <c r="D1607" s="108"/>
      <c r="E1607" s="110"/>
      <c r="F1607" s="108"/>
      <c r="G1607" s="111"/>
    </row>
    <row r="1608" spans="1:7" ht="9.75" customHeight="1">
      <c r="A1608" s="108"/>
      <c r="B1608" s="112"/>
      <c r="C1608" s="109"/>
      <c r="D1608" s="108"/>
      <c r="E1608" s="110"/>
      <c r="F1608" s="108"/>
      <c r="G1608" s="111"/>
    </row>
    <row r="1609" spans="1:7" ht="9.75" customHeight="1">
      <c r="A1609" s="108"/>
      <c r="B1609" s="112"/>
      <c r="C1609" s="109"/>
      <c r="D1609" s="108"/>
      <c r="E1609" s="110"/>
      <c r="F1609" s="108"/>
      <c r="G1609" s="111"/>
    </row>
    <row r="1610" spans="1:7" ht="9.75" customHeight="1">
      <c r="A1610" s="108"/>
      <c r="B1610" s="112"/>
      <c r="C1610" s="109"/>
      <c r="D1610" s="108"/>
      <c r="E1610" s="110"/>
      <c r="F1610" s="108"/>
      <c r="G1610" s="111"/>
    </row>
    <row r="1611" spans="1:7" ht="9.75" customHeight="1">
      <c r="A1611" s="108"/>
      <c r="B1611" s="112"/>
      <c r="C1611" s="109"/>
      <c r="D1611" s="108"/>
      <c r="E1611" s="110"/>
      <c r="F1611" s="108"/>
      <c r="G1611" s="111"/>
    </row>
    <row r="1612" spans="1:7" ht="9.75" customHeight="1">
      <c r="A1612" s="108"/>
      <c r="B1612" s="112"/>
      <c r="C1612" s="109"/>
      <c r="D1612" s="108"/>
      <c r="E1612" s="110"/>
      <c r="F1612" s="108"/>
      <c r="G1612" s="111"/>
    </row>
    <row r="1613" spans="1:7" ht="9.75" customHeight="1">
      <c r="A1613" s="108"/>
      <c r="B1613" s="112"/>
      <c r="C1613" s="109"/>
      <c r="D1613" s="108"/>
      <c r="E1613" s="110"/>
      <c r="F1613" s="108"/>
      <c r="G1613" s="111"/>
    </row>
    <row r="1614" spans="1:7" ht="9.75" customHeight="1">
      <c r="A1614" s="108"/>
      <c r="B1614" s="112"/>
      <c r="C1614" s="109"/>
      <c r="D1614" s="108"/>
      <c r="E1614" s="110"/>
      <c r="F1614" s="108"/>
      <c r="G1614" s="111"/>
    </row>
    <row r="1615" spans="1:7" ht="9.75" customHeight="1">
      <c r="A1615" s="108"/>
      <c r="B1615" s="112"/>
      <c r="C1615" s="109"/>
      <c r="D1615" s="108"/>
      <c r="E1615" s="110"/>
      <c r="F1615" s="108"/>
      <c r="G1615" s="111"/>
    </row>
    <row r="1616" spans="1:7" ht="9.75" customHeight="1">
      <c r="A1616" s="108"/>
      <c r="B1616" s="112"/>
      <c r="C1616" s="109"/>
      <c r="D1616" s="108"/>
      <c r="E1616" s="110"/>
      <c r="F1616" s="108"/>
      <c r="G1616" s="111"/>
    </row>
    <row r="1617" spans="1:7" ht="9.75" customHeight="1">
      <c r="A1617" s="108"/>
      <c r="B1617" s="112"/>
      <c r="C1617" s="109"/>
      <c r="D1617" s="108"/>
      <c r="E1617" s="110"/>
      <c r="F1617" s="108"/>
      <c r="G1617" s="111"/>
    </row>
    <row r="1618" spans="1:7" ht="9.75" customHeight="1">
      <c r="A1618" s="108"/>
      <c r="B1618" s="112"/>
      <c r="C1618" s="109"/>
      <c r="D1618" s="108"/>
      <c r="E1618" s="110"/>
      <c r="F1618" s="108"/>
      <c r="G1618" s="111"/>
    </row>
    <row r="1619" spans="1:7" ht="9.75" customHeight="1">
      <c r="A1619" s="108"/>
      <c r="B1619" s="112"/>
      <c r="C1619" s="109"/>
      <c r="D1619" s="108"/>
      <c r="E1619" s="110"/>
      <c r="F1619" s="108"/>
      <c r="G1619" s="111"/>
    </row>
    <row r="1620" spans="1:7" ht="9.75" customHeight="1">
      <c r="A1620" s="108"/>
      <c r="B1620" s="112"/>
      <c r="C1620" s="109"/>
      <c r="D1620" s="108"/>
      <c r="E1620" s="110"/>
      <c r="F1620" s="108"/>
      <c r="G1620" s="111"/>
    </row>
    <row r="1621" spans="1:7" ht="9.75" customHeight="1">
      <c r="A1621" s="108"/>
      <c r="B1621" s="112"/>
      <c r="C1621" s="109"/>
      <c r="D1621" s="108"/>
      <c r="E1621" s="110"/>
      <c r="F1621" s="108"/>
      <c r="G1621" s="111"/>
    </row>
    <row r="1622" spans="1:7" ht="9.75" customHeight="1">
      <c r="A1622" s="108"/>
      <c r="B1622" s="112"/>
      <c r="C1622" s="109"/>
      <c r="D1622" s="108"/>
      <c r="E1622" s="110"/>
      <c r="F1622" s="108"/>
      <c r="G1622" s="111"/>
    </row>
    <row r="1623" spans="1:7" ht="9.75" customHeight="1">
      <c r="A1623" s="108"/>
      <c r="B1623" s="112"/>
      <c r="C1623" s="109"/>
      <c r="D1623" s="108"/>
      <c r="E1623" s="110"/>
      <c r="F1623" s="108"/>
      <c r="G1623" s="111"/>
    </row>
    <row r="1624" spans="1:7" ht="9.75" customHeight="1">
      <c r="A1624" s="108"/>
      <c r="B1624" s="112"/>
      <c r="C1624" s="109"/>
      <c r="D1624" s="108"/>
      <c r="E1624" s="110"/>
      <c r="F1624" s="108"/>
      <c r="G1624" s="111"/>
    </row>
    <row r="1625" spans="1:7" ht="9.75" customHeight="1">
      <c r="A1625" s="108"/>
      <c r="B1625" s="112"/>
      <c r="C1625" s="109"/>
      <c r="D1625" s="108"/>
      <c r="E1625" s="110"/>
      <c r="F1625" s="108"/>
      <c r="G1625" s="111"/>
    </row>
    <row r="1626" spans="1:7" ht="9.75" customHeight="1">
      <c r="A1626" s="108"/>
      <c r="B1626" s="112"/>
      <c r="C1626" s="114"/>
      <c r="D1626" s="108"/>
      <c r="E1626" s="115"/>
      <c r="F1626" s="108"/>
      <c r="G1626" s="111"/>
    </row>
    <row r="1627" spans="1:7" ht="9.75" customHeight="1">
      <c r="A1627" s="108"/>
      <c r="B1627" s="112"/>
      <c r="C1627" s="114"/>
      <c r="D1627" s="108"/>
      <c r="E1627" s="115"/>
      <c r="F1627" s="108"/>
      <c r="G1627" s="111"/>
    </row>
    <row r="1628" spans="1:7" ht="9.75" customHeight="1">
      <c r="A1628" s="108"/>
      <c r="B1628" s="112"/>
      <c r="C1628" s="114"/>
      <c r="D1628" s="108"/>
      <c r="E1628" s="115"/>
      <c r="F1628" s="108"/>
      <c r="G1628" s="111"/>
    </row>
    <row r="1629" spans="1:7" ht="9.75" customHeight="1">
      <c r="A1629" s="108"/>
      <c r="B1629" s="112"/>
      <c r="C1629" s="114"/>
      <c r="D1629" s="108"/>
      <c r="E1629" s="115"/>
      <c r="F1629" s="108"/>
      <c r="G1629" s="111"/>
    </row>
    <row r="1630" spans="1:7" ht="9.75" customHeight="1">
      <c r="A1630" s="108"/>
      <c r="B1630" s="112"/>
      <c r="C1630" s="114"/>
      <c r="D1630" s="108"/>
      <c r="E1630" s="115"/>
      <c r="F1630" s="108"/>
      <c r="G1630" s="111"/>
    </row>
    <row r="1631" spans="1:7" ht="9.75" customHeight="1">
      <c r="A1631" s="108"/>
      <c r="B1631" s="112"/>
      <c r="C1631" s="113"/>
      <c r="D1631" s="108"/>
      <c r="E1631" s="110"/>
      <c r="F1631" s="108"/>
      <c r="G1631" s="111"/>
    </row>
    <row r="1632" spans="1:7" ht="9.75" customHeight="1">
      <c r="A1632" s="108"/>
      <c r="B1632" s="112"/>
      <c r="C1632" s="113"/>
      <c r="D1632" s="108"/>
      <c r="E1632" s="110"/>
      <c r="F1632" s="108"/>
      <c r="G1632" s="111"/>
    </row>
    <row r="1633" spans="1:7" ht="9.75" customHeight="1">
      <c r="A1633" s="108"/>
      <c r="B1633" s="112"/>
      <c r="C1633" s="113"/>
      <c r="D1633" s="108"/>
      <c r="E1633" s="110"/>
      <c r="F1633" s="108"/>
      <c r="G1633" s="111"/>
    </row>
    <row r="1634" spans="1:7" ht="9.75" customHeight="1">
      <c r="A1634" s="108"/>
      <c r="B1634" s="112"/>
      <c r="C1634" s="113"/>
      <c r="D1634" s="108"/>
      <c r="E1634" s="110"/>
      <c r="F1634" s="108"/>
      <c r="G1634" s="111"/>
    </row>
    <row r="1635" spans="1:7" ht="9.75" customHeight="1">
      <c r="A1635" s="108"/>
      <c r="B1635" s="112"/>
      <c r="C1635" s="113"/>
      <c r="D1635" s="108"/>
      <c r="E1635" s="110"/>
      <c r="F1635" s="108"/>
      <c r="G1635" s="111"/>
    </row>
    <row r="1636" spans="1:7" ht="9.75" customHeight="1">
      <c r="A1636" s="108"/>
      <c r="B1636" s="112"/>
      <c r="C1636" s="109"/>
      <c r="D1636" s="108"/>
      <c r="E1636" s="110"/>
      <c r="F1636" s="108"/>
      <c r="G1636" s="111"/>
    </row>
    <row r="1637" spans="1:7" ht="9.75" customHeight="1">
      <c r="A1637" s="108"/>
      <c r="B1637" s="112"/>
      <c r="C1637" s="109"/>
      <c r="D1637" s="108"/>
      <c r="E1637" s="110"/>
      <c r="F1637" s="108"/>
      <c r="G1637" s="111"/>
    </row>
    <row r="1638" spans="1:7" ht="9.75" customHeight="1">
      <c r="A1638" s="108"/>
      <c r="B1638" s="112"/>
      <c r="C1638" s="109"/>
      <c r="D1638" s="108"/>
      <c r="E1638" s="110"/>
      <c r="F1638" s="108"/>
      <c r="G1638" s="111"/>
    </row>
    <row r="1639" spans="1:7" ht="9.75" customHeight="1">
      <c r="A1639" s="108"/>
      <c r="B1639" s="112"/>
      <c r="C1639" s="109"/>
      <c r="D1639" s="108"/>
      <c r="E1639" s="110"/>
      <c r="F1639" s="108"/>
      <c r="G1639" s="111"/>
    </row>
    <row r="1640" spans="1:7" ht="9.75" customHeight="1">
      <c r="A1640" s="108"/>
      <c r="B1640" s="112"/>
      <c r="C1640" s="109"/>
      <c r="D1640" s="108"/>
      <c r="E1640" s="110"/>
      <c r="F1640" s="108"/>
      <c r="G1640" s="111"/>
    </row>
    <row r="1641" spans="1:7" ht="9.75" customHeight="1">
      <c r="A1641" s="108"/>
      <c r="B1641" s="112"/>
      <c r="C1641" s="109"/>
      <c r="D1641" s="108"/>
      <c r="E1641" s="110"/>
      <c r="F1641" s="108"/>
      <c r="G1641" s="111"/>
    </row>
    <row r="1642" spans="1:7" ht="9.75" customHeight="1">
      <c r="A1642" s="108"/>
      <c r="B1642" s="112"/>
      <c r="C1642" s="109"/>
      <c r="D1642" s="108"/>
      <c r="E1642" s="110"/>
      <c r="F1642" s="108"/>
      <c r="G1642" s="111"/>
    </row>
    <row r="1643" spans="1:7" ht="9.75" customHeight="1">
      <c r="A1643" s="108"/>
      <c r="B1643" s="112"/>
      <c r="C1643" s="109"/>
      <c r="D1643" s="108"/>
      <c r="E1643" s="110"/>
      <c r="F1643" s="108"/>
      <c r="G1643" s="111"/>
    </row>
    <row r="1644" spans="1:7" ht="9.75" customHeight="1">
      <c r="A1644" s="108"/>
      <c r="B1644" s="112"/>
      <c r="C1644" s="109"/>
      <c r="D1644" s="108"/>
      <c r="E1644" s="110"/>
      <c r="F1644" s="108"/>
      <c r="G1644" s="111"/>
    </row>
    <row r="1645" spans="1:7" ht="9.75" customHeight="1">
      <c r="A1645" s="108"/>
      <c r="B1645" s="112"/>
      <c r="C1645" s="109"/>
      <c r="D1645" s="108"/>
      <c r="E1645" s="110"/>
      <c r="F1645" s="108"/>
      <c r="G1645" s="111"/>
    </row>
    <row r="1646" spans="1:7" ht="9.75" customHeight="1">
      <c r="A1646" s="108"/>
      <c r="B1646" s="112"/>
      <c r="C1646" s="109"/>
      <c r="D1646" s="108"/>
      <c r="E1646" s="110"/>
      <c r="F1646" s="108"/>
      <c r="G1646" s="111"/>
    </row>
    <row r="1647" spans="1:7" ht="9.75" customHeight="1">
      <c r="A1647" s="108"/>
      <c r="B1647" s="112"/>
      <c r="C1647" s="109"/>
      <c r="D1647" s="108"/>
      <c r="E1647" s="110"/>
      <c r="F1647" s="108"/>
      <c r="G1647" s="111"/>
    </row>
    <row r="1648" spans="1:7" ht="9.75" customHeight="1">
      <c r="A1648" s="108"/>
      <c r="B1648" s="112"/>
      <c r="C1648" s="109"/>
      <c r="D1648" s="108"/>
      <c r="E1648" s="110"/>
      <c r="F1648" s="108"/>
      <c r="G1648" s="111"/>
    </row>
    <row r="1649" spans="1:7" ht="9.75" customHeight="1">
      <c r="A1649" s="108"/>
      <c r="B1649" s="112"/>
      <c r="C1649" s="109"/>
      <c r="D1649" s="108"/>
      <c r="E1649" s="110"/>
      <c r="F1649" s="108"/>
      <c r="G1649" s="111"/>
    </row>
    <row r="1650" spans="1:7" ht="9.75" customHeight="1">
      <c r="A1650" s="108"/>
      <c r="B1650" s="112"/>
      <c r="C1650" s="109"/>
      <c r="D1650" s="108"/>
      <c r="E1650" s="110"/>
      <c r="F1650" s="108"/>
      <c r="G1650" s="111"/>
    </row>
    <row r="1651" spans="1:7" ht="9.75" customHeight="1">
      <c r="A1651" s="108"/>
      <c r="B1651" s="112"/>
      <c r="C1651" s="109"/>
      <c r="D1651" s="108"/>
      <c r="E1651" s="110"/>
      <c r="F1651" s="108"/>
      <c r="G1651" s="111"/>
    </row>
    <row r="1652" spans="1:7" ht="9.75" customHeight="1">
      <c r="A1652" s="108"/>
      <c r="B1652" s="112"/>
      <c r="C1652" s="109"/>
      <c r="D1652" s="108"/>
      <c r="E1652" s="110"/>
      <c r="F1652" s="108"/>
      <c r="G1652" s="111"/>
    </row>
    <row r="1653" spans="1:7" ht="9.75" customHeight="1">
      <c r="A1653" s="108"/>
      <c r="B1653" s="112"/>
      <c r="C1653" s="109"/>
      <c r="D1653" s="108"/>
      <c r="E1653" s="110"/>
      <c r="F1653" s="108"/>
      <c r="G1653" s="111"/>
    </row>
    <row r="1654" spans="1:7" ht="9.75" customHeight="1">
      <c r="A1654" s="108"/>
      <c r="B1654" s="112"/>
      <c r="C1654" s="109"/>
      <c r="D1654" s="108"/>
      <c r="E1654" s="110"/>
      <c r="F1654" s="108"/>
      <c r="G1654" s="111"/>
    </row>
    <row r="1655" spans="1:7" ht="9.75" customHeight="1">
      <c r="A1655" s="108"/>
      <c r="B1655" s="112"/>
      <c r="C1655" s="109"/>
      <c r="D1655" s="108"/>
      <c r="E1655" s="110"/>
      <c r="F1655" s="108"/>
      <c r="G1655" s="111"/>
    </row>
    <row r="1656" spans="1:7" ht="9.75" customHeight="1">
      <c r="A1656" s="108"/>
      <c r="B1656" s="112"/>
      <c r="C1656" s="109"/>
      <c r="D1656" s="108"/>
      <c r="E1656" s="110"/>
      <c r="F1656" s="108"/>
      <c r="G1656" s="111"/>
    </row>
    <row r="1657" spans="1:7" ht="9.75" customHeight="1">
      <c r="A1657" s="108"/>
      <c r="B1657" s="112"/>
      <c r="C1657" s="109"/>
      <c r="D1657" s="108"/>
      <c r="E1657" s="110"/>
      <c r="F1657" s="108"/>
      <c r="G1657" s="111"/>
    </row>
    <row r="1658" spans="1:7" ht="9.75" customHeight="1">
      <c r="A1658" s="108"/>
      <c r="B1658" s="112"/>
      <c r="C1658" s="109"/>
      <c r="D1658" s="108"/>
      <c r="E1658" s="110"/>
      <c r="F1658" s="108"/>
      <c r="G1658" s="111"/>
    </row>
    <row r="1659" spans="1:7" ht="9.75" customHeight="1">
      <c r="A1659" s="108"/>
      <c r="B1659" s="112"/>
      <c r="C1659" s="109"/>
      <c r="D1659" s="108"/>
      <c r="E1659" s="110"/>
      <c r="F1659" s="108"/>
      <c r="G1659" s="111"/>
    </row>
    <row r="1660" spans="1:7" ht="9.75" customHeight="1">
      <c r="A1660" s="108"/>
      <c r="B1660" s="112"/>
      <c r="C1660" s="109"/>
      <c r="D1660" s="108"/>
      <c r="E1660" s="110"/>
      <c r="F1660" s="108"/>
      <c r="G1660" s="111"/>
    </row>
    <row r="1661" spans="1:7" ht="9.75" customHeight="1">
      <c r="A1661" s="108"/>
      <c r="B1661" s="112"/>
      <c r="C1661" s="109"/>
      <c r="D1661" s="108"/>
      <c r="E1661" s="110"/>
      <c r="F1661" s="108"/>
      <c r="G1661" s="111"/>
    </row>
    <row r="1662" spans="1:7" ht="9.75" customHeight="1">
      <c r="A1662" s="108"/>
      <c r="B1662" s="112"/>
      <c r="C1662" s="109"/>
      <c r="D1662" s="108"/>
      <c r="E1662" s="110"/>
      <c r="F1662" s="108"/>
      <c r="G1662" s="111"/>
    </row>
    <row r="1663" spans="1:7" ht="9.75" customHeight="1">
      <c r="A1663" s="108"/>
      <c r="B1663" s="112"/>
      <c r="C1663" s="109"/>
      <c r="D1663" s="108"/>
      <c r="E1663" s="110"/>
      <c r="F1663" s="108"/>
      <c r="G1663" s="111"/>
    </row>
    <row r="1664" spans="1:7" ht="9.75" customHeight="1">
      <c r="A1664" s="108"/>
      <c r="B1664" s="112"/>
      <c r="C1664" s="109"/>
      <c r="D1664" s="108"/>
      <c r="E1664" s="110"/>
      <c r="F1664" s="108"/>
      <c r="G1664" s="111"/>
    </row>
    <row r="1665" spans="1:7" ht="9.75" customHeight="1">
      <c r="A1665" s="108"/>
      <c r="B1665" s="112"/>
      <c r="C1665" s="109"/>
      <c r="D1665" s="108"/>
      <c r="E1665" s="110"/>
      <c r="F1665" s="108"/>
      <c r="G1665" s="111"/>
    </row>
    <row r="1666" spans="1:7" ht="9.75" customHeight="1">
      <c r="A1666" s="108"/>
      <c r="B1666" s="112"/>
      <c r="C1666" s="109"/>
      <c r="D1666" s="108"/>
      <c r="E1666" s="110"/>
      <c r="F1666" s="108"/>
      <c r="G1666" s="111"/>
    </row>
    <row r="1667" spans="1:7" ht="9.75" customHeight="1">
      <c r="A1667" s="108"/>
      <c r="B1667" s="112"/>
      <c r="C1667" s="109"/>
      <c r="D1667" s="108"/>
      <c r="E1667" s="110"/>
      <c r="F1667" s="108"/>
      <c r="G1667" s="111"/>
    </row>
    <row r="1668" spans="1:7" ht="9.75" customHeight="1">
      <c r="A1668" s="108"/>
      <c r="B1668" s="112"/>
      <c r="C1668" s="109"/>
      <c r="D1668" s="108"/>
      <c r="E1668" s="110"/>
      <c r="F1668" s="108"/>
      <c r="G1668" s="111"/>
    </row>
    <row r="1669" spans="1:7" ht="9.75" customHeight="1">
      <c r="A1669" s="108"/>
      <c r="B1669" s="112"/>
      <c r="C1669" s="109"/>
      <c r="D1669" s="108"/>
      <c r="E1669" s="110"/>
      <c r="F1669" s="108"/>
      <c r="G1669" s="111"/>
    </row>
    <row r="1670" spans="1:7" ht="9.75" customHeight="1">
      <c r="A1670" s="108"/>
      <c r="B1670" s="112"/>
      <c r="C1670" s="109"/>
      <c r="D1670" s="108"/>
      <c r="E1670" s="110"/>
      <c r="F1670" s="108"/>
      <c r="G1670" s="111"/>
    </row>
    <row r="1671" spans="1:7" ht="9.75" customHeight="1">
      <c r="A1671" s="108"/>
      <c r="B1671" s="112"/>
      <c r="C1671" s="109"/>
      <c r="D1671" s="108"/>
      <c r="E1671" s="110"/>
      <c r="F1671" s="108"/>
      <c r="G1671" s="111"/>
    </row>
    <row r="1672" spans="1:7" ht="9.75" customHeight="1">
      <c r="A1672" s="108"/>
      <c r="B1672" s="112"/>
      <c r="C1672" s="109"/>
      <c r="D1672" s="108"/>
      <c r="E1672" s="110"/>
      <c r="F1672" s="108"/>
      <c r="G1672" s="111"/>
    </row>
    <row r="1673" spans="1:7" ht="9.75" customHeight="1">
      <c r="A1673" s="108"/>
      <c r="B1673" s="112"/>
      <c r="C1673" s="109"/>
      <c r="D1673" s="108"/>
      <c r="E1673" s="110"/>
      <c r="F1673" s="108"/>
      <c r="G1673" s="111"/>
    </row>
    <row r="1674" spans="1:7" ht="9.75" customHeight="1">
      <c r="A1674" s="108"/>
      <c r="B1674" s="112"/>
      <c r="C1674" s="109"/>
      <c r="D1674" s="108"/>
      <c r="E1674" s="110"/>
      <c r="F1674" s="108"/>
      <c r="G1674" s="111"/>
    </row>
    <row r="1675" spans="1:7" ht="9.75" customHeight="1">
      <c r="A1675" s="108"/>
      <c r="B1675" s="112"/>
      <c r="C1675" s="109"/>
      <c r="D1675" s="108"/>
      <c r="E1675" s="110"/>
      <c r="F1675" s="108"/>
      <c r="G1675" s="111"/>
    </row>
    <row r="1676" spans="1:7" ht="9.75" customHeight="1">
      <c r="A1676" s="108"/>
      <c r="B1676" s="112"/>
      <c r="C1676" s="109"/>
      <c r="D1676" s="108"/>
      <c r="E1676" s="110"/>
      <c r="F1676" s="108"/>
      <c r="G1676" s="111"/>
    </row>
    <row r="1677" spans="1:7" ht="9.75" customHeight="1">
      <c r="A1677" s="108"/>
      <c r="B1677" s="112"/>
      <c r="C1677" s="109"/>
      <c r="D1677" s="108"/>
      <c r="E1677" s="110"/>
      <c r="F1677" s="108"/>
      <c r="G1677" s="111"/>
    </row>
    <row r="1678" spans="1:7" ht="9.75" customHeight="1">
      <c r="A1678" s="108"/>
      <c r="B1678" s="112"/>
      <c r="C1678" s="109"/>
      <c r="D1678" s="108"/>
      <c r="E1678" s="110"/>
      <c r="F1678" s="108"/>
      <c r="G1678" s="111"/>
    </row>
    <row r="1679" spans="1:7" ht="9.75" customHeight="1">
      <c r="A1679" s="108"/>
      <c r="B1679" s="112"/>
      <c r="C1679" s="109"/>
      <c r="D1679" s="108"/>
      <c r="E1679" s="110"/>
      <c r="F1679" s="108"/>
      <c r="G1679" s="111"/>
    </row>
    <row r="1680" spans="1:7" ht="9.75" customHeight="1">
      <c r="A1680" s="108"/>
      <c r="B1680" s="112"/>
      <c r="C1680" s="109"/>
      <c r="D1680" s="108"/>
      <c r="E1680" s="110"/>
      <c r="F1680" s="108"/>
      <c r="G1680" s="111"/>
    </row>
    <row r="1681" spans="1:7" ht="9.75" customHeight="1">
      <c r="A1681" s="108"/>
      <c r="B1681" s="112"/>
      <c r="C1681" s="109"/>
      <c r="D1681" s="108"/>
      <c r="E1681" s="110"/>
      <c r="F1681" s="108"/>
      <c r="G1681" s="111"/>
    </row>
    <row r="1682" spans="1:7" ht="9.75" customHeight="1">
      <c r="A1682" s="108"/>
      <c r="B1682" s="112"/>
      <c r="C1682" s="109"/>
      <c r="D1682" s="108"/>
      <c r="E1682" s="110"/>
      <c r="F1682" s="108"/>
      <c r="G1682" s="111"/>
    </row>
    <row r="1683" spans="1:7" ht="9.75" customHeight="1">
      <c r="A1683" s="108"/>
      <c r="B1683" s="112"/>
      <c r="C1683" s="109"/>
      <c r="D1683" s="108"/>
      <c r="E1683" s="110"/>
      <c r="F1683" s="108"/>
      <c r="G1683" s="111"/>
    </row>
    <row r="1684" spans="1:7" ht="9.75" customHeight="1">
      <c r="A1684" s="108"/>
      <c r="B1684" s="112"/>
      <c r="C1684" s="109"/>
      <c r="D1684" s="108"/>
      <c r="E1684" s="110"/>
      <c r="F1684" s="108"/>
      <c r="G1684" s="111"/>
    </row>
    <row r="1685" spans="1:7" ht="8.25" customHeight="1">
      <c r="A1685" s="108"/>
      <c r="B1685" s="112"/>
      <c r="C1685" s="109"/>
      <c r="D1685" s="108"/>
      <c r="E1685" s="110"/>
      <c r="F1685" s="108"/>
      <c r="G1685" s="111"/>
    </row>
    <row r="1686" spans="1:7" ht="9.75" customHeight="1">
      <c r="A1686" s="108"/>
      <c r="B1686" s="112"/>
      <c r="C1686" s="109"/>
      <c r="D1686" s="108"/>
      <c r="E1686" s="110"/>
      <c r="F1686" s="108"/>
      <c r="G1686" s="111"/>
    </row>
    <row r="1687" spans="1:7" ht="9.75" customHeight="1">
      <c r="A1687" s="108"/>
      <c r="B1687" s="112"/>
      <c r="C1687" s="109"/>
      <c r="D1687" s="108"/>
      <c r="E1687" s="110"/>
      <c r="F1687" s="108"/>
      <c r="G1687" s="111"/>
    </row>
    <row r="1688" spans="1:7" ht="9.75" customHeight="1">
      <c r="A1688" s="108"/>
      <c r="B1688" s="112"/>
      <c r="C1688" s="109"/>
      <c r="D1688" s="108"/>
      <c r="E1688" s="110"/>
      <c r="F1688" s="108"/>
      <c r="G1688" s="111"/>
    </row>
    <row r="1689" spans="1:7" ht="9.75" customHeight="1">
      <c r="A1689" s="108"/>
      <c r="B1689" s="112"/>
      <c r="C1689" s="109"/>
      <c r="D1689" s="108"/>
      <c r="E1689" s="110"/>
      <c r="F1689" s="108"/>
      <c r="G1689" s="111"/>
    </row>
    <row r="1690" spans="1:7" ht="9.75" customHeight="1">
      <c r="A1690" s="108"/>
      <c r="B1690" s="112"/>
      <c r="C1690" s="109"/>
      <c r="D1690" s="108"/>
      <c r="E1690" s="110"/>
      <c r="F1690" s="108"/>
      <c r="G1690" s="111"/>
    </row>
    <row r="1691" spans="1:7" ht="9.75" customHeight="1">
      <c r="A1691" s="108"/>
      <c r="B1691" s="112"/>
      <c r="C1691" s="109"/>
      <c r="D1691" s="108"/>
      <c r="E1691" s="110"/>
      <c r="F1691" s="108"/>
      <c r="G1691" s="111"/>
    </row>
    <row r="1692" spans="1:7" ht="9.75" customHeight="1">
      <c r="A1692" s="108"/>
      <c r="B1692" s="112"/>
      <c r="C1692" s="109"/>
      <c r="D1692" s="108"/>
      <c r="E1692" s="110"/>
      <c r="F1692" s="108"/>
      <c r="G1692" s="111"/>
    </row>
    <row r="1693" spans="1:7" ht="9.75" customHeight="1">
      <c r="A1693" s="108"/>
      <c r="B1693" s="112"/>
      <c r="C1693" s="109"/>
      <c r="D1693" s="108"/>
      <c r="E1693" s="110"/>
      <c r="F1693" s="108"/>
      <c r="G1693" s="111"/>
    </row>
    <row r="1694" spans="1:7" ht="9.75" customHeight="1">
      <c r="A1694" s="108"/>
      <c r="B1694" s="112"/>
      <c r="C1694" s="109"/>
      <c r="D1694" s="108"/>
      <c r="E1694" s="110"/>
      <c r="F1694" s="108"/>
      <c r="G1694" s="111"/>
    </row>
    <row r="1695" spans="1:7" ht="9.75" customHeight="1">
      <c r="A1695" s="108"/>
      <c r="B1695" s="112"/>
      <c r="C1695" s="109"/>
      <c r="D1695" s="108"/>
      <c r="E1695" s="110"/>
      <c r="F1695" s="108"/>
      <c r="G1695" s="111"/>
    </row>
    <row r="1696" spans="1:7" ht="9.75" customHeight="1">
      <c r="A1696" s="108"/>
      <c r="B1696" s="112"/>
      <c r="C1696" s="109"/>
      <c r="D1696" s="108"/>
      <c r="E1696" s="110"/>
      <c r="F1696" s="108"/>
      <c r="G1696" s="111"/>
    </row>
    <row r="1697" spans="1:7" ht="9.75" customHeight="1">
      <c r="A1697" s="108"/>
      <c r="B1697" s="112"/>
      <c r="C1697" s="109"/>
      <c r="D1697" s="108"/>
      <c r="E1697" s="110"/>
      <c r="F1697" s="108"/>
      <c r="G1697" s="111"/>
    </row>
    <row r="1698" spans="1:7" ht="9.75" customHeight="1">
      <c r="A1698" s="108"/>
      <c r="B1698" s="112"/>
      <c r="C1698" s="109"/>
      <c r="D1698" s="108"/>
      <c r="E1698" s="110"/>
      <c r="F1698" s="108"/>
      <c r="G1698" s="111"/>
    </row>
    <row r="1699" spans="1:7" ht="9.75" customHeight="1">
      <c r="A1699" s="108"/>
      <c r="B1699" s="112"/>
      <c r="C1699" s="109"/>
      <c r="D1699" s="108"/>
      <c r="E1699" s="110"/>
      <c r="F1699" s="108"/>
      <c r="G1699" s="111"/>
    </row>
    <row r="1700" spans="1:7" ht="9.75" customHeight="1">
      <c r="A1700" s="108"/>
      <c r="B1700" s="112"/>
      <c r="C1700" s="109"/>
      <c r="D1700" s="108"/>
      <c r="E1700" s="110"/>
      <c r="F1700" s="108"/>
      <c r="G1700" s="111"/>
    </row>
    <row r="1701" spans="1:7" ht="9.75" customHeight="1">
      <c r="A1701" s="108"/>
      <c r="B1701" s="112"/>
      <c r="C1701" s="109"/>
      <c r="D1701" s="108"/>
      <c r="E1701" s="110"/>
      <c r="F1701" s="108"/>
      <c r="G1701" s="111"/>
    </row>
    <row r="1702" spans="1:7" ht="9.75" customHeight="1">
      <c r="A1702" s="108"/>
      <c r="B1702" s="112"/>
      <c r="C1702" s="109"/>
      <c r="D1702" s="108"/>
      <c r="E1702" s="110"/>
      <c r="F1702" s="108"/>
      <c r="G1702" s="111"/>
    </row>
    <row r="1703" spans="1:7" ht="9.75" customHeight="1">
      <c r="A1703" s="108"/>
      <c r="B1703" s="112"/>
      <c r="C1703" s="109"/>
      <c r="D1703" s="108"/>
      <c r="E1703" s="110"/>
      <c r="F1703" s="108"/>
      <c r="G1703" s="111"/>
    </row>
    <row r="1704" spans="1:7" ht="9.75" customHeight="1">
      <c r="A1704" s="108"/>
      <c r="B1704" s="112"/>
      <c r="C1704" s="109"/>
      <c r="D1704" s="108"/>
      <c r="E1704" s="110"/>
      <c r="F1704" s="108"/>
      <c r="G1704" s="111"/>
    </row>
    <row r="1705" spans="1:7" ht="9.75" customHeight="1">
      <c r="A1705" s="108"/>
      <c r="B1705" s="112"/>
      <c r="C1705" s="109"/>
      <c r="D1705" s="108"/>
      <c r="E1705" s="110"/>
      <c r="F1705" s="108"/>
      <c r="G1705" s="111"/>
    </row>
    <row r="1706" spans="1:7" ht="9.75" customHeight="1">
      <c r="A1706" s="108"/>
      <c r="B1706" s="112"/>
      <c r="C1706" s="109"/>
      <c r="D1706" s="108"/>
      <c r="E1706" s="110"/>
      <c r="F1706" s="108"/>
      <c r="G1706" s="111"/>
    </row>
    <row r="1707" spans="1:7" ht="9.75" customHeight="1">
      <c r="A1707" s="108"/>
      <c r="B1707" s="112"/>
      <c r="C1707" s="109"/>
      <c r="D1707" s="108"/>
      <c r="E1707" s="110"/>
      <c r="F1707" s="108"/>
      <c r="G1707" s="111"/>
    </row>
    <row r="1708" spans="1:7" ht="9.75" customHeight="1">
      <c r="A1708" s="108"/>
      <c r="B1708" s="112"/>
      <c r="C1708" s="109"/>
      <c r="D1708" s="108"/>
      <c r="E1708" s="110"/>
      <c r="F1708" s="108"/>
      <c r="G1708" s="111"/>
    </row>
    <row r="1709" spans="1:7" ht="9.75" customHeight="1">
      <c r="A1709" s="108"/>
      <c r="B1709" s="112"/>
      <c r="C1709" s="109"/>
      <c r="D1709" s="108"/>
      <c r="E1709" s="110"/>
      <c r="F1709" s="108"/>
      <c r="G1709" s="111"/>
    </row>
    <row r="1710" spans="1:7" ht="9.75" customHeight="1">
      <c r="A1710" s="108"/>
      <c r="B1710" s="112"/>
      <c r="C1710" s="109"/>
      <c r="D1710" s="108"/>
      <c r="E1710" s="110"/>
      <c r="F1710" s="108"/>
      <c r="G1710" s="111"/>
    </row>
    <row r="1711" spans="1:7" ht="9.75" customHeight="1">
      <c r="A1711" s="108"/>
      <c r="B1711" s="112"/>
      <c r="C1711" s="113"/>
      <c r="D1711" s="108"/>
      <c r="E1711" s="110"/>
      <c r="F1711" s="108"/>
      <c r="G1711" s="111"/>
    </row>
    <row r="1712" spans="1:7" ht="9.75" customHeight="1">
      <c r="A1712" s="108"/>
      <c r="B1712" s="112"/>
      <c r="C1712" s="113"/>
      <c r="D1712" s="108"/>
      <c r="E1712" s="110"/>
      <c r="F1712" s="108"/>
      <c r="G1712" s="111"/>
    </row>
    <row r="1713" spans="1:7" ht="9.75" customHeight="1">
      <c r="A1713" s="108"/>
      <c r="B1713" s="112"/>
      <c r="C1713" s="113"/>
      <c r="D1713" s="108"/>
      <c r="E1713" s="110"/>
      <c r="F1713" s="108"/>
      <c r="G1713" s="111"/>
    </row>
    <row r="1714" spans="1:7" ht="9.75" customHeight="1">
      <c r="A1714" s="108"/>
      <c r="B1714" s="112"/>
      <c r="C1714" s="113"/>
      <c r="D1714" s="108"/>
      <c r="E1714" s="110"/>
      <c r="F1714" s="108"/>
      <c r="G1714" s="111"/>
    </row>
    <row r="1715" spans="1:7" ht="9.75" customHeight="1">
      <c r="A1715" s="108"/>
      <c r="B1715" s="112"/>
      <c r="C1715" s="113"/>
      <c r="D1715" s="108"/>
      <c r="E1715" s="110"/>
      <c r="F1715" s="108"/>
      <c r="G1715" s="111"/>
    </row>
    <row r="1716" spans="1:7" ht="9.75" customHeight="1">
      <c r="A1716" s="108"/>
      <c r="B1716" s="112"/>
      <c r="C1716" s="113"/>
      <c r="D1716" s="108"/>
      <c r="E1716" s="117"/>
      <c r="F1716" s="108"/>
      <c r="G1716" s="111"/>
    </row>
    <row r="1717" spans="1:7" ht="9.75" customHeight="1">
      <c r="A1717" s="108"/>
      <c r="B1717" s="112"/>
      <c r="C1717" s="113"/>
      <c r="D1717" s="108"/>
      <c r="E1717" s="117"/>
      <c r="F1717" s="108"/>
      <c r="G1717" s="111"/>
    </row>
    <row r="1718" spans="1:7" ht="9.75" customHeight="1">
      <c r="A1718" s="108"/>
      <c r="B1718" s="112"/>
      <c r="C1718" s="113"/>
      <c r="D1718" s="108"/>
      <c r="E1718" s="117"/>
      <c r="F1718" s="108"/>
      <c r="G1718" s="111"/>
    </row>
    <row r="1719" spans="1:7" ht="9.75" customHeight="1">
      <c r="A1719" s="108"/>
      <c r="B1719" s="112"/>
      <c r="C1719" s="113"/>
      <c r="D1719" s="108"/>
      <c r="E1719" s="117"/>
      <c r="F1719" s="108"/>
      <c r="G1719" s="111"/>
    </row>
    <row r="1720" spans="1:7" ht="9.75" customHeight="1">
      <c r="A1720" s="108"/>
      <c r="B1720" s="112"/>
      <c r="C1720" s="113"/>
      <c r="D1720" s="108"/>
      <c r="E1720" s="117"/>
      <c r="F1720" s="108"/>
      <c r="G1720" s="111"/>
    </row>
    <row r="1721" spans="1:7" ht="9.75" customHeight="1">
      <c r="A1721" s="108"/>
      <c r="B1721" s="112"/>
      <c r="C1721" s="109"/>
      <c r="D1721" s="108"/>
      <c r="E1721" s="110"/>
      <c r="F1721" s="108"/>
      <c r="G1721" s="111"/>
    </row>
    <row r="1722" spans="1:7" ht="9.75" customHeight="1">
      <c r="A1722" s="108"/>
      <c r="B1722" s="112"/>
      <c r="C1722" s="109"/>
      <c r="D1722" s="108"/>
      <c r="E1722" s="110"/>
      <c r="F1722" s="108"/>
      <c r="G1722" s="111"/>
    </row>
    <row r="1723" spans="1:7" ht="9.75" customHeight="1">
      <c r="A1723" s="108"/>
      <c r="B1723" s="112"/>
      <c r="C1723" s="109"/>
      <c r="D1723" s="108"/>
      <c r="E1723" s="110"/>
      <c r="F1723" s="108"/>
      <c r="G1723" s="111"/>
    </row>
    <row r="1724" spans="1:7" ht="9.75" customHeight="1">
      <c r="A1724" s="108"/>
      <c r="B1724" s="112"/>
      <c r="C1724" s="109"/>
      <c r="D1724" s="108"/>
      <c r="E1724" s="110"/>
      <c r="F1724" s="108"/>
      <c r="G1724" s="111"/>
    </row>
    <row r="1725" spans="1:7" ht="9.75" customHeight="1">
      <c r="A1725" s="108"/>
      <c r="B1725" s="112"/>
      <c r="C1725" s="109"/>
      <c r="D1725" s="108"/>
      <c r="E1725" s="110"/>
      <c r="F1725" s="108"/>
      <c r="G1725" s="111"/>
    </row>
    <row r="1726" spans="1:7" ht="9.75" customHeight="1">
      <c r="A1726" s="108"/>
      <c r="B1726" s="112"/>
      <c r="C1726" s="109"/>
      <c r="D1726" s="108"/>
      <c r="E1726" s="110"/>
      <c r="F1726" s="108"/>
      <c r="G1726" s="111"/>
    </row>
    <row r="1727" spans="1:7" ht="9.75" customHeight="1">
      <c r="A1727" s="108"/>
      <c r="B1727" s="112"/>
      <c r="C1727" s="109"/>
      <c r="D1727" s="108"/>
      <c r="E1727" s="110"/>
      <c r="F1727" s="108"/>
      <c r="G1727" s="111"/>
    </row>
    <row r="1728" spans="1:7" ht="9.75" customHeight="1">
      <c r="A1728" s="108"/>
      <c r="B1728" s="112"/>
      <c r="C1728" s="109"/>
      <c r="D1728" s="108"/>
      <c r="E1728" s="110"/>
      <c r="F1728" s="108"/>
      <c r="G1728" s="111"/>
    </row>
    <row r="1729" spans="1:7" ht="9.75" customHeight="1">
      <c r="A1729" s="108"/>
      <c r="B1729" s="112"/>
      <c r="C1729" s="109"/>
      <c r="D1729" s="108"/>
      <c r="E1729" s="110"/>
      <c r="F1729" s="108"/>
      <c r="G1729" s="111"/>
    </row>
    <row r="1730" spans="1:7" ht="9.75" customHeight="1">
      <c r="A1730" s="108"/>
      <c r="B1730" s="112"/>
      <c r="C1730" s="109"/>
      <c r="D1730" s="108"/>
      <c r="E1730" s="110"/>
      <c r="F1730" s="108"/>
      <c r="G1730" s="111"/>
    </row>
    <row r="1731" spans="1:7" ht="9.75" customHeight="1">
      <c r="A1731" s="108"/>
      <c r="B1731" s="112"/>
      <c r="C1731" s="109"/>
      <c r="D1731" s="108"/>
      <c r="E1731" s="110"/>
      <c r="F1731" s="108"/>
      <c r="G1731" s="111"/>
    </row>
    <row r="1732" spans="1:7" ht="9.75" customHeight="1">
      <c r="A1732" s="108"/>
      <c r="B1732" s="112"/>
      <c r="C1732" s="109"/>
      <c r="D1732" s="108"/>
      <c r="E1732" s="110"/>
      <c r="F1732" s="108"/>
      <c r="G1732" s="111"/>
    </row>
    <row r="1733" spans="1:7" ht="9.75" customHeight="1">
      <c r="A1733" s="108"/>
      <c r="B1733" s="112"/>
      <c r="C1733" s="109"/>
      <c r="D1733" s="108"/>
      <c r="E1733" s="110"/>
      <c r="F1733" s="108"/>
      <c r="G1733" s="111"/>
    </row>
    <row r="1734" spans="1:7" ht="9.75" customHeight="1">
      <c r="A1734" s="108"/>
      <c r="B1734" s="112"/>
      <c r="C1734" s="109"/>
      <c r="D1734" s="108"/>
      <c r="E1734" s="110"/>
      <c r="F1734" s="108"/>
      <c r="G1734" s="111"/>
    </row>
    <row r="1735" spans="1:7" ht="9.75" customHeight="1">
      <c r="A1735" s="108"/>
      <c r="B1735" s="112"/>
      <c r="C1735" s="109"/>
      <c r="D1735" s="108"/>
      <c r="E1735" s="110"/>
      <c r="F1735" s="108"/>
      <c r="G1735" s="111"/>
    </row>
    <row r="1736" spans="1:7" ht="9.75" customHeight="1">
      <c r="A1736" s="108"/>
      <c r="B1736" s="112"/>
      <c r="C1736" s="109"/>
      <c r="D1736" s="108"/>
      <c r="E1736" s="110"/>
      <c r="F1736" s="108"/>
      <c r="G1736" s="111"/>
    </row>
    <row r="1737" spans="1:7" ht="9.75" customHeight="1">
      <c r="A1737" s="108"/>
      <c r="B1737" s="112"/>
      <c r="C1737" s="109"/>
      <c r="D1737" s="108"/>
      <c r="E1737" s="110"/>
      <c r="F1737" s="108"/>
      <c r="G1737" s="111"/>
    </row>
    <row r="1738" spans="1:7" ht="9.75" customHeight="1">
      <c r="A1738" s="108"/>
      <c r="B1738" s="112"/>
      <c r="C1738" s="109"/>
      <c r="D1738" s="108"/>
      <c r="E1738" s="110"/>
      <c r="F1738" s="108"/>
      <c r="G1738" s="111"/>
    </row>
    <row r="1739" spans="1:7" ht="9.75" customHeight="1">
      <c r="A1739" s="108"/>
      <c r="B1739" s="112"/>
      <c r="C1739" s="109"/>
      <c r="D1739" s="108"/>
      <c r="E1739" s="110"/>
      <c r="F1739" s="108"/>
      <c r="G1739" s="111"/>
    </row>
    <row r="1740" spans="1:7" ht="9.75" customHeight="1">
      <c r="A1740" s="108"/>
      <c r="B1740" s="112"/>
      <c r="C1740" s="109"/>
      <c r="D1740" s="108"/>
      <c r="E1740" s="110"/>
      <c r="F1740" s="108"/>
      <c r="G1740" s="111"/>
    </row>
    <row r="1741" spans="1:7" ht="9.75" customHeight="1">
      <c r="A1741" s="108"/>
      <c r="B1741" s="112"/>
      <c r="C1741" s="109"/>
      <c r="D1741" s="108"/>
      <c r="E1741" s="110"/>
      <c r="F1741" s="108"/>
      <c r="G1741" s="111"/>
    </row>
    <row r="1742" spans="1:7" ht="9.75" customHeight="1">
      <c r="A1742" s="108"/>
      <c r="B1742" s="112"/>
      <c r="C1742" s="109"/>
      <c r="D1742" s="108"/>
      <c r="E1742" s="110"/>
      <c r="F1742" s="108"/>
      <c r="G1742" s="111"/>
    </row>
    <row r="1743" spans="1:7" ht="9.75" customHeight="1">
      <c r="A1743" s="108"/>
      <c r="B1743" s="112"/>
      <c r="C1743" s="109"/>
      <c r="D1743" s="108"/>
      <c r="E1743" s="110"/>
      <c r="F1743" s="108"/>
      <c r="G1743" s="111"/>
    </row>
    <row r="1744" spans="1:7" ht="9.75" customHeight="1">
      <c r="A1744" s="108"/>
      <c r="B1744" s="112"/>
      <c r="C1744" s="109"/>
      <c r="D1744" s="108"/>
      <c r="E1744" s="110"/>
      <c r="F1744" s="108"/>
      <c r="G1744" s="111"/>
    </row>
    <row r="1745" spans="1:7" ht="9.75" customHeight="1">
      <c r="A1745" s="108"/>
      <c r="B1745" s="112"/>
      <c r="C1745" s="109"/>
      <c r="D1745" s="108"/>
      <c r="E1745" s="110"/>
      <c r="F1745" s="108"/>
      <c r="G1745" s="111"/>
    </row>
    <row r="1746" spans="1:7" ht="9.75" customHeight="1">
      <c r="A1746" s="108"/>
      <c r="B1746" s="112"/>
      <c r="C1746" s="109"/>
      <c r="D1746" s="108"/>
      <c r="E1746" s="110"/>
      <c r="F1746" s="108"/>
      <c r="G1746" s="111"/>
    </row>
    <row r="1747" spans="1:7" ht="9.75" customHeight="1">
      <c r="A1747" s="108"/>
      <c r="B1747" s="112"/>
      <c r="C1747" s="109"/>
      <c r="D1747" s="108"/>
      <c r="E1747" s="110"/>
      <c r="F1747" s="108"/>
      <c r="G1747" s="111"/>
    </row>
    <row r="1748" spans="1:7" ht="9.75" customHeight="1">
      <c r="A1748" s="108"/>
      <c r="B1748" s="112"/>
      <c r="C1748" s="109"/>
      <c r="D1748" s="108"/>
      <c r="E1748" s="110"/>
      <c r="F1748" s="108"/>
      <c r="G1748" s="111"/>
    </row>
    <row r="1749" spans="1:7" ht="9.75" customHeight="1">
      <c r="A1749" s="108"/>
      <c r="B1749" s="112"/>
      <c r="C1749" s="109"/>
      <c r="D1749" s="108"/>
      <c r="E1749" s="110"/>
      <c r="F1749" s="108"/>
      <c r="G1749" s="111"/>
    </row>
    <row r="1750" spans="1:7" ht="9.75" customHeight="1">
      <c r="A1750" s="108"/>
      <c r="B1750" s="112"/>
      <c r="C1750" s="109"/>
      <c r="D1750" s="108"/>
      <c r="E1750" s="110"/>
      <c r="F1750" s="108"/>
      <c r="G1750" s="111"/>
    </row>
    <row r="1751" spans="1:7" ht="9.75" customHeight="1">
      <c r="A1751" s="108"/>
      <c r="B1751" s="112"/>
      <c r="C1751" s="109"/>
      <c r="D1751" s="108"/>
      <c r="E1751" s="110"/>
      <c r="F1751" s="108"/>
      <c r="G1751" s="111"/>
    </row>
    <row r="1752" spans="1:7" ht="9.75" customHeight="1">
      <c r="A1752" s="108"/>
      <c r="B1752" s="112"/>
      <c r="C1752" s="109"/>
      <c r="D1752" s="108"/>
      <c r="E1752" s="110"/>
      <c r="F1752" s="108"/>
      <c r="G1752" s="111"/>
    </row>
    <row r="1753" spans="1:7" ht="9.75" customHeight="1">
      <c r="A1753" s="108"/>
      <c r="B1753" s="112"/>
      <c r="C1753" s="109"/>
      <c r="D1753" s="108"/>
      <c r="E1753" s="110"/>
      <c r="F1753" s="108"/>
      <c r="G1753" s="111"/>
    </row>
    <row r="1754" spans="1:7" ht="9.75" customHeight="1">
      <c r="A1754" s="108"/>
      <c r="B1754" s="112"/>
      <c r="C1754" s="109"/>
      <c r="D1754" s="108"/>
      <c r="E1754" s="110"/>
      <c r="F1754" s="108"/>
      <c r="G1754" s="111"/>
    </row>
    <row r="1755" spans="1:7" ht="9.75" customHeight="1">
      <c r="A1755" s="108"/>
      <c r="B1755" s="112"/>
      <c r="C1755" s="109"/>
      <c r="D1755" s="108"/>
      <c r="E1755" s="110"/>
      <c r="F1755" s="108"/>
      <c r="G1755" s="111"/>
    </row>
    <row r="1756" spans="1:7" ht="9.75" customHeight="1">
      <c r="A1756" s="108"/>
      <c r="B1756" s="112"/>
      <c r="C1756" s="109"/>
      <c r="D1756" s="108"/>
      <c r="E1756" s="110"/>
      <c r="F1756" s="108"/>
      <c r="G1756" s="111"/>
    </row>
    <row r="1757" spans="1:7" ht="9.75" customHeight="1">
      <c r="A1757" s="108"/>
      <c r="B1757" s="112"/>
      <c r="C1757" s="109"/>
      <c r="D1757" s="108"/>
      <c r="E1757" s="110"/>
      <c r="F1757" s="108"/>
      <c r="G1757" s="111"/>
    </row>
    <row r="1758" spans="1:7" ht="9.75" customHeight="1">
      <c r="A1758" s="108"/>
      <c r="B1758" s="112"/>
      <c r="C1758" s="109"/>
      <c r="D1758" s="108"/>
      <c r="E1758" s="110"/>
      <c r="F1758" s="108"/>
      <c r="G1758" s="111"/>
    </row>
    <row r="1759" spans="1:7" ht="9.75" customHeight="1">
      <c r="A1759" s="108"/>
      <c r="B1759" s="112"/>
      <c r="C1759" s="109"/>
      <c r="D1759" s="108"/>
      <c r="E1759" s="110"/>
      <c r="F1759" s="108"/>
      <c r="G1759" s="111"/>
    </row>
    <row r="1760" spans="1:7" ht="6.75" customHeight="1">
      <c r="A1760" s="108"/>
      <c r="B1760" s="112"/>
      <c r="C1760" s="109"/>
      <c r="D1760" s="108"/>
      <c r="E1760" s="110"/>
      <c r="F1760" s="108"/>
      <c r="G1760" s="111"/>
    </row>
    <row r="1761" spans="1:7" ht="9.75" customHeight="1">
      <c r="A1761" s="108"/>
      <c r="B1761" s="112"/>
      <c r="C1761" s="109"/>
      <c r="D1761" s="108"/>
      <c r="E1761" s="116"/>
      <c r="F1761" s="108"/>
      <c r="G1761" s="111"/>
    </row>
    <row r="1762" spans="1:7" ht="9.75" customHeight="1">
      <c r="A1762" s="108"/>
      <c r="B1762" s="112"/>
      <c r="C1762" s="109"/>
      <c r="D1762" s="108"/>
      <c r="E1762" s="116"/>
      <c r="F1762" s="108"/>
      <c r="G1762" s="111"/>
    </row>
    <row r="1763" spans="1:7" ht="9.75" customHeight="1">
      <c r="A1763" s="108"/>
      <c r="B1763" s="112"/>
      <c r="C1763" s="109"/>
      <c r="D1763" s="108"/>
      <c r="E1763" s="116"/>
      <c r="F1763" s="108"/>
      <c r="G1763" s="111"/>
    </row>
    <row r="1764" spans="1:7" ht="9.75" customHeight="1">
      <c r="A1764" s="108"/>
      <c r="B1764" s="112"/>
      <c r="C1764" s="109"/>
      <c r="D1764" s="108"/>
      <c r="E1764" s="116"/>
      <c r="F1764" s="108"/>
      <c r="G1764" s="111"/>
    </row>
    <row r="1765" spans="1:7" ht="9.75" customHeight="1">
      <c r="A1765" s="108"/>
      <c r="B1765" s="112"/>
      <c r="C1765" s="109"/>
      <c r="D1765" s="108"/>
      <c r="E1765" s="116"/>
      <c r="F1765" s="108"/>
      <c r="G1765" s="111"/>
    </row>
    <row r="1766" spans="1:7" ht="9.75" customHeight="1">
      <c r="A1766" s="108"/>
      <c r="B1766" s="112"/>
      <c r="C1766" s="109"/>
      <c r="D1766" s="108"/>
      <c r="E1766" s="110"/>
      <c r="F1766" s="108"/>
      <c r="G1766" s="111"/>
    </row>
    <row r="1767" spans="1:7" ht="9.75" customHeight="1">
      <c r="A1767" s="108"/>
      <c r="B1767" s="112"/>
      <c r="C1767" s="109"/>
      <c r="D1767" s="108"/>
      <c r="E1767" s="110"/>
      <c r="F1767" s="108"/>
      <c r="G1767" s="111"/>
    </row>
    <row r="1768" spans="1:7" ht="9.75" customHeight="1">
      <c r="A1768" s="108"/>
      <c r="B1768" s="112"/>
      <c r="C1768" s="109"/>
      <c r="D1768" s="108"/>
      <c r="E1768" s="110"/>
      <c r="F1768" s="108"/>
      <c r="G1768" s="111"/>
    </row>
    <row r="1769" spans="1:7" ht="9.75" customHeight="1">
      <c r="A1769" s="108"/>
      <c r="B1769" s="112"/>
      <c r="C1769" s="109"/>
      <c r="D1769" s="108"/>
      <c r="E1769" s="110"/>
      <c r="F1769" s="108"/>
      <c r="G1769" s="111"/>
    </row>
    <row r="1770" spans="1:7" ht="9.75" customHeight="1">
      <c r="A1770" s="108"/>
      <c r="B1770" s="112"/>
      <c r="C1770" s="109"/>
      <c r="D1770" s="108"/>
      <c r="E1770" s="110"/>
      <c r="F1770" s="108"/>
      <c r="G1770" s="111"/>
    </row>
    <row r="1771" spans="1:7" ht="9.75" customHeight="1">
      <c r="A1771" s="108"/>
      <c r="B1771" s="112"/>
      <c r="C1771" s="113"/>
      <c r="D1771" s="108"/>
      <c r="E1771" s="110"/>
      <c r="F1771" s="108"/>
      <c r="G1771" s="111"/>
    </row>
    <row r="1772" spans="1:7" ht="9.75" customHeight="1">
      <c r="A1772" s="108"/>
      <c r="B1772" s="112"/>
      <c r="C1772" s="113"/>
      <c r="D1772" s="108"/>
      <c r="E1772" s="110"/>
      <c r="F1772" s="108"/>
      <c r="G1772" s="111"/>
    </row>
    <row r="1773" spans="1:7" ht="9.75" customHeight="1">
      <c r="A1773" s="108"/>
      <c r="B1773" s="112"/>
      <c r="C1773" s="113"/>
      <c r="D1773" s="108"/>
      <c r="E1773" s="110"/>
      <c r="F1773" s="108"/>
      <c r="G1773" s="111"/>
    </row>
    <row r="1774" spans="1:7" ht="9.75" customHeight="1">
      <c r="A1774" s="108"/>
      <c r="B1774" s="112"/>
      <c r="C1774" s="113"/>
      <c r="D1774" s="108"/>
      <c r="E1774" s="110"/>
      <c r="F1774" s="108"/>
      <c r="G1774" s="111"/>
    </row>
    <row r="1775" spans="1:7" ht="9.75" customHeight="1">
      <c r="A1775" s="108"/>
      <c r="B1775" s="112"/>
      <c r="C1775" s="113"/>
      <c r="D1775" s="108"/>
      <c r="E1775" s="110"/>
      <c r="F1775" s="108"/>
      <c r="G1775" s="111"/>
    </row>
    <row r="1776" spans="1:7" ht="9.75" customHeight="1">
      <c r="A1776" s="108"/>
      <c r="B1776" s="112"/>
      <c r="C1776" s="109"/>
      <c r="D1776" s="108"/>
      <c r="E1776" s="110"/>
      <c r="F1776" s="108"/>
      <c r="G1776" s="111"/>
    </row>
    <row r="1777" spans="1:7" ht="9.75" customHeight="1">
      <c r="A1777" s="108"/>
      <c r="B1777" s="112"/>
      <c r="C1777" s="109"/>
      <c r="D1777" s="108"/>
      <c r="E1777" s="110"/>
      <c r="F1777" s="108"/>
      <c r="G1777" s="111"/>
    </row>
    <row r="1778" spans="1:7" ht="9.75" customHeight="1">
      <c r="A1778" s="108"/>
      <c r="B1778" s="112"/>
      <c r="C1778" s="109"/>
      <c r="D1778" s="108"/>
      <c r="E1778" s="110"/>
      <c r="F1778" s="108"/>
      <c r="G1778" s="111"/>
    </row>
    <row r="1779" spans="1:7" ht="9.75" customHeight="1">
      <c r="A1779" s="108"/>
      <c r="B1779" s="112"/>
      <c r="C1779" s="109"/>
      <c r="D1779" s="108"/>
      <c r="E1779" s="110"/>
      <c r="F1779" s="108"/>
      <c r="G1779" s="111"/>
    </row>
    <row r="1780" spans="1:7" ht="9.75" customHeight="1">
      <c r="A1780" s="108"/>
      <c r="B1780" s="112"/>
      <c r="C1780" s="109"/>
      <c r="D1780" s="108"/>
      <c r="E1780" s="110"/>
      <c r="F1780" s="108"/>
      <c r="G1780" s="111"/>
    </row>
    <row r="1781" spans="1:7" ht="9.75" customHeight="1">
      <c r="A1781" s="108"/>
      <c r="B1781" s="112"/>
      <c r="C1781" s="109"/>
      <c r="D1781" s="108"/>
      <c r="E1781" s="110"/>
      <c r="F1781" s="108"/>
      <c r="G1781" s="111"/>
    </row>
    <row r="1782" spans="1:7" ht="9.75" customHeight="1">
      <c r="A1782" s="108"/>
      <c r="B1782" s="112"/>
      <c r="C1782" s="109"/>
      <c r="D1782" s="108"/>
      <c r="E1782" s="110"/>
      <c r="F1782" s="108"/>
      <c r="G1782" s="111"/>
    </row>
    <row r="1783" spans="1:7" ht="9.75" customHeight="1">
      <c r="A1783" s="108"/>
      <c r="B1783" s="112"/>
      <c r="C1783" s="109"/>
      <c r="D1783" s="108"/>
      <c r="E1783" s="110"/>
      <c r="F1783" s="108"/>
      <c r="G1783" s="111"/>
    </row>
    <row r="1784" spans="1:7" ht="9.75" customHeight="1">
      <c r="A1784" s="108"/>
      <c r="B1784" s="112"/>
      <c r="C1784" s="109"/>
      <c r="D1784" s="108"/>
      <c r="E1784" s="110"/>
      <c r="F1784" s="108"/>
      <c r="G1784" s="111"/>
    </row>
    <row r="1785" spans="1:7" ht="9.75" customHeight="1">
      <c r="A1785" s="108"/>
      <c r="B1785" s="112"/>
      <c r="C1785" s="109"/>
      <c r="D1785" s="108"/>
      <c r="E1785" s="110"/>
      <c r="F1785" s="108"/>
      <c r="G1785" s="111"/>
    </row>
    <row r="1786" spans="1:7" ht="9.75" customHeight="1">
      <c r="A1786" s="108"/>
      <c r="B1786" s="112"/>
      <c r="C1786" s="109"/>
      <c r="D1786" s="108"/>
      <c r="E1786" s="110"/>
      <c r="F1786" s="108"/>
      <c r="G1786" s="111"/>
    </row>
    <row r="1787" spans="1:7" ht="9.75" customHeight="1">
      <c r="A1787" s="108"/>
      <c r="B1787" s="112"/>
      <c r="C1787" s="109"/>
      <c r="D1787" s="108"/>
      <c r="E1787" s="110"/>
      <c r="F1787" s="108"/>
      <c r="G1787" s="111"/>
    </row>
    <row r="1788" spans="1:7" ht="9.75" customHeight="1">
      <c r="A1788" s="108"/>
      <c r="B1788" s="112"/>
      <c r="C1788" s="109"/>
      <c r="D1788" s="108"/>
      <c r="E1788" s="110"/>
      <c r="F1788" s="108"/>
      <c r="G1788" s="111"/>
    </row>
    <row r="1789" spans="1:7" ht="9.75" customHeight="1">
      <c r="A1789" s="108"/>
      <c r="B1789" s="112"/>
      <c r="C1789" s="109"/>
      <c r="D1789" s="108"/>
      <c r="E1789" s="110"/>
      <c r="F1789" s="108"/>
      <c r="G1789" s="111"/>
    </row>
    <row r="1790" spans="1:7" ht="9.75" customHeight="1">
      <c r="A1790" s="108"/>
      <c r="B1790" s="112"/>
      <c r="C1790" s="109"/>
      <c r="D1790" s="108"/>
      <c r="E1790" s="110"/>
      <c r="F1790" s="108"/>
      <c r="G1790" s="111"/>
    </row>
    <row r="1791" spans="1:7" ht="9.75" customHeight="1">
      <c r="A1791" s="108"/>
      <c r="B1791" s="112"/>
      <c r="C1791" s="109"/>
      <c r="D1791" s="108"/>
      <c r="E1791" s="110"/>
      <c r="F1791" s="108"/>
      <c r="G1791" s="111"/>
    </row>
    <row r="1792" spans="1:7" ht="9.75" customHeight="1">
      <c r="A1792" s="108"/>
      <c r="B1792" s="112"/>
      <c r="C1792" s="109"/>
      <c r="D1792" s="108"/>
      <c r="E1792" s="110"/>
      <c r="F1792" s="108"/>
      <c r="G1792" s="111"/>
    </row>
    <row r="1793" spans="1:7" ht="9.75" customHeight="1">
      <c r="A1793" s="108"/>
      <c r="B1793" s="112"/>
      <c r="C1793" s="109"/>
      <c r="D1793" s="108"/>
      <c r="E1793" s="110"/>
      <c r="F1793" s="108"/>
      <c r="G1793" s="111"/>
    </row>
    <row r="1794" spans="1:7" ht="9.75" customHeight="1">
      <c r="A1794" s="108"/>
      <c r="B1794" s="112"/>
      <c r="C1794" s="109"/>
      <c r="D1794" s="108"/>
      <c r="E1794" s="110"/>
      <c r="F1794" s="108"/>
      <c r="G1794" s="111"/>
    </row>
    <row r="1795" spans="1:7" ht="9.75" customHeight="1">
      <c r="A1795" s="108"/>
      <c r="B1795" s="112"/>
      <c r="C1795" s="109"/>
      <c r="D1795" s="108"/>
      <c r="E1795" s="110"/>
      <c r="F1795" s="108"/>
      <c r="G1795" s="111"/>
    </row>
    <row r="1796" spans="1:7" ht="9.75" customHeight="1">
      <c r="A1796" s="108"/>
      <c r="B1796" s="112"/>
      <c r="C1796" s="109"/>
      <c r="D1796" s="108"/>
      <c r="E1796" s="110"/>
      <c r="F1796" s="108"/>
      <c r="G1796" s="111"/>
    </row>
    <row r="1797" spans="1:7" ht="9.75" customHeight="1">
      <c r="A1797" s="108"/>
      <c r="B1797" s="112"/>
      <c r="C1797" s="109"/>
      <c r="D1797" s="108"/>
      <c r="E1797" s="110"/>
      <c r="F1797" s="108"/>
      <c r="G1797" s="111"/>
    </row>
    <row r="1798" spans="1:7" ht="9.75" customHeight="1">
      <c r="A1798" s="108"/>
      <c r="B1798" s="112"/>
      <c r="C1798" s="109"/>
      <c r="D1798" s="108"/>
      <c r="E1798" s="110"/>
      <c r="F1798" s="108"/>
      <c r="G1798" s="111"/>
    </row>
    <row r="1799" spans="1:7" ht="9.75" customHeight="1">
      <c r="A1799" s="108"/>
      <c r="B1799" s="112"/>
      <c r="C1799" s="109"/>
      <c r="D1799" s="108"/>
      <c r="E1799" s="110"/>
      <c r="F1799" s="108"/>
      <c r="G1799" s="111"/>
    </row>
    <row r="1800" spans="1:7" ht="9.75" customHeight="1">
      <c r="A1800" s="108"/>
      <c r="B1800" s="112"/>
      <c r="C1800" s="109"/>
      <c r="D1800" s="108"/>
      <c r="E1800" s="110"/>
      <c r="F1800" s="108"/>
      <c r="G1800" s="111"/>
    </row>
    <row r="1801" spans="1:7" ht="9.75" customHeight="1">
      <c r="A1801" s="108"/>
      <c r="B1801" s="112"/>
      <c r="C1801" s="109"/>
      <c r="D1801" s="108"/>
      <c r="E1801" s="110"/>
      <c r="F1801" s="108"/>
      <c r="G1801" s="111"/>
    </row>
    <row r="1802" spans="1:7" ht="9.75" customHeight="1">
      <c r="A1802" s="108"/>
      <c r="B1802" s="112"/>
      <c r="C1802" s="109"/>
      <c r="D1802" s="108"/>
      <c r="E1802" s="110"/>
      <c r="F1802" s="108"/>
      <c r="G1802" s="111"/>
    </row>
    <row r="1803" spans="1:7" ht="9.75" customHeight="1">
      <c r="A1803" s="108"/>
      <c r="B1803" s="112"/>
      <c r="C1803" s="109"/>
      <c r="D1803" s="108"/>
      <c r="E1803" s="110"/>
      <c r="F1803" s="108"/>
      <c r="G1803" s="111"/>
    </row>
    <row r="1804" spans="1:7" ht="9.75" customHeight="1">
      <c r="A1804" s="108"/>
      <c r="B1804" s="112"/>
      <c r="C1804" s="109"/>
      <c r="D1804" s="108"/>
      <c r="E1804" s="110"/>
      <c r="F1804" s="108"/>
      <c r="G1804" s="111"/>
    </row>
    <row r="1805" spans="1:7" ht="9.75" customHeight="1">
      <c r="A1805" s="108"/>
      <c r="B1805" s="112"/>
      <c r="C1805" s="109"/>
      <c r="D1805" s="108"/>
      <c r="E1805" s="110"/>
      <c r="F1805" s="108"/>
      <c r="G1805" s="111"/>
    </row>
    <row r="1806" spans="1:7" ht="9.75" customHeight="1">
      <c r="A1806" s="108"/>
      <c r="B1806" s="112"/>
      <c r="C1806" s="109"/>
      <c r="D1806" s="108"/>
      <c r="E1806" s="110"/>
      <c r="F1806" s="108"/>
      <c r="G1806" s="111"/>
    </row>
    <row r="1807" spans="1:7" ht="9.75" customHeight="1">
      <c r="A1807" s="108"/>
      <c r="B1807" s="112"/>
      <c r="C1807" s="109"/>
      <c r="D1807" s="108"/>
      <c r="E1807" s="110"/>
      <c r="F1807" s="108"/>
      <c r="G1807" s="111"/>
    </row>
    <row r="1808" spans="1:7" ht="9.75" customHeight="1">
      <c r="A1808" s="108"/>
      <c r="B1808" s="112"/>
      <c r="C1808" s="109"/>
      <c r="D1808" s="108"/>
      <c r="E1808" s="110"/>
      <c r="F1808" s="108"/>
      <c r="G1808" s="111"/>
    </row>
    <row r="1809" spans="1:7" ht="9.75" customHeight="1">
      <c r="A1809" s="108"/>
      <c r="B1809" s="112"/>
      <c r="C1809" s="109"/>
      <c r="D1809" s="108"/>
      <c r="E1809" s="110"/>
      <c r="F1809" s="108"/>
      <c r="G1809" s="111"/>
    </row>
    <row r="1810" spans="1:7" ht="9.75" customHeight="1">
      <c r="A1810" s="108"/>
      <c r="B1810" s="112"/>
      <c r="C1810" s="109"/>
      <c r="D1810" s="108"/>
      <c r="E1810" s="110"/>
      <c r="F1810" s="108"/>
      <c r="G1810" s="111"/>
    </row>
    <row r="1811" spans="1:7" ht="9.75" customHeight="1">
      <c r="A1811" s="108"/>
      <c r="B1811" s="112"/>
      <c r="C1811" s="109"/>
      <c r="D1811" s="108"/>
      <c r="E1811" s="110"/>
      <c r="F1811" s="108"/>
      <c r="G1811" s="111"/>
    </row>
    <row r="1812" spans="1:7" ht="9.75" customHeight="1">
      <c r="A1812" s="108"/>
      <c r="B1812" s="112"/>
      <c r="C1812" s="109"/>
      <c r="D1812" s="108"/>
      <c r="E1812" s="110"/>
      <c r="F1812" s="108"/>
      <c r="G1812" s="111"/>
    </row>
    <row r="1813" spans="1:7" ht="9.75" customHeight="1">
      <c r="A1813" s="108"/>
      <c r="B1813" s="112"/>
      <c r="C1813" s="109"/>
      <c r="D1813" s="108"/>
      <c r="E1813" s="110"/>
      <c r="F1813" s="108"/>
      <c r="G1813" s="111"/>
    </row>
    <row r="1814" spans="1:7" ht="9.75" customHeight="1">
      <c r="A1814" s="108"/>
      <c r="B1814" s="112"/>
      <c r="C1814" s="109"/>
      <c r="D1814" s="108"/>
      <c r="E1814" s="110"/>
      <c r="F1814" s="108"/>
      <c r="G1814" s="111"/>
    </row>
    <row r="1815" spans="1:7" ht="9.75" customHeight="1">
      <c r="A1815" s="108"/>
      <c r="B1815" s="112"/>
      <c r="C1815" s="109"/>
      <c r="D1815" s="108"/>
      <c r="E1815" s="110"/>
      <c r="F1815" s="108"/>
      <c r="G1815" s="111"/>
    </row>
    <row r="1816" spans="1:7" ht="9.75" customHeight="1">
      <c r="A1816" s="108"/>
      <c r="B1816" s="112"/>
      <c r="C1816" s="109"/>
      <c r="D1816" s="108"/>
      <c r="E1816" s="110"/>
      <c r="F1816" s="108"/>
      <c r="G1816" s="111"/>
    </row>
    <row r="1817" spans="1:7" ht="9.75" customHeight="1">
      <c r="A1817" s="108"/>
      <c r="B1817" s="112"/>
      <c r="C1817" s="109"/>
      <c r="D1817" s="108"/>
      <c r="E1817" s="110"/>
      <c r="F1817" s="108"/>
      <c r="G1817" s="111"/>
    </row>
    <row r="1818" spans="1:7" ht="9.75" customHeight="1">
      <c r="A1818" s="108"/>
      <c r="B1818" s="112"/>
      <c r="C1818" s="109"/>
      <c r="D1818" s="108"/>
      <c r="E1818" s="110"/>
      <c r="F1818" s="108"/>
      <c r="G1818" s="111"/>
    </row>
    <row r="1819" spans="1:7" ht="9.75" customHeight="1">
      <c r="A1819" s="108"/>
      <c r="B1819" s="112"/>
      <c r="C1819" s="109"/>
      <c r="D1819" s="108"/>
      <c r="E1819" s="110"/>
      <c r="F1819" s="108"/>
      <c r="G1819" s="111"/>
    </row>
    <row r="1820" spans="1:7" ht="9.75" customHeight="1">
      <c r="A1820" s="108"/>
      <c r="B1820" s="112"/>
      <c r="C1820" s="109"/>
      <c r="D1820" s="108"/>
      <c r="E1820" s="110"/>
      <c r="F1820" s="108"/>
      <c r="G1820" s="111"/>
    </row>
    <row r="1821" spans="1:7" ht="9.75" customHeight="1">
      <c r="A1821" s="108"/>
      <c r="B1821" s="112"/>
      <c r="C1821" s="114"/>
      <c r="D1821" s="108"/>
      <c r="E1821" s="115"/>
      <c r="F1821" s="108"/>
      <c r="G1821" s="111"/>
    </row>
    <row r="1822" spans="1:7" ht="9.75" customHeight="1">
      <c r="A1822" s="108"/>
      <c r="B1822" s="112"/>
      <c r="C1822" s="114"/>
      <c r="D1822" s="108"/>
      <c r="E1822" s="115"/>
      <c r="F1822" s="108"/>
      <c r="G1822" s="111"/>
    </row>
    <row r="1823" spans="1:7" ht="9.75" customHeight="1">
      <c r="A1823" s="108"/>
      <c r="B1823" s="112"/>
      <c r="C1823" s="114"/>
      <c r="D1823" s="108"/>
      <c r="E1823" s="115"/>
      <c r="F1823" s="108"/>
      <c r="G1823" s="111"/>
    </row>
    <row r="1824" spans="1:7" ht="9.75" customHeight="1">
      <c r="A1824" s="108"/>
      <c r="B1824" s="112"/>
      <c r="C1824" s="114"/>
      <c r="D1824" s="108"/>
      <c r="E1824" s="115"/>
      <c r="F1824" s="108"/>
      <c r="G1824" s="111"/>
    </row>
    <row r="1825" spans="1:7" ht="9.75" customHeight="1">
      <c r="A1825" s="108"/>
      <c r="B1825" s="112"/>
      <c r="C1825" s="114"/>
      <c r="D1825" s="108"/>
      <c r="E1825" s="115"/>
      <c r="F1825" s="108"/>
      <c r="G1825" s="111"/>
    </row>
    <row r="1826" spans="1:7" ht="9.75" customHeight="1">
      <c r="A1826" s="108"/>
      <c r="B1826" s="112"/>
      <c r="C1826" s="113"/>
      <c r="D1826" s="108"/>
      <c r="E1826" s="110"/>
      <c r="F1826" s="108"/>
      <c r="G1826" s="111"/>
    </row>
    <row r="1827" spans="1:7" ht="9.75" customHeight="1">
      <c r="A1827" s="108"/>
      <c r="B1827" s="112"/>
      <c r="C1827" s="113"/>
      <c r="D1827" s="108"/>
      <c r="E1827" s="110"/>
      <c r="F1827" s="108"/>
      <c r="G1827" s="111"/>
    </row>
    <row r="1828" spans="1:7" ht="9.75" customHeight="1">
      <c r="A1828" s="108"/>
      <c r="B1828" s="112"/>
      <c r="C1828" s="113"/>
      <c r="D1828" s="108"/>
      <c r="E1828" s="110"/>
      <c r="F1828" s="108"/>
      <c r="G1828" s="111"/>
    </row>
    <row r="1829" spans="1:7" ht="9.75" customHeight="1">
      <c r="A1829" s="108"/>
      <c r="B1829" s="112"/>
      <c r="C1829" s="113"/>
      <c r="D1829" s="108"/>
      <c r="E1829" s="110"/>
      <c r="F1829" s="108"/>
      <c r="G1829" s="111"/>
    </row>
    <row r="1830" spans="1:7" ht="9.75" customHeight="1">
      <c r="A1830" s="108"/>
      <c r="B1830" s="112"/>
      <c r="C1830" s="113"/>
      <c r="D1830" s="108"/>
      <c r="E1830" s="110"/>
      <c r="F1830" s="108"/>
      <c r="G1830" s="111"/>
    </row>
    <row r="1831" spans="1:7" ht="9.75" customHeight="1">
      <c r="A1831" s="108"/>
      <c r="B1831" s="112"/>
      <c r="C1831" s="109"/>
      <c r="D1831" s="108"/>
      <c r="E1831" s="110"/>
      <c r="F1831" s="108"/>
      <c r="G1831" s="111"/>
    </row>
    <row r="1832" spans="1:7" ht="9.75" customHeight="1">
      <c r="A1832" s="108"/>
      <c r="B1832" s="112"/>
      <c r="C1832" s="109"/>
      <c r="D1832" s="108"/>
      <c r="E1832" s="110"/>
      <c r="F1832" s="108"/>
      <c r="G1832" s="111"/>
    </row>
    <row r="1833" spans="1:7" ht="9.75" customHeight="1">
      <c r="A1833" s="108"/>
      <c r="B1833" s="112"/>
      <c r="C1833" s="109"/>
      <c r="D1833" s="108"/>
      <c r="E1833" s="110"/>
      <c r="F1833" s="108"/>
      <c r="G1833" s="111"/>
    </row>
    <row r="1834" spans="1:7" ht="9.75" customHeight="1">
      <c r="A1834" s="108"/>
      <c r="B1834" s="112"/>
      <c r="C1834" s="109"/>
      <c r="D1834" s="108"/>
      <c r="E1834" s="110"/>
      <c r="F1834" s="108"/>
      <c r="G1834" s="111"/>
    </row>
    <row r="1835" spans="1:7" ht="7.5" customHeight="1">
      <c r="A1835" s="108"/>
      <c r="B1835" s="112"/>
      <c r="C1835" s="109"/>
      <c r="D1835" s="108"/>
      <c r="E1835" s="110"/>
      <c r="F1835" s="108"/>
      <c r="G1835" s="111"/>
    </row>
    <row r="1836" spans="1:7" ht="9.75" customHeight="1">
      <c r="A1836" s="108"/>
      <c r="B1836" s="112"/>
      <c r="C1836" s="109"/>
      <c r="D1836" s="108"/>
      <c r="E1836" s="110"/>
      <c r="F1836" s="108"/>
      <c r="G1836" s="111"/>
    </row>
    <row r="1837" spans="1:7" ht="9.75" customHeight="1">
      <c r="A1837" s="108"/>
      <c r="B1837" s="112"/>
      <c r="C1837" s="109"/>
      <c r="D1837" s="108"/>
      <c r="E1837" s="110"/>
      <c r="F1837" s="108"/>
      <c r="G1837" s="111"/>
    </row>
    <row r="1838" spans="1:7" ht="9.75" customHeight="1">
      <c r="A1838" s="108"/>
      <c r="B1838" s="112"/>
      <c r="C1838" s="109"/>
      <c r="D1838" s="108"/>
      <c r="E1838" s="110"/>
      <c r="F1838" s="108"/>
      <c r="G1838" s="111"/>
    </row>
    <row r="1839" spans="1:7" ht="9.75" customHeight="1">
      <c r="A1839" s="108"/>
      <c r="B1839" s="112"/>
      <c r="C1839" s="109"/>
      <c r="D1839" s="108"/>
      <c r="E1839" s="110"/>
      <c r="F1839" s="108"/>
      <c r="G1839" s="111"/>
    </row>
    <row r="1840" spans="1:7" ht="9.75" customHeight="1">
      <c r="A1840" s="108"/>
      <c r="B1840" s="112"/>
      <c r="C1840" s="109"/>
      <c r="D1840" s="108"/>
      <c r="E1840" s="110"/>
      <c r="F1840" s="108"/>
      <c r="G1840" s="111"/>
    </row>
    <row r="1841" spans="1:7" ht="9.75" customHeight="1">
      <c r="A1841" s="108"/>
      <c r="B1841" s="112"/>
      <c r="C1841" s="109"/>
      <c r="D1841" s="108"/>
      <c r="E1841" s="110"/>
      <c r="F1841" s="108"/>
      <c r="G1841" s="111"/>
    </row>
    <row r="1842" spans="1:7" ht="9.75" customHeight="1">
      <c r="A1842" s="108"/>
      <c r="B1842" s="112"/>
      <c r="C1842" s="109"/>
      <c r="D1842" s="108"/>
      <c r="E1842" s="110"/>
      <c r="F1842" s="108"/>
      <c r="G1842" s="111"/>
    </row>
    <row r="1843" spans="1:7" ht="9.75" customHeight="1">
      <c r="A1843" s="108"/>
      <c r="B1843" s="112"/>
      <c r="C1843" s="109"/>
      <c r="D1843" s="108"/>
      <c r="E1843" s="110"/>
      <c r="F1843" s="108"/>
      <c r="G1843" s="111"/>
    </row>
    <row r="1844" spans="1:7" ht="9.75" customHeight="1">
      <c r="A1844" s="108"/>
      <c r="B1844" s="112"/>
      <c r="C1844" s="109"/>
      <c r="D1844" s="108"/>
      <c r="E1844" s="110"/>
      <c r="F1844" s="108"/>
      <c r="G1844" s="111"/>
    </row>
    <row r="1845" spans="1:7" ht="9.75" customHeight="1">
      <c r="A1845" s="108"/>
      <c r="B1845" s="112"/>
      <c r="C1845" s="109"/>
      <c r="D1845" s="108"/>
      <c r="E1845" s="110"/>
      <c r="F1845" s="108"/>
      <c r="G1845" s="111"/>
    </row>
    <row r="1846" spans="1:7" ht="9.75" customHeight="1">
      <c r="A1846" s="108"/>
      <c r="B1846" s="112"/>
      <c r="C1846" s="109"/>
      <c r="D1846" s="108"/>
      <c r="E1846" s="110"/>
      <c r="F1846" s="108"/>
      <c r="G1846" s="111"/>
    </row>
    <row r="1847" spans="1:7" ht="9.75" customHeight="1">
      <c r="A1847" s="108"/>
      <c r="B1847" s="112"/>
      <c r="C1847" s="109"/>
      <c r="D1847" s="108"/>
      <c r="E1847" s="110"/>
      <c r="F1847" s="108"/>
      <c r="G1847" s="111"/>
    </row>
    <row r="1848" spans="1:7" ht="9.75" customHeight="1">
      <c r="A1848" s="108"/>
      <c r="B1848" s="112"/>
      <c r="C1848" s="109"/>
      <c r="D1848" s="108"/>
      <c r="E1848" s="110"/>
      <c r="F1848" s="108"/>
      <c r="G1848" s="111"/>
    </row>
    <row r="1849" spans="1:7" ht="9.75" customHeight="1">
      <c r="A1849" s="108"/>
      <c r="B1849" s="112"/>
      <c r="C1849" s="109"/>
      <c r="D1849" s="108"/>
      <c r="E1849" s="110"/>
      <c r="F1849" s="108"/>
      <c r="G1849" s="111"/>
    </row>
    <row r="1850" spans="1:7" ht="9.75" customHeight="1">
      <c r="A1850" s="108"/>
      <c r="B1850" s="112"/>
      <c r="C1850" s="109"/>
      <c r="D1850" s="108"/>
      <c r="E1850" s="110"/>
      <c r="F1850" s="108"/>
      <c r="G1850" s="111"/>
    </row>
    <row r="1851" spans="1:7" ht="9.75" customHeight="1">
      <c r="A1851" s="108"/>
      <c r="B1851" s="112"/>
      <c r="C1851" s="109"/>
      <c r="D1851" s="108"/>
      <c r="E1851" s="110"/>
      <c r="F1851" s="108"/>
      <c r="G1851" s="111"/>
    </row>
    <row r="1852" spans="1:7" ht="9.75" customHeight="1">
      <c r="A1852" s="108"/>
      <c r="B1852" s="112"/>
      <c r="C1852" s="109"/>
      <c r="D1852" s="108"/>
      <c r="E1852" s="110"/>
      <c r="F1852" s="108"/>
      <c r="G1852" s="111"/>
    </row>
    <row r="1853" spans="1:7" ht="9.75" customHeight="1">
      <c r="A1853" s="108"/>
      <c r="B1853" s="112"/>
      <c r="C1853" s="109"/>
      <c r="D1853" s="108"/>
      <c r="E1853" s="110"/>
      <c r="F1853" s="108"/>
      <c r="G1853" s="111"/>
    </row>
    <row r="1854" spans="1:7" ht="9.75" customHeight="1">
      <c r="A1854" s="108"/>
      <c r="B1854" s="112"/>
      <c r="C1854" s="109"/>
      <c r="D1854" s="108"/>
      <c r="E1854" s="110"/>
      <c r="F1854" s="108"/>
      <c r="G1854" s="111"/>
    </row>
    <row r="1855" spans="1:7" ht="9.75" customHeight="1">
      <c r="A1855" s="108"/>
      <c r="B1855" s="112"/>
      <c r="C1855" s="109"/>
      <c r="D1855" s="108"/>
      <c r="E1855" s="110"/>
      <c r="F1855" s="108"/>
      <c r="G1855" s="111"/>
    </row>
    <row r="1856" spans="1:7" ht="9.75" customHeight="1">
      <c r="A1856" s="108"/>
      <c r="B1856" s="112"/>
      <c r="C1856" s="114"/>
      <c r="D1856" s="108"/>
      <c r="E1856" s="115"/>
      <c r="F1856" s="108"/>
      <c r="G1856" s="111"/>
    </row>
    <row r="1857" spans="1:7" ht="9.75" customHeight="1">
      <c r="A1857" s="108"/>
      <c r="B1857" s="112"/>
      <c r="C1857" s="114"/>
      <c r="D1857" s="108"/>
      <c r="E1857" s="115"/>
      <c r="F1857" s="108"/>
      <c r="G1857" s="111"/>
    </row>
    <row r="1858" spans="1:7" ht="9.75" customHeight="1">
      <c r="A1858" s="108"/>
      <c r="B1858" s="112"/>
      <c r="C1858" s="114"/>
      <c r="D1858" s="108"/>
      <c r="E1858" s="115"/>
      <c r="F1858" s="108"/>
      <c r="G1858" s="111"/>
    </row>
    <row r="1859" spans="1:7" ht="9.75" customHeight="1">
      <c r="A1859" s="108"/>
      <c r="B1859" s="112"/>
      <c r="C1859" s="114"/>
      <c r="D1859" s="108"/>
      <c r="E1859" s="115"/>
      <c r="F1859" s="108"/>
      <c r="G1859" s="111"/>
    </row>
    <row r="1860" spans="1:7" ht="9.75" customHeight="1">
      <c r="A1860" s="108"/>
      <c r="B1860" s="112"/>
      <c r="C1860" s="114"/>
      <c r="D1860" s="108"/>
      <c r="E1860" s="115"/>
      <c r="F1860" s="108"/>
      <c r="G1860" s="111"/>
    </row>
    <row r="1861" spans="1:7" ht="9.75" customHeight="1">
      <c r="A1861" s="108"/>
      <c r="B1861" s="112"/>
      <c r="C1861" s="113"/>
      <c r="D1861" s="108"/>
      <c r="E1861" s="110"/>
      <c r="F1861" s="108"/>
      <c r="G1861" s="111"/>
    </row>
    <row r="1862" spans="1:7" ht="9.75" customHeight="1">
      <c r="A1862" s="108"/>
      <c r="B1862" s="112"/>
      <c r="C1862" s="113"/>
      <c r="D1862" s="108"/>
      <c r="E1862" s="110"/>
      <c r="F1862" s="108"/>
      <c r="G1862" s="111"/>
    </row>
    <row r="1863" spans="1:7" ht="9.75" customHeight="1">
      <c r="A1863" s="108"/>
      <c r="B1863" s="112"/>
      <c r="C1863" s="113"/>
      <c r="D1863" s="108"/>
      <c r="E1863" s="110"/>
      <c r="F1863" s="108"/>
      <c r="G1863" s="111"/>
    </row>
    <row r="1864" spans="1:7" ht="9.75" customHeight="1">
      <c r="A1864" s="108"/>
      <c r="B1864" s="112"/>
      <c r="C1864" s="113"/>
      <c r="D1864" s="108"/>
      <c r="E1864" s="110"/>
      <c r="F1864" s="108"/>
      <c r="G1864" s="111"/>
    </row>
    <row r="1865" spans="1:7" ht="9.75" customHeight="1">
      <c r="A1865" s="108"/>
      <c r="B1865" s="112"/>
      <c r="C1865" s="113"/>
      <c r="D1865" s="108"/>
      <c r="E1865" s="110"/>
      <c r="F1865" s="108"/>
      <c r="G1865" s="111"/>
    </row>
    <row r="1866" spans="1:7" ht="9.75" customHeight="1">
      <c r="A1866" s="108"/>
      <c r="B1866" s="112"/>
      <c r="C1866" s="109"/>
      <c r="D1866" s="108"/>
      <c r="E1866" s="110"/>
      <c r="F1866" s="108"/>
      <c r="G1866" s="111"/>
    </row>
    <row r="1867" spans="1:7" ht="9.75" customHeight="1">
      <c r="A1867" s="108"/>
      <c r="B1867" s="112"/>
      <c r="C1867" s="109"/>
      <c r="D1867" s="108"/>
      <c r="E1867" s="110"/>
      <c r="F1867" s="108"/>
      <c r="G1867" s="111"/>
    </row>
    <row r="1868" spans="1:7" ht="9.75" customHeight="1">
      <c r="A1868" s="108"/>
      <c r="B1868" s="112"/>
      <c r="C1868" s="109"/>
      <c r="D1868" s="108"/>
      <c r="E1868" s="110"/>
      <c r="F1868" s="108"/>
      <c r="G1868" s="111"/>
    </row>
    <row r="1869" spans="1:7" ht="9.75" customHeight="1">
      <c r="A1869" s="108"/>
      <c r="B1869" s="112"/>
      <c r="C1869" s="109"/>
      <c r="D1869" s="108"/>
      <c r="E1869" s="110"/>
      <c r="F1869" s="108"/>
      <c r="G1869" s="111"/>
    </row>
    <row r="1870" spans="1:7" ht="9.75" customHeight="1">
      <c r="A1870" s="108"/>
      <c r="B1870" s="112"/>
      <c r="C1870" s="109"/>
      <c r="D1870" s="108"/>
      <c r="E1870" s="110"/>
      <c r="F1870" s="108"/>
      <c r="G1870" s="111"/>
    </row>
    <row r="1871" spans="1:7" ht="9.75" customHeight="1">
      <c r="A1871" s="108"/>
      <c r="B1871" s="112"/>
      <c r="C1871" s="109"/>
      <c r="D1871" s="108"/>
      <c r="E1871" s="110"/>
      <c r="F1871" s="108"/>
      <c r="G1871" s="111"/>
    </row>
    <row r="1872" spans="1:7" ht="9.75" customHeight="1">
      <c r="A1872" s="108"/>
      <c r="B1872" s="112"/>
      <c r="C1872" s="109"/>
      <c r="D1872" s="108"/>
      <c r="E1872" s="110"/>
      <c r="F1872" s="108"/>
      <c r="G1872" s="111"/>
    </row>
    <row r="1873" spans="1:7" ht="9.75" customHeight="1">
      <c r="A1873" s="108"/>
      <c r="B1873" s="112"/>
      <c r="C1873" s="109"/>
      <c r="D1873" s="108"/>
      <c r="E1873" s="110"/>
      <c r="F1873" s="108"/>
      <c r="G1873" s="111"/>
    </row>
    <row r="1874" spans="1:7" ht="9.75" customHeight="1">
      <c r="A1874" s="108"/>
      <c r="B1874" s="112"/>
      <c r="C1874" s="109"/>
      <c r="D1874" s="108"/>
      <c r="E1874" s="110"/>
      <c r="F1874" s="108"/>
      <c r="G1874" s="111"/>
    </row>
    <row r="1875" spans="1:7" ht="9.75" customHeight="1">
      <c r="A1875" s="108"/>
      <c r="B1875" s="112"/>
      <c r="C1875" s="109"/>
      <c r="D1875" s="108"/>
      <c r="E1875" s="110"/>
      <c r="F1875" s="108"/>
      <c r="G1875" s="111"/>
    </row>
    <row r="1876" spans="1:7" ht="9.75" customHeight="1">
      <c r="A1876" s="108"/>
      <c r="B1876" s="112"/>
      <c r="C1876" s="109"/>
      <c r="D1876" s="108"/>
      <c r="E1876" s="110"/>
      <c r="F1876" s="108"/>
      <c r="G1876" s="111"/>
    </row>
    <row r="1877" spans="1:7" ht="9.75" customHeight="1">
      <c r="A1877" s="108"/>
      <c r="B1877" s="112"/>
      <c r="C1877" s="109"/>
      <c r="D1877" s="108"/>
      <c r="E1877" s="110"/>
      <c r="F1877" s="108"/>
      <c r="G1877" s="111"/>
    </row>
    <row r="1878" spans="1:7" ht="9.75" customHeight="1">
      <c r="A1878" s="108"/>
      <c r="B1878" s="112"/>
      <c r="C1878" s="109"/>
      <c r="D1878" s="108"/>
      <c r="E1878" s="110"/>
      <c r="F1878" s="108"/>
      <c r="G1878" s="111"/>
    </row>
    <row r="1879" spans="1:7" ht="9.75" customHeight="1">
      <c r="A1879" s="108"/>
      <c r="B1879" s="112"/>
      <c r="C1879" s="109"/>
      <c r="D1879" s="108"/>
      <c r="E1879" s="110"/>
      <c r="F1879" s="108"/>
      <c r="G1879" s="111"/>
    </row>
    <row r="1880" spans="1:7" ht="9.75" customHeight="1">
      <c r="A1880" s="108"/>
      <c r="B1880" s="112"/>
      <c r="C1880" s="109"/>
      <c r="D1880" s="108"/>
      <c r="E1880" s="110"/>
      <c r="F1880" s="108"/>
      <c r="G1880" s="111"/>
    </row>
    <row r="1881" spans="1:7" ht="9.75" customHeight="1">
      <c r="A1881" s="108"/>
      <c r="B1881" s="112"/>
      <c r="C1881" s="109"/>
      <c r="D1881" s="108"/>
      <c r="E1881" s="110"/>
      <c r="F1881" s="108"/>
      <c r="G1881" s="111"/>
    </row>
    <row r="1882" spans="1:7" ht="9.75" customHeight="1">
      <c r="A1882" s="108"/>
      <c r="B1882" s="112"/>
      <c r="C1882" s="109"/>
      <c r="D1882" s="108"/>
      <c r="E1882" s="110"/>
      <c r="F1882" s="108"/>
      <c r="G1882" s="111"/>
    </row>
    <row r="1883" spans="1:7" ht="9.75" customHeight="1">
      <c r="A1883" s="108"/>
      <c r="B1883" s="112"/>
      <c r="C1883" s="109"/>
      <c r="D1883" s="108"/>
      <c r="E1883" s="110"/>
      <c r="F1883" s="108"/>
      <c r="G1883" s="111"/>
    </row>
    <row r="1884" spans="1:7" ht="9.75" customHeight="1">
      <c r="A1884" s="108"/>
      <c r="B1884" s="112"/>
      <c r="C1884" s="109"/>
      <c r="D1884" s="108"/>
      <c r="E1884" s="110"/>
      <c r="F1884" s="108"/>
      <c r="G1884" s="111"/>
    </row>
    <row r="1885" spans="1:7" ht="9.75" customHeight="1">
      <c r="A1885" s="108"/>
      <c r="B1885" s="112"/>
      <c r="C1885" s="109"/>
      <c r="D1885" s="108"/>
      <c r="E1885" s="110"/>
      <c r="F1885" s="108"/>
      <c r="G1885" s="111"/>
    </row>
    <row r="1886" spans="1:7" ht="9.75" customHeight="1">
      <c r="A1886" s="108"/>
      <c r="B1886" s="112"/>
      <c r="C1886" s="109"/>
      <c r="D1886" s="108"/>
      <c r="E1886" s="110"/>
      <c r="F1886" s="108"/>
      <c r="G1886" s="111"/>
    </row>
    <row r="1887" spans="1:7" ht="9.75" customHeight="1">
      <c r="A1887" s="108"/>
      <c r="B1887" s="112"/>
      <c r="C1887" s="109"/>
      <c r="D1887" s="108"/>
      <c r="E1887" s="110"/>
      <c r="F1887" s="108"/>
      <c r="G1887" s="111"/>
    </row>
    <row r="1888" spans="1:7" ht="9.75" customHeight="1">
      <c r="A1888" s="108"/>
      <c r="B1888" s="112"/>
      <c r="C1888" s="109"/>
      <c r="D1888" s="108"/>
      <c r="E1888" s="110"/>
      <c r="F1888" s="108"/>
      <c r="G1888" s="111"/>
    </row>
    <row r="1889" spans="1:7" ht="9.75" customHeight="1">
      <c r="A1889" s="108"/>
      <c r="B1889" s="112"/>
      <c r="C1889" s="109"/>
      <c r="D1889" s="108"/>
      <c r="E1889" s="110"/>
      <c r="F1889" s="108"/>
      <c r="G1889" s="111"/>
    </row>
    <row r="1890" spans="1:7" ht="9.75" customHeight="1">
      <c r="A1890" s="108"/>
      <c r="B1890" s="112"/>
      <c r="C1890" s="109"/>
      <c r="D1890" s="108"/>
      <c r="E1890" s="110"/>
      <c r="F1890" s="108"/>
      <c r="G1890" s="111"/>
    </row>
    <row r="1891" spans="1:7" ht="9.75" customHeight="1">
      <c r="A1891" s="108"/>
      <c r="B1891" s="112"/>
      <c r="C1891" s="109"/>
      <c r="D1891" s="108"/>
      <c r="E1891" s="110"/>
      <c r="F1891" s="108"/>
      <c r="G1891" s="111"/>
    </row>
    <row r="1892" spans="1:7" ht="9.75" customHeight="1">
      <c r="A1892" s="108"/>
      <c r="B1892" s="112"/>
      <c r="C1892" s="109"/>
      <c r="D1892" s="108"/>
      <c r="E1892" s="110"/>
      <c r="F1892" s="108"/>
      <c r="G1892" s="111"/>
    </row>
    <row r="1893" spans="1:7" ht="9.75" customHeight="1">
      <c r="A1893" s="108"/>
      <c r="B1893" s="112"/>
      <c r="C1893" s="109"/>
      <c r="D1893" s="108"/>
      <c r="E1893" s="110"/>
      <c r="F1893" s="108"/>
      <c r="G1893" s="111"/>
    </row>
    <row r="1894" spans="1:7" ht="9.75" customHeight="1">
      <c r="A1894" s="108"/>
      <c r="B1894" s="112"/>
      <c r="C1894" s="109"/>
      <c r="D1894" s="108"/>
      <c r="E1894" s="110"/>
      <c r="F1894" s="108"/>
      <c r="G1894" s="111"/>
    </row>
    <row r="1895" spans="1:7" ht="9.75" customHeight="1">
      <c r="A1895" s="108"/>
      <c r="B1895" s="112"/>
      <c r="C1895" s="109"/>
      <c r="D1895" s="108"/>
      <c r="E1895" s="110"/>
      <c r="F1895" s="108"/>
      <c r="G1895" s="111"/>
    </row>
    <row r="1896" spans="1:7" ht="9.75" customHeight="1">
      <c r="A1896" s="108"/>
      <c r="B1896" s="112"/>
      <c r="C1896" s="109"/>
      <c r="D1896" s="108"/>
      <c r="E1896" s="110"/>
      <c r="F1896" s="108"/>
      <c r="G1896" s="111"/>
    </row>
    <row r="1897" spans="1:7" ht="9.75" customHeight="1">
      <c r="A1897" s="108"/>
      <c r="B1897" s="112"/>
      <c r="C1897" s="109"/>
      <c r="D1897" s="108"/>
      <c r="E1897" s="110"/>
      <c r="F1897" s="108"/>
      <c r="G1897" s="111"/>
    </row>
    <row r="1898" spans="1:7" ht="9.75" customHeight="1">
      <c r="A1898" s="108"/>
      <c r="B1898" s="112"/>
      <c r="C1898" s="109"/>
      <c r="D1898" s="108"/>
      <c r="E1898" s="110"/>
      <c r="F1898" s="108"/>
      <c r="G1898" s="111"/>
    </row>
    <row r="1899" spans="1:7" ht="9.75" customHeight="1">
      <c r="A1899" s="108"/>
      <c r="B1899" s="112"/>
      <c r="C1899" s="109"/>
      <c r="D1899" s="108"/>
      <c r="E1899" s="110"/>
      <c r="F1899" s="108"/>
      <c r="G1899" s="111"/>
    </row>
    <row r="1900" spans="1:7" ht="9.75" customHeight="1">
      <c r="A1900" s="108"/>
      <c r="B1900" s="112"/>
      <c r="C1900" s="109"/>
      <c r="D1900" s="108"/>
      <c r="E1900" s="110"/>
      <c r="F1900" s="108"/>
      <c r="G1900" s="111"/>
    </row>
    <row r="1901" spans="1:7" ht="9.75" customHeight="1">
      <c r="A1901" s="108"/>
      <c r="B1901" s="112"/>
      <c r="C1901" s="109"/>
      <c r="D1901" s="108"/>
      <c r="E1901" s="110"/>
      <c r="F1901" s="108"/>
      <c r="G1901" s="111"/>
    </row>
    <row r="1902" spans="1:7" ht="9.75" customHeight="1">
      <c r="A1902" s="108"/>
      <c r="B1902" s="112"/>
      <c r="C1902" s="109"/>
      <c r="D1902" s="108"/>
      <c r="E1902" s="110"/>
      <c r="F1902" s="108"/>
      <c r="G1902" s="111"/>
    </row>
    <row r="1903" spans="1:7" ht="9.75" customHeight="1">
      <c r="A1903" s="108"/>
      <c r="B1903" s="112"/>
      <c r="C1903" s="109"/>
      <c r="D1903" s="108"/>
      <c r="E1903" s="110"/>
      <c r="F1903" s="108"/>
      <c r="G1903" s="111"/>
    </row>
    <row r="1904" spans="1:7" ht="9.75" customHeight="1">
      <c r="A1904" s="108"/>
      <c r="B1904" s="112"/>
      <c r="C1904" s="109"/>
      <c r="D1904" s="108"/>
      <c r="E1904" s="110"/>
      <c r="F1904" s="108"/>
      <c r="G1904" s="111"/>
    </row>
    <row r="1905" spans="1:7" ht="7.5" customHeight="1">
      <c r="A1905" s="108"/>
      <c r="B1905" s="112"/>
      <c r="C1905" s="109"/>
      <c r="D1905" s="108"/>
      <c r="E1905" s="110"/>
      <c r="F1905" s="108"/>
      <c r="G1905" s="111"/>
    </row>
    <row r="1906" spans="1:7" ht="9.75" customHeight="1">
      <c r="A1906" s="108"/>
      <c r="B1906" s="112"/>
      <c r="C1906" s="109"/>
      <c r="D1906" s="108"/>
      <c r="E1906" s="110"/>
      <c r="F1906" s="108"/>
      <c r="G1906" s="111"/>
    </row>
    <row r="1907" spans="1:7" ht="9.75" customHeight="1">
      <c r="A1907" s="108"/>
      <c r="B1907" s="112"/>
      <c r="C1907" s="109"/>
      <c r="D1907" s="108"/>
      <c r="E1907" s="110"/>
      <c r="F1907" s="108"/>
      <c r="G1907" s="111"/>
    </row>
    <row r="1908" spans="1:7" ht="9.75" customHeight="1">
      <c r="A1908" s="108"/>
      <c r="B1908" s="112"/>
      <c r="C1908" s="109"/>
      <c r="D1908" s="108"/>
      <c r="E1908" s="110"/>
      <c r="F1908" s="108"/>
      <c r="G1908" s="111"/>
    </row>
    <row r="1909" spans="1:7" ht="9.75" customHeight="1">
      <c r="A1909" s="108"/>
      <c r="B1909" s="112"/>
      <c r="C1909" s="109"/>
      <c r="D1909" s="108"/>
      <c r="E1909" s="110"/>
      <c r="F1909" s="108"/>
      <c r="G1909" s="111"/>
    </row>
    <row r="1910" spans="1:7" ht="9.75" customHeight="1">
      <c r="A1910" s="108"/>
      <c r="B1910" s="112"/>
      <c r="C1910" s="109"/>
      <c r="D1910" s="108"/>
      <c r="E1910" s="110"/>
      <c r="F1910" s="108"/>
      <c r="G1910" s="111"/>
    </row>
    <row r="1911" spans="1:7" ht="9.75" customHeight="1">
      <c r="A1911" s="108"/>
      <c r="B1911" s="112"/>
      <c r="C1911" s="109"/>
      <c r="D1911" s="108"/>
      <c r="E1911" s="110"/>
      <c r="F1911" s="108"/>
      <c r="G1911" s="111"/>
    </row>
    <row r="1912" spans="1:7" ht="9.75" customHeight="1">
      <c r="A1912" s="108"/>
      <c r="B1912" s="112"/>
      <c r="C1912" s="109"/>
      <c r="D1912" s="108"/>
      <c r="E1912" s="110"/>
      <c r="F1912" s="108"/>
      <c r="G1912" s="111"/>
    </row>
    <row r="1913" spans="1:7" ht="9.75" customHeight="1">
      <c r="A1913" s="108"/>
      <c r="B1913" s="112"/>
      <c r="C1913" s="109"/>
      <c r="D1913" s="108"/>
      <c r="E1913" s="110"/>
      <c r="F1913" s="108"/>
      <c r="G1913" s="111"/>
    </row>
    <row r="1914" spans="1:7" ht="9.75" customHeight="1">
      <c r="A1914" s="108"/>
      <c r="B1914" s="112"/>
      <c r="C1914" s="109"/>
      <c r="D1914" s="108"/>
      <c r="E1914" s="110"/>
      <c r="F1914" s="108"/>
      <c r="G1914" s="111"/>
    </row>
    <row r="1915" spans="1:7" ht="9.75" customHeight="1">
      <c r="A1915" s="108"/>
      <c r="B1915" s="112"/>
      <c r="C1915" s="109"/>
      <c r="D1915" s="108"/>
      <c r="E1915" s="110"/>
      <c r="F1915" s="108"/>
      <c r="G1915" s="111"/>
    </row>
    <row r="1916" spans="1:7" ht="9.75" customHeight="1">
      <c r="A1916" s="108"/>
      <c r="B1916" s="112"/>
      <c r="C1916" s="109"/>
      <c r="D1916" s="108"/>
      <c r="E1916" s="110"/>
      <c r="F1916" s="108"/>
      <c r="G1916" s="111"/>
    </row>
    <row r="1917" spans="1:7" ht="9.75" customHeight="1">
      <c r="A1917" s="108"/>
      <c r="B1917" s="112"/>
      <c r="C1917" s="109"/>
      <c r="D1917" s="108"/>
      <c r="E1917" s="110"/>
      <c r="F1917" s="108"/>
      <c r="G1917" s="111"/>
    </row>
    <row r="1918" spans="1:7" ht="9.75" customHeight="1">
      <c r="A1918" s="108"/>
      <c r="B1918" s="112"/>
      <c r="C1918" s="109"/>
      <c r="D1918" s="108"/>
      <c r="E1918" s="110"/>
      <c r="F1918" s="108"/>
      <c r="G1918" s="111"/>
    </row>
    <row r="1919" spans="1:7" ht="9.75" customHeight="1">
      <c r="A1919" s="108"/>
      <c r="B1919" s="112"/>
      <c r="C1919" s="109"/>
      <c r="D1919" s="108"/>
      <c r="E1919" s="110"/>
      <c r="F1919" s="108"/>
      <c r="G1919" s="111"/>
    </row>
    <row r="1920" spans="1:7" ht="9.75" customHeight="1">
      <c r="A1920" s="108"/>
      <c r="B1920" s="112"/>
      <c r="C1920" s="109"/>
      <c r="D1920" s="108"/>
      <c r="E1920" s="110"/>
      <c r="F1920" s="108"/>
      <c r="G1920" s="111"/>
    </row>
    <row r="1921" spans="1:7" ht="9.75" customHeight="1">
      <c r="A1921" s="108"/>
      <c r="B1921" s="112"/>
      <c r="C1921" s="109"/>
      <c r="D1921" s="108"/>
      <c r="E1921" s="110"/>
      <c r="F1921" s="108"/>
      <c r="G1921" s="111"/>
    </row>
    <row r="1922" spans="1:7" ht="9.75" customHeight="1">
      <c r="A1922" s="108"/>
      <c r="B1922" s="112"/>
      <c r="C1922" s="109"/>
      <c r="D1922" s="108"/>
      <c r="E1922" s="110"/>
      <c r="F1922" s="108"/>
      <c r="G1922" s="111"/>
    </row>
    <row r="1923" spans="1:7" ht="9.75" customHeight="1">
      <c r="A1923" s="108"/>
      <c r="B1923" s="112"/>
      <c r="C1923" s="109"/>
      <c r="D1923" s="108"/>
      <c r="E1923" s="110"/>
      <c r="F1923" s="108"/>
      <c r="G1923" s="111"/>
    </row>
    <row r="1924" spans="1:7" ht="9.75" customHeight="1">
      <c r="A1924" s="108"/>
      <c r="B1924" s="112"/>
      <c r="C1924" s="109"/>
      <c r="D1924" s="108"/>
      <c r="E1924" s="110"/>
      <c r="F1924" s="108"/>
      <c r="G1924" s="111"/>
    </row>
    <row r="1925" spans="1:7" ht="9.75" customHeight="1">
      <c r="A1925" s="108"/>
      <c r="B1925" s="112"/>
      <c r="C1925" s="109"/>
      <c r="D1925" s="108"/>
      <c r="E1925" s="110"/>
      <c r="F1925" s="108"/>
      <c r="G1925" s="111"/>
    </row>
    <row r="1926" spans="1:7" ht="9.75" customHeight="1">
      <c r="A1926" s="108"/>
      <c r="B1926" s="112"/>
      <c r="C1926" s="109"/>
      <c r="D1926" s="108"/>
      <c r="E1926" s="110"/>
      <c r="F1926" s="108"/>
      <c r="G1926" s="111"/>
    </row>
    <row r="1927" spans="1:7" ht="9.75" customHeight="1">
      <c r="A1927" s="108"/>
      <c r="B1927" s="112"/>
      <c r="C1927" s="109"/>
      <c r="D1927" s="108"/>
      <c r="E1927" s="110"/>
      <c r="F1927" s="108"/>
      <c r="G1927" s="111"/>
    </row>
    <row r="1928" spans="1:7" ht="9.75" customHeight="1">
      <c r="A1928" s="108"/>
      <c r="B1928" s="112"/>
      <c r="C1928" s="109"/>
      <c r="D1928" s="108"/>
      <c r="E1928" s="110"/>
      <c r="F1928" s="108"/>
      <c r="G1928" s="111"/>
    </row>
    <row r="1929" spans="1:7" ht="9.75" customHeight="1">
      <c r="A1929" s="108"/>
      <c r="B1929" s="112"/>
      <c r="C1929" s="109"/>
      <c r="D1929" s="108"/>
      <c r="E1929" s="110"/>
      <c r="F1929" s="108"/>
      <c r="G1929" s="111"/>
    </row>
    <row r="1930" spans="1:7" ht="9.75" customHeight="1">
      <c r="A1930" s="108"/>
      <c r="B1930" s="112"/>
      <c r="C1930" s="109"/>
      <c r="D1930" s="108"/>
      <c r="E1930" s="110"/>
      <c r="F1930" s="108"/>
      <c r="G1930" s="111"/>
    </row>
    <row r="1931" spans="1:7" ht="9.75" customHeight="1">
      <c r="A1931" s="108"/>
      <c r="B1931" s="112"/>
      <c r="C1931" s="109"/>
      <c r="D1931" s="108"/>
      <c r="E1931" s="110"/>
      <c r="F1931" s="108"/>
      <c r="G1931" s="111"/>
    </row>
    <row r="1932" spans="1:7" ht="9.75" customHeight="1">
      <c r="A1932" s="108"/>
      <c r="B1932" s="112"/>
      <c r="C1932" s="109"/>
      <c r="D1932" s="108"/>
      <c r="E1932" s="110"/>
      <c r="F1932" s="108"/>
      <c r="G1932" s="111"/>
    </row>
    <row r="1933" spans="1:7" ht="9.75" customHeight="1">
      <c r="A1933" s="108"/>
      <c r="B1933" s="112"/>
      <c r="C1933" s="109"/>
      <c r="D1933" s="108"/>
      <c r="E1933" s="110"/>
      <c r="F1933" s="108"/>
      <c r="G1933" s="111"/>
    </row>
    <row r="1934" spans="1:7" ht="9.75" customHeight="1">
      <c r="A1934" s="108"/>
      <c r="B1934" s="112"/>
      <c r="C1934" s="109"/>
      <c r="D1934" s="108"/>
      <c r="E1934" s="110"/>
      <c r="F1934" s="108"/>
      <c r="G1934" s="111"/>
    </row>
    <row r="1935" spans="1:7" ht="9.75" customHeight="1">
      <c r="A1935" s="108"/>
      <c r="B1935" s="112"/>
      <c r="C1935" s="109"/>
      <c r="D1935" s="108"/>
      <c r="E1935" s="110"/>
      <c r="F1935" s="108"/>
      <c r="G1935" s="111"/>
    </row>
    <row r="1936" spans="1:7" ht="9.75" customHeight="1">
      <c r="A1936" s="108"/>
      <c r="B1936" s="112"/>
      <c r="C1936" s="109"/>
      <c r="D1936" s="108"/>
      <c r="E1936" s="110"/>
      <c r="F1936" s="108"/>
      <c r="G1936" s="111"/>
    </row>
    <row r="1937" spans="1:7" ht="9.75" customHeight="1">
      <c r="A1937" s="108"/>
      <c r="B1937" s="112"/>
      <c r="C1937" s="109"/>
      <c r="D1937" s="108"/>
      <c r="E1937" s="110"/>
      <c r="F1937" s="108"/>
      <c r="G1937" s="111"/>
    </row>
    <row r="1938" spans="1:7" ht="9.75" customHeight="1">
      <c r="A1938" s="108"/>
      <c r="B1938" s="112"/>
      <c r="C1938" s="109"/>
      <c r="D1938" s="108"/>
      <c r="E1938" s="110"/>
      <c r="F1938" s="108"/>
      <c r="G1938" s="111"/>
    </row>
    <row r="1939" spans="1:7" ht="9.75" customHeight="1">
      <c r="A1939" s="108"/>
      <c r="B1939" s="112"/>
      <c r="C1939" s="109"/>
      <c r="D1939" s="108"/>
      <c r="E1939" s="110"/>
      <c r="F1939" s="108"/>
      <c r="G1939" s="111"/>
    </row>
    <row r="1940" spans="1:7" ht="9.75" customHeight="1">
      <c r="A1940" s="108"/>
      <c r="B1940" s="112"/>
      <c r="C1940" s="109"/>
      <c r="D1940" s="108"/>
      <c r="E1940" s="110"/>
      <c r="F1940" s="108"/>
      <c r="G1940" s="111"/>
    </row>
    <row r="1941" spans="1:7" ht="9.75" customHeight="1">
      <c r="A1941" s="108"/>
      <c r="B1941" s="112"/>
      <c r="C1941" s="113"/>
      <c r="D1941" s="108"/>
      <c r="E1941" s="110"/>
      <c r="F1941" s="108"/>
      <c r="G1941" s="111"/>
    </row>
    <row r="1942" spans="1:7" ht="9.75" customHeight="1">
      <c r="A1942" s="108"/>
      <c r="B1942" s="112"/>
      <c r="C1942" s="113"/>
      <c r="D1942" s="108"/>
      <c r="E1942" s="110"/>
      <c r="F1942" s="108"/>
      <c r="G1942" s="111"/>
    </row>
    <row r="1943" spans="1:7" ht="9.75" customHeight="1">
      <c r="A1943" s="108"/>
      <c r="B1943" s="112"/>
      <c r="C1943" s="113"/>
      <c r="D1943" s="108"/>
      <c r="E1943" s="110"/>
      <c r="F1943" s="108"/>
      <c r="G1943" s="111"/>
    </row>
    <row r="1944" spans="1:7" ht="9.75" customHeight="1">
      <c r="A1944" s="108"/>
      <c r="B1944" s="112"/>
      <c r="C1944" s="113"/>
      <c r="D1944" s="108"/>
      <c r="E1944" s="110"/>
      <c r="F1944" s="108"/>
      <c r="G1944" s="111"/>
    </row>
    <row r="1945" spans="1:7" ht="9.75" customHeight="1">
      <c r="A1945" s="108"/>
      <c r="B1945" s="112"/>
      <c r="C1945" s="113"/>
      <c r="D1945" s="108"/>
      <c r="E1945" s="110"/>
      <c r="F1945" s="108"/>
      <c r="G1945" s="111"/>
    </row>
    <row r="1946" spans="1:7" ht="9.75" customHeight="1">
      <c r="A1946" s="108"/>
      <c r="B1946" s="112"/>
      <c r="C1946" s="113"/>
      <c r="D1946" s="108"/>
      <c r="E1946" s="117"/>
      <c r="F1946" s="108"/>
      <c r="G1946" s="111"/>
    </row>
    <row r="1947" spans="1:7" ht="9.75" customHeight="1">
      <c r="A1947" s="108"/>
      <c r="B1947" s="112"/>
      <c r="C1947" s="113"/>
      <c r="D1947" s="108"/>
      <c r="E1947" s="117"/>
      <c r="F1947" s="108"/>
      <c r="G1947" s="111"/>
    </row>
    <row r="1948" spans="1:7" ht="9.75" customHeight="1">
      <c r="A1948" s="108"/>
      <c r="B1948" s="112"/>
      <c r="C1948" s="113"/>
      <c r="D1948" s="108"/>
      <c r="E1948" s="117"/>
      <c r="F1948" s="108"/>
      <c r="G1948" s="111"/>
    </row>
    <row r="1949" spans="1:7" ht="9.75" customHeight="1">
      <c r="A1949" s="108"/>
      <c r="B1949" s="112"/>
      <c r="C1949" s="113"/>
      <c r="D1949" s="108"/>
      <c r="E1949" s="117"/>
      <c r="F1949" s="108"/>
      <c r="G1949" s="111"/>
    </row>
    <row r="1950" spans="1:7" ht="9.75" customHeight="1">
      <c r="A1950" s="108"/>
      <c r="B1950" s="112"/>
      <c r="C1950" s="113"/>
      <c r="D1950" s="108"/>
      <c r="E1950" s="117"/>
      <c r="F1950" s="108"/>
      <c r="G1950" s="111"/>
    </row>
    <row r="1951" spans="1:7" ht="9.75" customHeight="1">
      <c r="A1951" s="108"/>
      <c r="B1951" s="112"/>
      <c r="C1951" s="109"/>
      <c r="D1951" s="108"/>
      <c r="E1951" s="110"/>
      <c r="F1951" s="108"/>
      <c r="G1951" s="111"/>
    </row>
    <row r="1952" spans="1:7" ht="9.75" customHeight="1">
      <c r="A1952" s="108"/>
      <c r="B1952" s="112"/>
      <c r="C1952" s="109"/>
      <c r="D1952" s="108"/>
      <c r="E1952" s="110"/>
      <c r="F1952" s="108"/>
      <c r="G1952" s="111"/>
    </row>
    <row r="1953" spans="1:7" ht="9.75" customHeight="1">
      <c r="A1953" s="108"/>
      <c r="B1953" s="112"/>
      <c r="C1953" s="109"/>
      <c r="D1953" s="108"/>
      <c r="E1953" s="110"/>
      <c r="F1953" s="108"/>
      <c r="G1953" s="111"/>
    </row>
    <row r="1954" spans="1:7" ht="9.75" customHeight="1">
      <c r="A1954" s="108"/>
      <c r="B1954" s="112"/>
      <c r="C1954" s="109"/>
      <c r="D1954" s="108"/>
      <c r="E1954" s="110"/>
      <c r="F1954" s="108"/>
      <c r="G1954" s="111"/>
    </row>
    <row r="1955" spans="1:7" ht="9.75" customHeight="1">
      <c r="A1955" s="108"/>
      <c r="B1955" s="112"/>
      <c r="C1955" s="109"/>
      <c r="D1955" s="108"/>
      <c r="E1955" s="110"/>
      <c r="F1955" s="108"/>
      <c r="G1955" s="111"/>
    </row>
    <row r="1956" spans="1:7" ht="9.75" customHeight="1">
      <c r="A1956" s="108"/>
      <c r="B1956" s="112"/>
      <c r="C1956" s="109"/>
      <c r="D1956" s="108"/>
      <c r="E1956" s="110"/>
      <c r="F1956" s="108"/>
      <c r="G1956" s="111"/>
    </row>
    <row r="1957" spans="1:7" ht="9.75" customHeight="1">
      <c r="A1957" s="108"/>
      <c r="B1957" s="112"/>
      <c r="C1957" s="109"/>
      <c r="D1957" s="108"/>
      <c r="E1957" s="110"/>
      <c r="F1957" s="108"/>
      <c r="G1957" s="111"/>
    </row>
    <row r="1958" spans="1:7" ht="9.75" customHeight="1">
      <c r="A1958" s="108"/>
      <c r="B1958" s="112"/>
      <c r="C1958" s="109"/>
      <c r="D1958" s="108"/>
      <c r="E1958" s="110"/>
      <c r="F1958" s="108"/>
      <c r="G1958" s="111"/>
    </row>
    <row r="1959" spans="1:7" ht="9.75" customHeight="1">
      <c r="A1959" s="108"/>
      <c r="B1959" s="112"/>
      <c r="C1959" s="109"/>
      <c r="D1959" s="108"/>
      <c r="E1959" s="110"/>
      <c r="F1959" s="108"/>
      <c r="G1959" s="111"/>
    </row>
    <row r="1960" spans="1:7" ht="9.75" customHeight="1">
      <c r="A1960" s="108"/>
      <c r="B1960" s="112"/>
      <c r="C1960" s="109"/>
      <c r="D1960" s="108"/>
      <c r="E1960" s="110"/>
      <c r="F1960" s="108"/>
      <c r="G1960" s="111"/>
    </row>
    <row r="1961" spans="1:7" ht="9.75" customHeight="1">
      <c r="A1961" s="108"/>
      <c r="B1961" s="112"/>
      <c r="C1961" s="109"/>
      <c r="D1961" s="108"/>
      <c r="E1961" s="110"/>
      <c r="F1961" s="108"/>
      <c r="G1961" s="111"/>
    </row>
    <row r="1962" spans="1:7" ht="9.75" customHeight="1">
      <c r="A1962" s="108"/>
      <c r="B1962" s="112"/>
      <c r="C1962" s="109"/>
      <c r="D1962" s="108"/>
      <c r="E1962" s="110"/>
      <c r="F1962" s="108"/>
      <c r="G1962" s="111"/>
    </row>
    <row r="1963" spans="1:7" ht="9.75" customHeight="1">
      <c r="A1963" s="108"/>
      <c r="B1963" s="112"/>
      <c r="C1963" s="109"/>
      <c r="D1963" s="108"/>
      <c r="E1963" s="110"/>
      <c r="F1963" s="108"/>
      <c r="G1963" s="111"/>
    </row>
    <row r="1964" spans="1:7" ht="9.75" customHeight="1">
      <c r="A1964" s="108"/>
      <c r="B1964" s="112"/>
      <c r="C1964" s="109"/>
      <c r="D1964" s="108"/>
      <c r="E1964" s="110"/>
      <c r="F1964" s="108"/>
      <c r="G1964" s="111"/>
    </row>
    <row r="1965" spans="1:7" ht="9.75" customHeight="1">
      <c r="A1965" s="108"/>
      <c r="B1965" s="112"/>
      <c r="C1965" s="109"/>
      <c r="D1965" s="108"/>
      <c r="E1965" s="110"/>
      <c r="F1965" s="108"/>
      <c r="G1965" s="111"/>
    </row>
    <row r="1966" spans="1:7" ht="9.75" customHeight="1">
      <c r="A1966" s="108"/>
      <c r="B1966" s="112"/>
      <c r="C1966" s="109"/>
      <c r="D1966" s="108"/>
      <c r="E1966" s="110"/>
      <c r="F1966" s="108"/>
      <c r="G1966" s="111"/>
    </row>
    <row r="1967" spans="1:7" ht="9.75" customHeight="1">
      <c r="A1967" s="108"/>
      <c r="B1967" s="112"/>
      <c r="C1967" s="109"/>
      <c r="D1967" s="108"/>
      <c r="E1967" s="110"/>
      <c r="F1967" s="108"/>
      <c r="G1967" s="111"/>
    </row>
    <row r="1968" spans="1:7" ht="9.75" customHeight="1">
      <c r="A1968" s="108"/>
      <c r="B1968" s="112"/>
      <c r="C1968" s="109"/>
      <c r="D1968" s="108"/>
      <c r="E1968" s="110"/>
      <c r="F1968" s="108"/>
      <c r="G1968" s="111"/>
    </row>
    <row r="1969" spans="1:7" ht="9.75" customHeight="1">
      <c r="A1969" s="108"/>
      <c r="B1969" s="112"/>
      <c r="C1969" s="109"/>
      <c r="D1969" s="108"/>
      <c r="E1969" s="110"/>
      <c r="F1969" s="108"/>
      <c r="G1969" s="111"/>
    </row>
    <row r="1970" spans="1:7" ht="9.75" customHeight="1">
      <c r="A1970" s="108"/>
      <c r="B1970" s="112"/>
      <c r="C1970" s="109"/>
      <c r="D1970" s="108"/>
      <c r="E1970" s="110"/>
      <c r="F1970" s="108"/>
      <c r="G1970" s="111"/>
    </row>
    <row r="1971" spans="1:7" ht="9.75" customHeight="1">
      <c r="A1971" s="108"/>
      <c r="B1971" s="112"/>
      <c r="C1971" s="109"/>
      <c r="D1971" s="108"/>
      <c r="E1971" s="110"/>
      <c r="F1971" s="108"/>
      <c r="G1971" s="111"/>
    </row>
    <row r="1972" spans="1:7" ht="9.75" customHeight="1">
      <c r="A1972" s="108"/>
      <c r="B1972" s="112"/>
      <c r="C1972" s="109"/>
      <c r="D1972" s="108"/>
      <c r="E1972" s="110"/>
      <c r="F1972" s="108"/>
      <c r="G1972" s="111"/>
    </row>
    <row r="1973" spans="1:7" ht="9.75" customHeight="1">
      <c r="A1973" s="108"/>
      <c r="B1973" s="112"/>
      <c r="C1973" s="109"/>
      <c r="D1973" s="108"/>
      <c r="E1973" s="110"/>
      <c r="F1973" s="108"/>
      <c r="G1973" s="111"/>
    </row>
    <row r="1974" spans="1:7" ht="9.75" customHeight="1">
      <c r="A1974" s="108"/>
      <c r="B1974" s="112"/>
      <c r="C1974" s="109"/>
      <c r="D1974" s="108"/>
      <c r="E1974" s="110"/>
      <c r="F1974" s="108"/>
      <c r="G1974" s="111"/>
    </row>
    <row r="1975" spans="1:7" ht="9.75" customHeight="1">
      <c r="A1975" s="108"/>
      <c r="B1975" s="112"/>
      <c r="C1975" s="109"/>
      <c r="D1975" s="108"/>
      <c r="E1975" s="110"/>
      <c r="F1975" s="108"/>
      <c r="G1975" s="111"/>
    </row>
    <row r="1976" spans="1:7" ht="9.75" customHeight="1">
      <c r="A1976" s="108"/>
      <c r="B1976" s="112"/>
      <c r="C1976" s="109"/>
      <c r="D1976" s="108"/>
      <c r="E1976" s="110"/>
      <c r="F1976" s="108"/>
      <c r="G1976" s="111"/>
    </row>
    <row r="1977" spans="1:7" ht="9.75" customHeight="1">
      <c r="A1977" s="108"/>
      <c r="B1977" s="112"/>
      <c r="C1977" s="109"/>
      <c r="D1977" s="108"/>
      <c r="E1977" s="110"/>
      <c r="F1977" s="108"/>
      <c r="G1977" s="111"/>
    </row>
    <row r="1978" spans="1:7" ht="9.75" customHeight="1">
      <c r="A1978" s="108"/>
      <c r="B1978" s="112"/>
      <c r="C1978" s="109"/>
      <c r="D1978" s="108"/>
      <c r="E1978" s="110"/>
      <c r="F1978" s="108"/>
      <c r="G1978" s="111"/>
    </row>
    <row r="1979" spans="1:7" ht="9.75" customHeight="1">
      <c r="A1979" s="108"/>
      <c r="B1979" s="112"/>
      <c r="C1979" s="109"/>
      <c r="D1979" s="108"/>
      <c r="E1979" s="110"/>
      <c r="F1979" s="108"/>
      <c r="G1979" s="111"/>
    </row>
    <row r="1980" spans="1:7" ht="9.75" customHeight="1">
      <c r="A1980" s="108"/>
      <c r="B1980" s="112"/>
      <c r="C1980" s="109"/>
      <c r="D1980" s="108"/>
      <c r="E1980" s="110"/>
      <c r="F1980" s="108"/>
      <c r="G1980" s="111"/>
    </row>
    <row r="1981" spans="1:7" ht="9.75" customHeight="1">
      <c r="A1981" s="108"/>
      <c r="B1981" s="112"/>
      <c r="C1981" s="109"/>
      <c r="D1981" s="108"/>
      <c r="E1981" s="110"/>
      <c r="F1981" s="108"/>
      <c r="G1981" s="111"/>
    </row>
    <row r="1982" spans="1:7" ht="9.75" customHeight="1">
      <c r="A1982" s="108"/>
      <c r="B1982" s="112"/>
      <c r="C1982" s="109"/>
      <c r="D1982" s="108"/>
      <c r="E1982" s="110"/>
      <c r="F1982" s="108"/>
      <c r="G1982" s="111"/>
    </row>
    <row r="1983" spans="1:7" ht="9.75" customHeight="1">
      <c r="A1983" s="108"/>
      <c r="B1983" s="112"/>
      <c r="C1983" s="109"/>
      <c r="D1983" s="108"/>
      <c r="E1983" s="110"/>
      <c r="F1983" s="108"/>
      <c r="G1983" s="111"/>
    </row>
    <row r="1984" spans="1:7" ht="9.75" customHeight="1">
      <c r="A1984" s="108"/>
      <c r="B1984" s="112"/>
      <c r="C1984" s="109"/>
      <c r="D1984" s="108"/>
      <c r="E1984" s="110"/>
      <c r="F1984" s="108"/>
      <c r="G1984" s="111"/>
    </row>
    <row r="1985" spans="1:7" ht="8.25" customHeight="1">
      <c r="A1985" s="108"/>
      <c r="B1985" s="112"/>
      <c r="C1985" s="109"/>
      <c r="D1985" s="108"/>
      <c r="E1985" s="110"/>
      <c r="F1985" s="108"/>
      <c r="G1985" s="111"/>
    </row>
    <row r="1986" spans="1:7" ht="9.75" customHeight="1">
      <c r="A1986" s="108"/>
      <c r="B1986" s="112"/>
      <c r="C1986" s="109"/>
      <c r="D1986" s="108"/>
      <c r="E1986" s="110"/>
      <c r="F1986" s="108"/>
      <c r="G1986" s="111"/>
    </row>
    <row r="1987" spans="1:7" ht="9.75" customHeight="1">
      <c r="A1987" s="108"/>
      <c r="B1987" s="112"/>
      <c r="C1987" s="109"/>
      <c r="D1987" s="108"/>
      <c r="E1987" s="110"/>
      <c r="F1987" s="108"/>
      <c r="G1987" s="111"/>
    </row>
    <row r="1988" spans="1:7" ht="9.75" customHeight="1">
      <c r="A1988" s="108"/>
      <c r="B1988" s="112"/>
      <c r="C1988" s="109"/>
      <c r="D1988" s="108"/>
      <c r="E1988" s="110"/>
      <c r="F1988" s="108"/>
      <c r="G1988" s="111"/>
    </row>
    <row r="1989" spans="1:7" ht="9.75" customHeight="1">
      <c r="A1989" s="108"/>
      <c r="B1989" s="112"/>
      <c r="C1989" s="109"/>
      <c r="D1989" s="108"/>
      <c r="E1989" s="110"/>
      <c r="F1989" s="108"/>
      <c r="G1989" s="111"/>
    </row>
    <row r="1990" spans="1:7" ht="6.75" customHeight="1">
      <c r="A1990" s="108"/>
      <c r="B1990" s="112"/>
      <c r="C1990" s="109"/>
      <c r="D1990" s="108"/>
      <c r="E1990" s="110"/>
      <c r="F1990" s="108"/>
      <c r="G1990" s="111"/>
    </row>
    <row r="1991" spans="1:7" ht="9.75" customHeight="1">
      <c r="A1991" s="108"/>
      <c r="B1991" s="112"/>
      <c r="C1991" s="109"/>
      <c r="D1991" s="108"/>
      <c r="E1991" s="116"/>
      <c r="F1991" s="108"/>
      <c r="G1991" s="111"/>
    </row>
    <row r="1992" spans="1:7" ht="9.75" customHeight="1">
      <c r="A1992" s="108"/>
      <c r="B1992" s="112"/>
      <c r="C1992" s="109"/>
      <c r="D1992" s="108"/>
      <c r="E1992" s="116"/>
      <c r="F1992" s="108"/>
      <c r="G1992" s="111"/>
    </row>
    <row r="1993" spans="1:7" ht="9.75" customHeight="1">
      <c r="A1993" s="108"/>
      <c r="B1993" s="112"/>
      <c r="C1993" s="109"/>
      <c r="D1993" s="108"/>
      <c r="E1993" s="116"/>
      <c r="F1993" s="108"/>
      <c r="G1993" s="111"/>
    </row>
    <row r="1994" spans="1:7" ht="9.75" customHeight="1">
      <c r="A1994" s="108"/>
      <c r="B1994" s="112"/>
      <c r="C1994" s="109"/>
      <c r="D1994" s="108"/>
      <c r="E1994" s="116"/>
      <c r="F1994" s="108"/>
      <c r="G1994" s="111"/>
    </row>
    <row r="1995" spans="1:7" ht="9.75" customHeight="1">
      <c r="A1995" s="108"/>
      <c r="B1995" s="112"/>
      <c r="C1995" s="109"/>
      <c r="D1995" s="108"/>
      <c r="E1995" s="116"/>
      <c r="F1995" s="108"/>
      <c r="G1995" s="111"/>
    </row>
    <row r="1996" spans="1:7" ht="9.75" customHeight="1">
      <c r="A1996" s="108"/>
      <c r="B1996" s="112"/>
      <c r="C1996" s="109"/>
      <c r="D1996" s="108"/>
      <c r="E1996" s="110"/>
      <c r="F1996" s="108"/>
      <c r="G1996" s="111"/>
    </row>
    <row r="1997" spans="1:7" ht="9.75" customHeight="1">
      <c r="A1997" s="108"/>
      <c r="B1997" s="112"/>
      <c r="C1997" s="109"/>
      <c r="D1997" s="108"/>
      <c r="E1997" s="110"/>
      <c r="F1997" s="108"/>
      <c r="G1997" s="111"/>
    </row>
    <row r="1998" spans="1:7" ht="9.75" customHeight="1">
      <c r="A1998" s="108"/>
      <c r="B1998" s="112"/>
      <c r="C1998" s="109"/>
      <c r="D1998" s="108"/>
      <c r="E1998" s="110"/>
      <c r="F1998" s="108"/>
      <c r="G1998" s="111"/>
    </row>
    <row r="1999" spans="1:7" ht="9.75" customHeight="1">
      <c r="A1999" s="108"/>
      <c r="B1999" s="112"/>
      <c r="C1999" s="109"/>
      <c r="D1999" s="108"/>
      <c r="E1999" s="110"/>
      <c r="F1999" s="108"/>
      <c r="G1999" s="111"/>
    </row>
    <row r="2000" spans="1:7" ht="9.75" customHeight="1">
      <c r="A2000" s="108"/>
      <c r="B2000" s="112"/>
      <c r="C2000" s="109"/>
      <c r="D2000" s="108"/>
      <c r="E2000" s="110"/>
      <c r="F2000" s="108"/>
      <c r="G2000" s="111"/>
    </row>
    <row r="2001" spans="1:7" ht="9.75" customHeight="1">
      <c r="A2001" s="108"/>
      <c r="B2001" s="112"/>
      <c r="C2001" s="113"/>
      <c r="D2001" s="108"/>
      <c r="E2001" s="110"/>
      <c r="F2001" s="108"/>
      <c r="G2001" s="111"/>
    </row>
    <row r="2002" spans="1:7" ht="9.75" customHeight="1">
      <c r="A2002" s="108"/>
      <c r="B2002" s="112"/>
      <c r="C2002" s="113"/>
      <c r="D2002" s="108"/>
      <c r="E2002" s="110"/>
      <c r="F2002" s="108"/>
      <c r="G2002" s="111"/>
    </row>
    <row r="2003" spans="1:7" ht="9.75" customHeight="1">
      <c r="A2003" s="108"/>
      <c r="B2003" s="112"/>
      <c r="C2003" s="113"/>
      <c r="D2003" s="108"/>
      <c r="E2003" s="110"/>
      <c r="F2003" s="108"/>
      <c r="G2003" s="111"/>
    </row>
    <row r="2004" spans="1:7" ht="9.75" customHeight="1">
      <c r="A2004" s="108"/>
      <c r="B2004" s="112"/>
      <c r="C2004" s="113"/>
      <c r="D2004" s="108"/>
      <c r="E2004" s="110"/>
      <c r="F2004" s="108"/>
      <c r="G2004" s="111"/>
    </row>
    <row r="2005" spans="1:7" ht="9.75" customHeight="1">
      <c r="A2005" s="108"/>
      <c r="B2005" s="112"/>
      <c r="C2005" s="113"/>
      <c r="D2005" s="108"/>
      <c r="E2005" s="110"/>
      <c r="F2005" s="108"/>
      <c r="G2005" s="111"/>
    </row>
    <row r="2006" spans="1:7" ht="9.75" customHeight="1">
      <c r="A2006" s="108"/>
      <c r="B2006" s="112"/>
      <c r="C2006" s="109"/>
      <c r="D2006" s="108"/>
      <c r="E2006" s="110"/>
      <c r="F2006" s="108"/>
      <c r="G2006" s="111"/>
    </row>
    <row r="2007" spans="1:7" ht="9.75" customHeight="1">
      <c r="A2007" s="108"/>
      <c r="B2007" s="112"/>
      <c r="C2007" s="109"/>
      <c r="D2007" s="108"/>
      <c r="E2007" s="110"/>
      <c r="F2007" s="108"/>
      <c r="G2007" s="111"/>
    </row>
    <row r="2008" spans="1:7" ht="9.75" customHeight="1">
      <c r="A2008" s="108"/>
      <c r="B2008" s="112"/>
      <c r="C2008" s="109"/>
      <c r="D2008" s="108"/>
      <c r="E2008" s="110"/>
      <c r="F2008" s="108"/>
      <c r="G2008" s="111"/>
    </row>
    <row r="2009" spans="1:7" ht="9.75" customHeight="1">
      <c r="A2009" s="108"/>
      <c r="B2009" s="112"/>
      <c r="C2009" s="109"/>
      <c r="D2009" s="108"/>
      <c r="E2009" s="110"/>
      <c r="F2009" s="108"/>
      <c r="G2009" s="111"/>
    </row>
    <row r="2010" spans="1:7" ht="9.75" customHeight="1">
      <c r="A2010" s="108"/>
      <c r="B2010" s="112"/>
      <c r="C2010" s="109"/>
      <c r="D2010" s="108"/>
      <c r="E2010" s="110"/>
      <c r="F2010" s="108"/>
      <c r="G2010" s="111"/>
    </row>
    <row r="2011" spans="1:7" ht="9.75" customHeight="1">
      <c r="A2011" s="108"/>
      <c r="B2011" s="112"/>
      <c r="C2011" s="109"/>
      <c r="D2011" s="108"/>
      <c r="E2011" s="110"/>
      <c r="F2011" s="108"/>
      <c r="G2011" s="111"/>
    </row>
    <row r="2012" spans="1:7" ht="9.75" customHeight="1">
      <c r="A2012" s="108"/>
      <c r="B2012" s="112"/>
      <c r="C2012" s="109"/>
      <c r="D2012" s="108"/>
      <c r="E2012" s="110"/>
      <c r="F2012" s="108"/>
      <c r="G2012" s="111"/>
    </row>
    <row r="2013" spans="1:7" ht="9.75" customHeight="1">
      <c r="A2013" s="108"/>
      <c r="B2013" s="112"/>
      <c r="C2013" s="109"/>
      <c r="D2013" s="108"/>
      <c r="E2013" s="110"/>
      <c r="F2013" s="108"/>
      <c r="G2013" s="111"/>
    </row>
    <row r="2014" spans="1:7" ht="9.75" customHeight="1">
      <c r="A2014" s="108"/>
      <c r="B2014" s="112"/>
      <c r="C2014" s="109"/>
      <c r="D2014" s="108"/>
      <c r="E2014" s="110"/>
      <c r="F2014" s="108"/>
      <c r="G2014" s="111"/>
    </row>
    <row r="2015" spans="1:7" ht="9.75" customHeight="1">
      <c r="A2015" s="108"/>
      <c r="B2015" s="112"/>
      <c r="C2015" s="109"/>
      <c r="D2015" s="108"/>
      <c r="E2015" s="110"/>
      <c r="F2015" s="108"/>
      <c r="G2015" s="111"/>
    </row>
    <row r="2016" spans="1:7" ht="9.75" customHeight="1">
      <c r="A2016" s="108"/>
      <c r="B2016" s="112"/>
      <c r="C2016" s="109"/>
      <c r="D2016" s="108"/>
      <c r="E2016" s="110"/>
      <c r="F2016" s="108"/>
      <c r="G2016" s="111"/>
    </row>
    <row r="2017" spans="1:7" ht="9.75" customHeight="1">
      <c r="A2017" s="108"/>
      <c r="B2017" s="112"/>
      <c r="C2017" s="109"/>
      <c r="D2017" s="108"/>
      <c r="E2017" s="110"/>
      <c r="F2017" s="108"/>
      <c r="G2017" s="111"/>
    </row>
    <row r="2018" spans="1:7" ht="9.75" customHeight="1">
      <c r="A2018" s="108"/>
      <c r="B2018" s="112"/>
      <c r="C2018" s="109"/>
      <c r="D2018" s="108"/>
      <c r="E2018" s="110"/>
      <c r="F2018" s="108"/>
      <c r="G2018" s="111"/>
    </row>
    <row r="2019" spans="1:7" ht="9.75" customHeight="1">
      <c r="A2019" s="108"/>
      <c r="B2019" s="112"/>
      <c r="C2019" s="109"/>
      <c r="D2019" s="108"/>
      <c r="E2019" s="110"/>
      <c r="F2019" s="108"/>
      <c r="G2019" s="111"/>
    </row>
    <row r="2020" spans="1:7" ht="9.75" customHeight="1">
      <c r="A2020" s="108"/>
      <c r="B2020" s="112"/>
      <c r="C2020" s="109"/>
      <c r="D2020" s="108"/>
      <c r="E2020" s="110"/>
      <c r="F2020" s="108"/>
      <c r="G2020" s="111"/>
    </row>
    <row r="2021" spans="1:7" ht="9.75" customHeight="1">
      <c r="A2021" s="108"/>
      <c r="B2021" s="112"/>
      <c r="C2021" s="109"/>
      <c r="D2021" s="108"/>
      <c r="E2021" s="110"/>
      <c r="F2021" s="108"/>
      <c r="G2021" s="111"/>
    </row>
    <row r="2022" spans="1:7" ht="9.75" customHeight="1">
      <c r="A2022" s="108"/>
      <c r="B2022" s="112"/>
      <c r="C2022" s="109"/>
      <c r="D2022" s="108"/>
      <c r="E2022" s="110"/>
      <c r="F2022" s="108"/>
      <c r="G2022" s="111"/>
    </row>
    <row r="2023" spans="1:7" ht="9.75" customHeight="1">
      <c r="A2023" s="108"/>
      <c r="B2023" s="112"/>
      <c r="C2023" s="109"/>
      <c r="D2023" s="108"/>
      <c r="E2023" s="110"/>
      <c r="F2023" s="108"/>
      <c r="G2023" s="111"/>
    </row>
    <row r="2024" spans="1:7" ht="9.75" customHeight="1">
      <c r="A2024" s="108"/>
      <c r="B2024" s="112"/>
      <c r="C2024" s="109"/>
      <c r="D2024" s="108"/>
      <c r="E2024" s="110"/>
      <c r="F2024" s="108"/>
      <c r="G2024" s="111"/>
    </row>
    <row r="2025" spans="1:7" ht="9.75" customHeight="1">
      <c r="A2025" s="108"/>
      <c r="B2025" s="112"/>
      <c r="C2025" s="109"/>
      <c r="D2025" s="108"/>
      <c r="E2025" s="110"/>
      <c r="F2025" s="108"/>
      <c r="G2025" s="111"/>
    </row>
    <row r="2026" spans="1:7" ht="9.75" customHeight="1">
      <c r="A2026" s="108"/>
      <c r="B2026" s="112"/>
      <c r="C2026" s="109"/>
      <c r="D2026" s="108"/>
      <c r="E2026" s="110"/>
      <c r="F2026" s="108"/>
      <c r="G2026" s="111"/>
    </row>
    <row r="2027" spans="1:7" ht="9.75" customHeight="1">
      <c r="A2027" s="108"/>
      <c r="B2027" s="112"/>
      <c r="C2027" s="109"/>
      <c r="D2027" s="108"/>
      <c r="E2027" s="110"/>
      <c r="F2027" s="108"/>
      <c r="G2027" s="111"/>
    </row>
    <row r="2028" spans="1:7" ht="9.75" customHeight="1">
      <c r="A2028" s="108"/>
      <c r="B2028" s="112"/>
      <c r="C2028" s="109"/>
      <c r="D2028" s="108"/>
      <c r="E2028" s="110"/>
      <c r="F2028" s="108"/>
      <c r="G2028" s="111"/>
    </row>
    <row r="2029" spans="1:7" ht="9.75" customHeight="1">
      <c r="A2029" s="108"/>
      <c r="B2029" s="112"/>
      <c r="C2029" s="109"/>
      <c r="D2029" s="108"/>
      <c r="E2029" s="110"/>
      <c r="F2029" s="108"/>
      <c r="G2029" s="111"/>
    </row>
    <row r="2030" spans="1:7" ht="9.75" customHeight="1">
      <c r="A2030" s="108"/>
      <c r="B2030" s="112"/>
      <c r="C2030" s="109"/>
      <c r="D2030" s="108"/>
      <c r="E2030" s="110"/>
      <c r="F2030" s="108"/>
      <c r="G2030" s="111"/>
    </row>
    <row r="2031" spans="1:7" ht="9.75" customHeight="1">
      <c r="A2031" s="108"/>
      <c r="B2031" s="112"/>
      <c r="C2031" s="109"/>
      <c r="D2031" s="108"/>
      <c r="E2031" s="110"/>
      <c r="F2031" s="108"/>
      <c r="G2031" s="111"/>
    </row>
    <row r="2032" spans="1:7" ht="9.75" customHeight="1">
      <c r="A2032" s="108"/>
      <c r="B2032" s="112"/>
      <c r="C2032" s="109"/>
      <c r="D2032" s="108"/>
      <c r="E2032" s="110"/>
      <c r="F2032" s="108"/>
      <c r="G2032" s="111"/>
    </row>
    <row r="2033" spans="1:7" ht="9.75" customHeight="1">
      <c r="A2033" s="108"/>
      <c r="B2033" s="112"/>
      <c r="C2033" s="109"/>
      <c r="D2033" s="108"/>
      <c r="E2033" s="110"/>
      <c r="F2033" s="108"/>
      <c r="G2033" s="111"/>
    </row>
    <row r="2034" spans="1:7" ht="9.75" customHeight="1">
      <c r="A2034" s="108"/>
      <c r="B2034" s="112"/>
      <c r="C2034" s="109"/>
      <c r="D2034" s="108"/>
      <c r="E2034" s="110"/>
      <c r="F2034" s="108"/>
      <c r="G2034" s="111"/>
    </row>
    <row r="2035" spans="1:7" ht="9.75" customHeight="1">
      <c r="A2035" s="108"/>
      <c r="B2035" s="112"/>
      <c r="C2035" s="109"/>
      <c r="D2035" s="108"/>
      <c r="E2035" s="110"/>
      <c r="F2035" s="108"/>
      <c r="G2035" s="111"/>
    </row>
    <row r="2036" spans="1:7" ht="9.75" customHeight="1">
      <c r="A2036" s="108"/>
      <c r="B2036" s="112"/>
      <c r="C2036" s="109"/>
      <c r="D2036" s="108"/>
      <c r="E2036" s="110"/>
      <c r="F2036" s="108"/>
      <c r="G2036" s="111"/>
    </row>
    <row r="2037" spans="1:7" ht="9.75" customHeight="1">
      <c r="A2037" s="108"/>
      <c r="B2037" s="112"/>
      <c r="C2037" s="109"/>
      <c r="D2037" s="108"/>
      <c r="E2037" s="110"/>
      <c r="F2037" s="108"/>
      <c r="G2037" s="111"/>
    </row>
    <row r="2038" spans="1:7" ht="9.75" customHeight="1">
      <c r="A2038" s="108"/>
      <c r="B2038" s="112"/>
      <c r="C2038" s="109"/>
      <c r="D2038" s="108"/>
      <c r="E2038" s="110"/>
      <c r="F2038" s="108"/>
      <c r="G2038" s="111"/>
    </row>
    <row r="2039" spans="1:7" ht="9.75" customHeight="1">
      <c r="A2039" s="108"/>
      <c r="B2039" s="112"/>
      <c r="C2039" s="109"/>
      <c r="D2039" s="108"/>
      <c r="E2039" s="110"/>
      <c r="F2039" s="108"/>
      <c r="G2039" s="111"/>
    </row>
    <row r="2040" spans="1:7" ht="9.75" customHeight="1">
      <c r="A2040" s="108"/>
      <c r="B2040" s="112"/>
      <c r="C2040" s="109"/>
      <c r="D2040" s="108"/>
      <c r="E2040" s="110"/>
      <c r="F2040" s="108"/>
      <c r="G2040" s="111"/>
    </row>
    <row r="2041" spans="1:7" ht="9.75" customHeight="1">
      <c r="A2041" s="108"/>
      <c r="B2041" s="112"/>
      <c r="C2041" s="109"/>
      <c r="D2041" s="108"/>
      <c r="E2041" s="110"/>
      <c r="F2041" s="108"/>
      <c r="G2041" s="111"/>
    </row>
    <row r="2042" spans="1:7" ht="9.75" customHeight="1">
      <c r="A2042" s="108"/>
      <c r="B2042" s="112"/>
      <c r="C2042" s="109"/>
      <c r="D2042" s="108"/>
      <c r="E2042" s="110"/>
      <c r="F2042" s="108"/>
      <c r="G2042" s="111"/>
    </row>
    <row r="2043" spans="1:7" ht="9.75" customHeight="1">
      <c r="A2043" s="108"/>
      <c r="B2043" s="112"/>
      <c r="C2043" s="109"/>
      <c r="D2043" s="108"/>
      <c r="E2043" s="110"/>
      <c r="F2043" s="108"/>
      <c r="G2043" s="111"/>
    </row>
    <row r="2044" spans="1:7" ht="9.75" customHeight="1">
      <c r="A2044" s="108"/>
      <c r="B2044" s="112"/>
      <c r="C2044" s="109"/>
      <c r="D2044" s="108"/>
      <c r="E2044" s="110"/>
      <c r="F2044" s="108"/>
      <c r="G2044" s="111"/>
    </row>
    <row r="2045" spans="1:7" ht="9.75" customHeight="1">
      <c r="A2045" s="108"/>
      <c r="B2045" s="112"/>
      <c r="C2045" s="109"/>
      <c r="D2045" s="108"/>
      <c r="E2045" s="110"/>
      <c r="F2045" s="108"/>
      <c r="G2045" s="111"/>
    </row>
    <row r="2046" spans="1:7" ht="9.75" customHeight="1">
      <c r="A2046" s="108"/>
      <c r="B2046" s="112"/>
      <c r="C2046" s="109"/>
      <c r="D2046" s="108"/>
      <c r="E2046" s="110"/>
      <c r="F2046" s="108"/>
      <c r="G2046" s="111"/>
    </row>
    <row r="2047" spans="1:7" ht="9.75" customHeight="1">
      <c r="A2047" s="108"/>
      <c r="B2047" s="112"/>
      <c r="C2047" s="109"/>
      <c r="D2047" s="108"/>
      <c r="E2047" s="110"/>
      <c r="F2047" s="108"/>
      <c r="G2047" s="111"/>
    </row>
    <row r="2048" spans="1:7" ht="9.75" customHeight="1">
      <c r="A2048" s="108"/>
      <c r="B2048" s="112"/>
      <c r="C2048" s="109"/>
      <c r="D2048" s="108"/>
      <c r="E2048" s="110"/>
      <c r="F2048" s="108"/>
      <c r="G2048" s="111"/>
    </row>
    <row r="2049" spans="1:7" ht="9.75" customHeight="1">
      <c r="A2049" s="108"/>
      <c r="B2049" s="112"/>
      <c r="C2049" s="109"/>
      <c r="D2049" s="108"/>
      <c r="E2049" s="110"/>
      <c r="F2049" s="108"/>
      <c r="G2049" s="111"/>
    </row>
    <row r="2050" spans="1:7" ht="9.75" customHeight="1">
      <c r="A2050" s="108"/>
      <c r="B2050" s="112"/>
      <c r="C2050" s="109"/>
      <c r="D2050" s="108"/>
      <c r="E2050" s="110"/>
      <c r="F2050" s="108"/>
      <c r="G2050" s="111"/>
    </row>
    <row r="2051" spans="1:7" ht="9.75" customHeight="1">
      <c r="A2051" s="108"/>
      <c r="B2051" s="112"/>
      <c r="C2051" s="114"/>
      <c r="D2051" s="108"/>
      <c r="E2051" s="115"/>
      <c r="F2051" s="108"/>
      <c r="G2051" s="111"/>
    </row>
    <row r="2052" spans="1:7" ht="9.75" customHeight="1">
      <c r="A2052" s="108"/>
      <c r="B2052" s="112"/>
      <c r="C2052" s="114"/>
      <c r="D2052" s="108"/>
      <c r="E2052" s="115"/>
      <c r="F2052" s="108"/>
      <c r="G2052" s="111"/>
    </row>
    <row r="2053" spans="1:7" ht="9.75" customHeight="1">
      <c r="A2053" s="108"/>
      <c r="B2053" s="112"/>
      <c r="C2053" s="114"/>
      <c r="D2053" s="108"/>
      <c r="E2053" s="115"/>
      <c r="F2053" s="108"/>
      <c r="G2053" s="111"/>
    </row>
    <row r="2054" spans="1:7" ht="9.75" customHeight="1">
      <c r="A2054" s="108"/>
      <c r="B2054" s="112"/>
      <c r="C2054" s="114"/>
      <c r="D2054" s="108"/>
      <c r="E2054" s="115"/>
      <c r="F2054" s="108"/>
      <c r="G2054" s="111"/>
    </row>
    <row r="2055" spans="1:7" ht="9.75" customHeight="1">
      <c r="A2055" s="108"/>
      <c r="B2055" s="112"/>
      <c r="C2055" s="114"/>
      <c r="D2055" s="108"/>
      <c r="E2055" s="115"/>
      <c r="F2055" s="108"/>
      <c r="G2055" s="111"/>
    </row>
    <row r="2056" spans="1:7" ht="9.75" customHeight="1">
      <c r="A2056" s="108"/>
      <c r="B2056" s="112"/>
      <c r="C2056" s="113"/>
      <c r="D2056" s="108"/>
      <c r="E2056" s="110"/>
      <c r="F2056" s="108"/>
      <c r="G2056" s="111"/>
    </row>
    <row r="2057" spans="1:7" ht="9.75" customHeight="1">
      <c r="A2057" s="108"/>
      <c r="B2057" s="112"/>
      <c r="C2057" s="113"/>
      <c r="D2057" s="108"/>
      <c r="E2057" s="110"/>
      <c r="F2057" s="108"/>
      <c r="G2057" s="111"/>
    </row>
    <row r="2058" spans="1:7" ht="9.75" customHeight="1">
      <c r="A2058" s="108"/>
      <c r="B2058" s="112"/>
      <c r="C2058" s="113"/>
      <c r="D2058" s="108"/>
      <c r="E2058" s="110"/>
      <c r="F2058" s="108"/>
      <c r="G2058" s="111"/>
    </row>
    <row r="2059" spans="1:7" ht="9.75" customHeight="1">
      <c r="A2059" s="108"/>
      <c r="B2059" s="112"/>
      <c r="C2059" s="113"/>
      <c r="D2059" s="108"/>
      <c r="E2059" s="110"/>
      <c r="F2059" s="108"/>
      <c r="G2059" s="111"/>
    </row>
    <row r="2060" spans="1:7" ht="9.75" customHeight="1">
      <c r="A2060" s="108"/>
      <c r="B2060" s="112"/>
      <c r="C2060" s="113"/>
      <c r="D2060" s="108"/>
      <c r="E2060" s="110"/>
      <c r="F2060" s="108"/>
      <c r="G2060" s="111"/>
    </row>
    <row r="2061" spans="1:7" ht="9.75" customHeight="1">
      <c r="A2061" s="108"/>
      <c r="B2061" s="112"/>
      <c r="C2061" s="109"/>
      <c r="D2061" s="108"/>
      <c r="E2061" s="110"/>
      <c r="F2061" s="108"/>
      <c r="G2061" s="111"/>
    </row>
    <row r="2062" spans="1:7" ht="9.75" customHeight="1">
      <c r="A2062" s="108"/>
      <c r="B2062" s="112"/>
      <c r="C2062" s="109"/>
      <c r="D2062" s="108"/>
      <c r="E2062" s="110"/>
      <c r="F2062" s="108"/>
      <c r="G2062" s="111"/>
    </row>
    <row r="2063" spans="1:7" ht="9.75" customHeight="1">
      <c r="A2063" s="108"/>
      <c r="B2063" s="112"/>
      <c r="C2063" s="109"/>
      <c r="D2063" s="108"/>
      <c r="E2063" s="110"/>
      <c r="F2063" s="108"/>
      <c r="G2063" s="111"/>
    </row>
    <row r="2064" spans="1:7" ht="9.75" customHeight="1">
      <c r="A2064" s="108"/>
      <c r="B2064" s="112"/>
      <c r="C2064" s="109"/>
      <c r="D2064" s="108"/>
      <c r="E2064" s="110"/>
      <c r="F2064" s="108"/>
      <c r="G2064" s="111"/>
    </row>
    <row r="2065" spans="1:7" ht="7.5" customHeight="1">
      <c r="A2065" s="108"/>
      <c r="B2065" s="112"/>
      <c r="C2065" s="109"/>
      <c r="D2065" s="108"/>
      <c r="E2065" s="110"/>
      <c r="F2065" s="108"/>
      <c r="G2065" s="111"/>
    </row>
    <row r="2066" spans="1:7" ht="9.75" customHeight="1">
      <c r="A2066" s="108"/>
      <c r="B2066" s="112"/>
      <c r="C2066" s="109"/>
      <c r="D2066" s="108"/>
      <c r="E2066" s="110"/>
      <c r="F2066" s="108"/>
      <c r="G2066" s="111"/>
    </row>
    <row r="2067" spans="1:7" ht="9.75" customHeight="1">
      <c r="A2067" s="108"/>
      <c r="B2067" s="112"/>
      <c r="C2067" s="109"/>
      <c r="D2067" s="108"/>
      <c r="E2067" s="110"/>
      <c r="F2067" s="108"/>
      <c r="G2067" s="111"/>
    </row>
    <row r="2068" spans="1:7" ht="9.75" customHeight="1">
      <c r="A2068" s="108"/>
      <c r="B2068" s="112"/>
      <c r="C2068" s="109"/>
      <c r="D2068" s="108"/>
      <c r="E2068" s="110"/>
      <c r="F2068" s="108"/>
      <c r="G2068" s="111"/>
    </row>
    <row r="2069" spans="1:7" ht="9.75" customHeight="1">
      <c r="A2069" s="108"/>
      <c r="B2069" s="112"/>
      <c r="C2069" s="109"/>
      <c r="D2069" s="108"/>
      <c r="E2069" s="110"/>
      <c r="F2069" s="108"/>
      <c r="G2069" s="111"/>
    </row>
    <row r="2070" spans="1:7" ht="9.75" customHeight="1">
      <c r="A2070" s="108"/>
      <c r="B2070" s="112"/>
      <c r="C2070" s="109"/>
      <c r="D2070" s="108"/>
      <c r="E2070" s="110"/>
      <c r="F2070" s="108"/>
      <c r="G2070" s="111"/>
    </row>
    <row r="2071" spans="1:7" ht="9.75" customHeight="1">
      <c r="A2071" s="108"/>
      <c r="B2071" s="112"/>
      <c r="C2071" s="109"/>
      <c r="D2071" s="108"/>
      <c r="E2071" s="110"/>
      <c r="F2071" s="108"/>
      <c r="G2071" s="111"/>
    </row>
    <row r="2072" spans="1:7" ht="9.75" customHeight="1">
      <c r="A2072" s="108"/>
      <c r="B2072" s="112"/>
      <c r="C2072" s="109"/>
      <c r="D2072" s="108"/>
      <c r="E2072" s="110"/>
      <c r="F2072" s="108"/>
      <c r="G2072" s="111"/>
    </row>
    <row r="2073" spans="1:7" ht="9.75" customHeight="1">
      <c r="A2073" s="108"/>
      <c r="B2073" s="112"/>
      <c r="C2073" s="109"/>
      <c r="D2073" s="108"/>
      <c r="E2073" s="110"/>
      <c r="F2073" s="108"/>
      <c r="G2073" s="111"/>
    </row>
    <row r="2074" spans="1:7" ht="9.75" customHeight="1">
      <c r="A2074" s="108"/>
      <c r="B2074" s="112"/>
      <c r="C2074" s="109"/>
      <c r="D2074" s="108"/>
      <c r="E2074" s="110"/>
      <c r="F2074" s="108"/>
      <c r="G2074" s="111"/>
    </row>
    <row r="2075" spans="1:7" ht="9.75" customHeight="1">
      <c r="A2075" s="108"/>
      <c r="B2075" s="112"/>
      <c r="C2075" s="109"/>
      <c r="D2075" s="108"/>
      <c r="E2075" s="110"/>
      <c r="F2075" s="108"/>
      <c r="G2075" s="111"/>
    </row>
    <row r="2076" spans="1:7" ht="9.75" customHeight="1">
      <c r="A2076" s="108"/>
      <c r="B2076" s="112"/>
      <c r="C2076" s="109"/>
      <c r="D2076" s="108"/>
      <c r="E2076" s="110"/>
      <c r="F2076" s="108"/>
      <c r="G2076" s="111"/>
    </row>
    <row r="2077" spans="1:7" ht="9.75" customHeight="1">
      <c r="A2077" s="108"/>
      <c r="B2077" s="112"/>
      <c r="C2077" s="109"/>
      <c r="D2077" s="108"/>
      <c r="E2077" s="110"/>
      <c r="F2077" s="108"/>
      <c r="G2077" s="111"/>
    </row>
    <row r="2078" spans="1:7" ht="9.75" customHeight="1">
      <c r="A2078" s="108"/>
      <c r="B2078" s="112"/>
      <c r="C2078" s="109"/>
      <c r="D2078" s="108"/>
      <c r="E2078" s="110"/>
      <c r="F2078" s="108"/>
      <c r="G2078" s="111"/>
    </row>
    <row r="2079" spans="1:7" ht="9.75" customHeight="1">
      <c r="A2079" s="108"/>
      <c r="B2079" s="112"/>
      <c r="C2079" s="109"/>
      <c r="D2079" s="108"/>
      <c r="E2079" s="110"/>
      <c r="F2079" s="108"/>
      <c r="G2079" s="111"/>
    </row>
    <row r="2080" spans="1:7" ht="9.75" customHeight="1">
      <c r="A2080" s="108"/>
      <c r="B2080" s="112"/>
      <c r="C2080" s="109"/>
      <c r="D2080" s="108"/>
      <c r="E2080" s="110"/>
      <c r="F2080" s="108"/>
      <c r="G2080" s="111"/>
    </row>
    <row r="2081" spans="1:7" ht="9.75" customHeight="1">
      <c r="A2081" s="108"/>
      <c r="B2081" s="112"/>
      <c r="C2081" s="109"/>
      <c r="D2081" s="108"/>
      <c r="E2081" s="110"/>
      <c r="F2081" s="108"/>
      <c r="G2081" s="111"/>
    </row>
    <row r="2082" spans="1:7" ht="9.75" customHeight="1">
      <c r="A2082" s="108"/>
      <c r="B2082" s="112"/>
      <c r="C2082" s="109"/>
      <c r="D2082" s="108"/>
      <c r="E2082" s="110"/>
      <c r="F2082" s="108"/>
      <c r="G2082" s="111"/>
    </row>
    <row r="2083" spans="1:7" ht="9.75" customHeight="1">
      <c r="A2083" s="108"/>
      <c r="B2083" s="112"/>
      <c r="C2083" s="109"/>
      <c r="D2083" s="108"/>
      <c r="E2083" s="110"/>
      <c r="F2083" s="108"/>
      <c r="G2083" s="111"/>
    </row>
    <row r="2084" spans="1:7" ht="9.75" customHeight="1">
      <c r="A2084" s="108"/>
      <c r="B2084" s="112"/>
      <c r="C2084" s="109"/>
      <c r="D2084" s="108"/>
      <c r="E2084" s="110"/>
      <c r="F2084" s="108"/>
      <c r="G2084" s="111"/>
    </row>
    <row r="2085" spans="1:7" ht="9.75" customHeight="1">
      <c r="A2085" s="108"/>
      <c r="B2085" s="112"/>
      <c r="C2085" s="109"/>
      <c r="D2085" s="108"/>
      <c r="E2085" s="110"/>
      <c r="F2085" s="108"/>
      <c r="G2085" s="111"/>
    </row>
    <row r="2086" spans="1:7" ht="9.75" customHeight="1">
      <c r="A2086" s="108"/>
      <c r="B2086" s="112"/>
      <c r="C2086" s="114"/>
      <c r="D2086" s="108"/>
      <c r="E2086" s="115"/>
      <c r="F2086" s="108"/>
      <c r="G2086" s="111"/>
    </row>
    <row r="2087" spans="1:7" ht="9.75" customHeight="1">
      <c r="A2087" s="108"/>
      <c r="B2087" s="112"/>
      <c r="C2087" s="114"/>
      <c r="D2087" s="108"/>
      <c r="E2087" s="115"/>
      <c r="F2087" s="108"/>
      <c r="G2087" s="111"/>
    </row>
    <row r="2088" spans="1:7" ht="9.75" customHeight="1">
      <c r="A2088" s="108"/>
      <c r="B2088" s="112"/>
      <c r="C2088" s="114"/>
      <c r="D2088" s="108"/>
      <c r="E2088" s="115"/>
      <c r="F2088" s="108"/>
      <c r="G2088" s="111"/>
    </row>
    <row r="2089" spans="1:7" ht="9.75" customHeight="1">
      <c r="A2089" s="108"/>
      <c r="B2089" s="112"/>
      <c r="C2089" s="114"/>
      <c r="D2089" s="108"/>
      <c r="E2089" s="115"/>
      <c r="F2089" s="108"/>
      <c r="G2089" s="111"/>
    </row>
    <row r="2090" spans="1:7" ht="9.75" customHeight="1">
      <c r="A2090" s="108"/>
      <c r="B2090" s="112"/>
      <c r="C2090" s="114"/>
      <c r="D2090" s="108"/>
      <c r="E2090" s="115"/>
      <c r="F2090" s="108"/>
      <c r="G2090" s="111"/>
    </row>
    <row r="2091" spans="1:7" ht="9.75" customHeight="1">
      <c r="A2091" s="108"/>
      <c r="B2091" s="112"/>
      <c r="C2091" s="113"/>
      <c r="D2091" s="108"/>
      <c r="E2091" s="110"/>
      <c r="F2091" s="108"/>
      <c r="G2091" s="111"/>
    </row>
    <row r="2092" spans="1:7" ht="9.75" customHeight="1">
      <c r="A2092" s="108"/>
      <c r="B2092" s="112"/>
      <c r="C2092" s="113"/>
      <c r="D2092" s="108"/>
      <c r="E2092" s="110"/>
      <c r="F2092" s="108"/>
      <c r="G2092" s="111"/>
    </row>
    <row r="2093" spans="1:7" ht="9.75" customHeight="1">
      <c r="A2093" s="108"/>
      <c r="B2093" s="112"/>
      <c r="C2093" s="113"/>
      <c r="D2093" s="108"/>
      <c r="E2093" s="110"/>
      <c r="F2093" s="108"/>
      <c r="G2093" s="111"/>
    </row>
    <row r="2094" spans="1:7" ht="9.75" customHeight="1">
      <c r="A2094" s="108"/>
      <c r="B2094" s="112"/>
      <c r="C2094" s="113"/>
      <c r="D2094" s="108"/>
      <c r="E2094" s="110"/>
      <c r="F2094" s="108"/>
      <c r="G2094" s="111"/>
    </row>
    <row r="2095" spans="1:7" ht="9.75" customHeight="1">
      <c r="A2095" s="108"/>
      <c r="B2095" s="112"/>
      <c r="C2095" s="113"/>
      <c r="D2095" s="108"/>
      <c r="E2095" s="110"/>
      <c r="F2095" s="108"/>
      <c r="G2095" s="111"/>
    </row>
    <row r="2096" spans="1:7" ht="9.75" customHeight="1">
      <c r="A2096" s="108"/>
      <c r="B2096" s="112"/>
      <c r="C2096" s="109"/>
      <c r="D2096" s="108"/>
      <c r="E2096" s="110"/>
      <c r="F2096" s="108"/>
      <c r="G2096" s="111"/>
    </row>
    <row r="2097" spans="1:7" ht="9.75" customHeight="1">
      <c r="A2097" s="108"/>
      <c r="B2097" s="112"/>
      <c r="C2097" s="109"/>
      <c r="D2097" s="108"/>
      <c r="E2097" s="110"/>
      <c r="F2097" s="108"/>
      <c r="G2097" s="111"/>
    </row>
    <row r="2098" spans="1:7" ht="9.75" customHeight="1">
      <c r="A2098" s="108"/>
      <c r="B2098" s="112"/>
      <c r="C2098" s="109"/>
      <c r="D2098" s="108"/>
      <c r="E2098" s="110"/>
      <c r="F2098" s="108"/>
      <c r="G2098" s="111"/>
    </row>
    <row r="2099" spans="1:7" ht="9.75" customHeight="1">
      <c r="A2099" s="108"/>
      <c r="B2099" s="112"/>
      <c r="C2099" s="109"/>
      <c r="D2099" s="108"/>
      <c r="E2099" s="110"/>
      <c r="F2099" s="108"/>
      <c r="G2099" s="111"/>
    </row>
    <row r="2100" spans="1:7" ht="9.75" customHeight="1">
      <c r="A2100" s="108"/>
      <c r="B2100" s="112"/>
      <c r="C2100" s="109"/>
      <c r="D2100" s="108"/>
      <c r="E2100" s="110"/>
      <c r="F2100" s="108"/>
      <c r="G2100" s="111"/>
    </row>
    <row r="2101" spans="1:7" ht="9.75" customHeight="1">
      <c r="A2101" s="108"/>
      <c r="B2101" s="112"/>
      <c r="C2101" s="109"/>
      <c r="D2101" s="108"/>
      <c r="E2101" s="110"/>
      <c r="F2101" s="108"/>
      <c r="G2101" s="111"/>
    </row>
    <row r="2102" spans="1:7" ht="9.75" customHeight="1">
      <c r="A2102" s="108"/>
      <c r="B2102" s="112"/>
      <c r="C2102" s="109"/>
      <c r="D2102" s="108"/>
      <c r="E2102" s="110"/>
      <c r="F2102" s="108"/>
      <c r="G2102" s="111"/>
    </row>
    <row r="2103" spans="1:7" ht="9.75" customHeight="1">
      <c r="A2103" s="108"/>
      <c r="B2103" s="112"/>
      <c r="C2103" s="109"/>
      <c r="D2103" s="108"/>
      <c r="E2103" s="110"/>
      <c r="F2103" s="108"/>
      <c r="G2103" s="111"/>
    </row>
    <row r="2104" spans="1:7" ht="9.75" customHeight="1">
      <c r="A2104" s="108"/>
      <c r="B2104" s="112"/>
      <c r="C2104" s="109"/>
      <c r="D2104" s="108"/>
      <c r="E2104" s="110"/>
      <c r="F2104" s="108"/>
      <c r="G2104" s="111"/>
    </row>
    <row r="2105" spans="1:7" ht="9.75" customHeight="1">
      <c r="A2105" s="108"/>
      <c r="B2105" s="112"/>
      <c r="C2105" s="109"/>
      <c r="D2105" s="108"/>
      <c r="E2105" s="110"/>
      <c r="F2105" s="108"/>
      <c r="G2105" s="111"/>
    </row>
    <row r="2106" spans="1:7" ht="9.75" customHeight="1">
      <c r="A2106" s="108"/>
      <c r="B2106" s="112"/>
      <c r="C2106" s="109"/>
      <c r="D2106" s="108"/>
      <c r="E2106" s="110"/>
      <c r="F2106" s="108"/>
      <c r="G2106" s="111"/>
    </row>
    <row r="2107" spans="1:7" ht="9.75" customHeight="1">
      <c r="A2107" s="108"/>
      <c r="B2107" s="112"/>
      <c r="C2107" s="109"/>
      <c r="D2107" s="108"/>
      <c r="E2107" s="110"/>
      <c r="F2107" s="108"/>
      <c r="G2107" s="111"/>
    </row>
    <row r="2108" spans="1:7" ht="9.75" customHeight="1">
      <c r="A2108" s="108"/>
      <c r="B2108" s="112"/>
      <c r="C2108" s="109"/>
      <c r="D2108" s="108"/>
      <c r="E2108" s="110"/>
      <c r="F2108" s="108"/>
      <c r="G2108" s="111"/>
    </row>
    <row r="2109" spans="1:7" ht="9.75" customHeight="1">
      <c r="A2109" s="108"/>
      <c r="B2109" s="112"/>
      <c r="C2109" s="109"/>
      <c r="D2109" s="108"/>
      <c r="E2109" s="110"/>
      <c r="F2109" s="108"/>
      <c r="G2109" s="111"/>
    </row>
    <row r="2110" spans="1:7" ht="9.75" customHeight="1">
      <c r="A2110" s="108"/>
      <c r="B2110" s="112"/>
      <c r="C2110" s="109"/>
      <c r="D2110" s="108"/>
      <c r="E2110" s="110"/>
      <c r="F2110" s="108"/>
      <c r="G2110" s="111"/>
    </row>
    <row r="2111" spans="1:7" ht="9.75" customHeight="1">
      <c r="A2111" s="108"/>
      <c r="B2111" s="112"/>
      <c r="C2111" s="109"/>
      <c r="D2111" s="108"/>
      <c r="E2111" s="110"/>
      <c r="F2111" s="108"/>
      <c r="G2111" s="111"/>
    </row>
    <row r="2112" spans="1:7" ht="9.75" customHeight="1">
      <c r="A2112" s="108"/>
      <c r="B2112" s="112"/>
      <c r="C2112" s="109"/>
      <c r="D2112" s="108"/>
      <c r="E2112" s="110"/>
      <c r="F2112" s="108"/>
      <c r="G2112" s="111"/>
    </row>
    <row r="2113" spans="1:7" ht="9.75" customHeight="1">
      <c r="A2113" s="108"/>
      <c r="B2113" s="112"/>
      <c r="C2113" s="109"/>
      <c r="D2113" s="108"/>
      <c r="E2113" s="110"/>
      <c r="F2113" s="108"/>
      <c r="G2113" s="111"/>
    </row>
    <row r="2114" spans="1:7" ht="9.75" customHeight="1">
      <c r="A2114" s="108"/>
      <c r="B2114" s="112"/>
      <c r="C2114" s="109"/>
      <c r="D2114" s="108"/>
      <c r="E2114" s="110"/>
      <c r="F2114" s="108"/>
      <c r="G2114" s="111"/>
    </row>
    <row r="2115" spans="1:7" ht="9.75" customHeight="1">
      <c r="A2115" s="108"/>
      <c r="B2115" s="112"/>
      <c r="C2115" s="109"/>
      <c r="D2115" s="108"/>
      <c r="E2115" s="110"/>
      <c r="F2115" s="108"/>
      <c r="G2115" s="111"/>
    </row>
    <row r="2116" spans="1:7" ht="9.75" customHeight="1">
      <c r="A2116" s="108"/>
      <c r="B2116" s="112"/>
      <c r="C2116" s="109"/>
      <c r="D2116" s="108"/>
      <c r="E2116" s="110"/>
      <c r="F2116" s="108"/>
      <c r="G2116" s="111"/>
    </row>
    <row r="2117" spans="1:7" ht="9.75" customHeight="1">
      <c r="A2117" s="108"/>
      <c r="B2117" s="112"/>
      <c r="C2117" s="109"/>
      <c r="D2117" s="108"/>
      <c r="E2117" s="110"/>
      <c r="F2117" s="108"/>
      <c r="G2117" s="111"/>
    </row>
    <row r="2118" spans="1:7" ht="9.75" customHeight="1">
      <c r="A2118" s="108"/>
      <c r="B2118" s="112"/>
      <c r="C2118" s="109"/>
      <c r="D2118" s="108"/>
      <c r="E2118" s="110"/>
      <c r="F2118" s="108"/>
      <c r="G2118" s="111"/>
    </row>
    <row r="2119" spans="1:7" ht="9.75" customHeight="1">
      <c r="A2119" s="108"/>
      <c r="B2119" s="112"/>
      <c r="C2119" s="109"/>
      <c r="D2119" s="108"/>
      <c r="E2119" s="110"/>
      <c r="F2119" s="108"/>
      <c r="G2119" s="111"/>
    </row>
    <row r="2120" spans="1:7" ht="9.75" customHeight="1">
      <c r="A2120" s="108"/>
      <c r="B2120" s="112"/>
      <c r="C2120" s="109"/>
      <c r="D2120" s="108"/>
      <c r="E2120" s="110"/>
      <c r="F2120" s="108"/>
      <c r="G2120" s="111"/>
    </row>
    <row r="2121" spans="1:7" ht="9.75" customHeight="1">
      <c r="A2121" s="108"/>
      <c r="B2121" s="112"/>
      <c r="C2121" s="109"/>
      <c r="D2121" s="108"/>
      <c r="E2121" s="110"/>
      <c r="F2121" s="108"/>
      <c r="G2121" s="111"/>
    </row>
    <row r="2122" spans="1:7" ht="9.75" customHeight="1">
      <c r="A2122" s="108"/>
      <c r="B2122" s="112"/>
      <c r="C2122" s="109"/>
      <c r="D2122" s="108"/>
      <c r="E2122" s="110"/>
      <c r="F2122" s="108"/>
      <c r="G2122" s="111"/>
    </row>
    <row r="2123" spans="1:7" ht="9.75" customHeight="1">
      <c r="A2123" s="108"/>
      <c r="B2123" s="112"/>
      <c r="C2123" s="109"/>
      <c r="D2123" s="108"/>
      <c r="E2123" s="110"/>
      <c r="F2123" s="108"/>
      <c r="G2123" s="111"/>
    </row>
    <row r="2124" spans="1:7" ht="9.75" customHeight="1">
      <c r="A2124" s="108"/>
      <c r="B2124" s="112"/>
      <c r="C2124" s="109"/>
      <c r="D2124" s="108"/>
      <c r="E2124" s="110"/>
      <c r="F2124" s="108"/>
      <c r="G2124" s="111"/>
    </row>
    <row r="2125" spans="1:7" ht="9.75" customHeight="1">
      <c r="A2125" s="108"/>
      <c r="B2125" s="112"/>
      <c r="C2125" s="109"/>
      <c r="D2125" s="108"/>
      <c r="E2125" s="110"/>
      <c r="F2125" s="108"/>
      <c r="G2125" s="111"/>
    </row>
    <row r="2126" spans="1:7" ht="9.75" customHeight="1">
      <c r="A2126" s="108"/>
      <c r="B2126" s="112"/>
      <c r="C2126" s="109"/>
      <c r="D2126" s="108"/>
      <c r="E2126" s="110"/>
      <c r="F2126" s="108"/>
      <c r="G2126" s="111"/>
    </row>
    <row r="2127" spans="1:7" ht="9.75" customHeight="1">
      <c r="A2127" s="108"/>
      <c r="B2127" s="112"/>
      <c r="C2127" s="109"/>
      <c r="D2127" s="108"/>
      <c r="E2127" s="110"/>
      <c r="F2127" s="108"/>
      <c r="G2127" s="111"/>
    </row>
    <row r="2128" spans="1:7" ht="9.75" customHeight="1">
      <c r="A2128" s="108"/>
      <c r="B2128" s="112"/>
      <c r="C2128" s="109"/>
      <c r="D2128" s="108"/>
      <c r="E2128" s="110"/>
      <c r="F2128" s="108"/>
      <c r="G2128" s="111"/>
    </row>
    <row r="2129" spans="1:7" ht="9.75" customHeight="1">
      <c r="A2129" s="108"/>
      <c r="B2129" s="112"/>
      <c r="C2129" s="109"/>
      <c r="D2129" s="108"/>
      <c r="E2129" s="110"/>
      <c r="F2129" s="108"/>
      <c r="G2129" s="111"/>
    </row>
    <row r="2130" spans="1:7" ht="9.75" customHeight="1">
      <c r="A2130" s="108"/>
      <c r="B2130" s="112"/>
      <c r="C2130" s="109"/>
      <c r="D2130" s="108"/>
      <c r="E2130" s="110"/>
      <c r="F2130" s="108"/>
      <c r="G2130" s="111"/>
    </row>
    <row r="2131" spans="1:7" ht="9.75" customHeight="1">
      <c r="A2131" s="108"/>
      <c r="B2131" s="112"/>
      <c r="C2131" s="109"/>
      <c r="D2131" s="108"/>
      <c r="E2131" s="110"/>
      <c r="F2131" s="108"/>
      <c r="G2131" s="111"/>
    </row>
    <row r="2132" spans="1:7" ht="9.75" customHeight="1">
      <c r="A2132" s="108"/>
      <c r="B2132" s="112"/>
      <c r="C2132" s="109"/>
      <c r="D2132" s="108"/>
      <c r="E2132" s="110"/>
      <c r="F2132" s="108"/>
      <c r="G2132" s="111"/>
    </row>
    <row r="2133" spans="1:7" ht="9.75" customHeight="1">
      <c r="A2133" s="108"/>
      <c r="B2133" s="112"/>
      <c r="C2133" s="109"/>
      <c r="D2133" s="108"/>
      <c r="E2133" s="110"/>
      <c r="F2133" s="108"/>
      <c r="G2133" s="111"/>
    </row>
    <row r="2134" spans="1:7" ht="9.75" customHeight="1">
      <c r="A2134" s="108"/>
      <c r="B2134" s="112"/>
      <c r="C2134" s="109"/>
      <c r="D2134" s="108"/>
      <c r="E2134" s="110"/>
      <c r="F2134" s="108"/>
      <c r="G2134" s="111"/>
    </row>
    <row r="2135" spans="1:7" ht="9.75" customHeight="1">
      <c r="A2135" s="108"/>
      <c r="B2135" s="112"/>
      <c r="C2135" s="109"/>
      <c r="D2135" s="108"/>
      <c r="E2135" s="110"/>
      <c r="F2135" s="108"/>
      <c r="G2135" s="111"/>
    </row>
    <row r="2136" spans="1:7" ht="9.75" customHeight="1">
      <c r="A2136" s="108"/>
      <c r="B2136" s="112"/>
      <c r="C2136" s="109"/>
      <c r="D2136" s="108"/>
      <c r="E2136" s="110"/>
      <c r="F2136" s="108"/>
      <c r="G2136" s="111"/>
    </row>
    <row r="2137" spans="1:7" ht="9.75" customHeight="1">
      <c r="A2137" s="108"/>
      <c r="B2137" s="112"/>
      <c r="C2137" s="109"/>
      <c r="D2137" s="108"/>
      <c r="E2137" s="110"/>
      <c r="F2137" s="108"/>
      <c r="G2137" s="111"/>
    </row>
    <row r="2138" spans="1:7" ht="9.75" customHeight="1">
      <c r="A2138" s="108"/>
      <c r="B2138" s="112"/>
      <c r="C2138" s="109"/>
      <c r="D2138" s="108"/>
      <c r="E2138" s="110"/>
      <c r="F2138" s="108"/>
      <c r="G2138" s="111"/>
    </row>
    <row r="2139" spans="1:7" ht="9.75" customHeight="1">
      <c r="A2139" s="108"/>
      <c r="B2139" s="112"/>
      <c r="C2139" s="109"/>
      <c r="D2139" s="108"/>
      <c r="E2139" s="110"/>
      <c r="F2139" s="108"/>
      <c r="G2139" s="111"/>
    </row>
    <row r="2140" spans="1:7" ht="9.75" customHeight="1">
      <c r="A2140" s="108"/>
      <c r="B2140" s="112"/>
      <c r="C2140" s="109"/>
      <c r="D2140" s="108"/>
      <c r="E2140" s="110"/>
      <c r="F2140" s="108"/>
      <c r="G2140" s="111"/>
    </row>
    <row r="2141" spans="1:7" ht="9.75" customHeight="1">
      <c r="A2141" s="108"/>
      <c r="B2141" s="112"/>
      <c r="C2141" s="109"/>
      <c r="D2141" s="108"/>
      <c r="E2141" s="110"/>
      <c r="F2141" s="108"/>
      <c r="G2141" s="111"/>
    </row>
    <row r="2142" spans="1:7" ht="9.75" customHeight="1">
      <c r="A2142" s="108"/>
      <c r="B2142" s="112"/>
      <c r="C2142" s="109"/>
      <c r="D2142" s="108"/>
      <c r="E2142" s="110"/>
      <c r="F2142" s="108"/>
      <c r="G2142" s="111"/>
    </row>
    <row r="2143" spans="1:7" ht="9.75" customHeight="1">
      <c r="A2143" s="108"/>
      <c r="B2143" s="112"/>
      <c r="C2143" s="109"/>
      <c r="D2143" s="108"/>
      <c r="E2143" s="110"/>
      <c r="F2143" s="108"/>
      <c r="G2143" s="111"/>
    </row>
    <row r="2144" spans="1:7" ht="9.75" customHeight="1">
      <c r="A2144" s="108"/>
      <c r="B2144" s="112"/>
      <c r="C2144" s="109"/>
      <c r="D2144" s="108"/>
      <c r="E2144" s="110"/>
      <c r="F2144" s="108"/>
      <c r="G2144" s="111"/>
    </row>
    <row r="2145" spans="1:7" ht="9.75" customHeight="1">
      <c r="A2145" s="108"/>
      <c r="B2145" s="112"/>
      <c r="C2145" s="109"/>
      <c r="D2145" s="108"/>
      <c r="E2145" s="110"/>
      <c r="F2145" s="108"/>
      <c r="G2145" s="111"/>
    </row>
    <row r="2146" spans="1:7" ht="9.75" customHeight="1">
      <c r="A2146" s="108"/>
      <c r="B2146" s="112"/>
      <c r="C2146" s="109"/>
      <c r="D2146" s="108"/>
      <c r="E2146" s="110"/>
      <c r="F2146" s="108"/>
      <c r="G2146" s="111"/>
    </row>
    <row r="2147" spans="1:7" ht="9.75" customHeight="1">
      <c r="A2147" s="108"/>
      <c r="B2147" s="112"/>
      <c r="C2147" s="109"/>
      <c r="D2147" s="108"/>
      <c r="E2147" s="110"/>
      <c r="F2147" s="108"/>
      <c r="G2147" s="111"/>
    </row>
    <row r="2148" spans="1:7" ht="9.75" customHeight="1">
      <c r="A2148" s="108"/>
      <c r="B2148" s="112"/>
      <c r="C2148" s="109"/>
      <c r="D2148" s="108"/>
      <c r="E2148" s="110"/>
      <c r="F2148" s="108"/>
      <c r="G2148" s="111"/>
    </row>
    <row r="2149" spans="1:7" ht="9.75" customHeight="1">
      <c r="A2149" s="108"/>
      <c r="B2149" s="112"/>
      <c r="C2149" s="109"/>
      <c r="D2149" s="108"/>
      <c r="E2149" s="110"/>
      <c r="F2149" s="108"/>
      <c r="G2149" s="111"/>
    </row>
    <row r="2150" spans="1:7" ht="9.75" customHeight="1">
      <c r="A2150" s="108"/>
      <c r="B2150" s="112"/>
      <c r="C2150" s="109"/>
      <c r="D2150" s="108"/>
      <c r="E2150" s="110"/>
      <c r="F2150" s="108"/>
      <c r="G2150" s="111"/>
    </row>
    <row r="2151" spans="1:7" ht="9.75" customHeight="1">
      <c r="A2151" s="108"/>
      <c r="B2151" s="112"/>
      <c r="C2151" s="109"/>
      <c r="D2151" s="108"/>
      <c r="E2151" s="110"/>
      <c r="F2151" s="108"/>
      <c r="G2151" s="111"/>
    </row>
    <row r="2152" spans="1:7" ht="9.75" customHeight="1">
      <c r="A2152" s="108"/>
      <c r="B2152" s="112"/>
      <c r="C2152" s="109"/>
      <c r="D2152" s="108"/>
      <c r="E2152" s="110"/>
      <c r="F2152" s="108"/>
      <c r="G2152" s="111"/>
    </row>
    <row r="2153" spans="1:7" ht="9.75" customHeight="1">
      <c r="A2153" s="108"/>
      <c r="B2153" s="112"/>
      <c r="C2153" s="109"/>
      <c r="D2153" s="108"/>
      <c r="E2153" s="110"/>
      <c r="F2153" s="108"/>
      <c r="G2153" s="111"/>
    </row>
    <row r="2154" spans="1:7" ht="9.75" customHeight="1">
      <c r="A2154" s="108"/>
      <c r="B2154" s="112"/>
      <c r="C2154" s="109"/>
      <c r="D2154" s="108"/>
      <c r="E2154" s="110"/>
      <c r="F2154" s="108"/>
      <c r="G2154" s="111"/>
    </row>
    <row r="2155" spans="1:7" ht="9.75" customHeight="1">
      <c r="A2155" s="108"/>
      <c r="B2155" s="112"/>
      <c r="C2155" s="109"/>
      <c r="D2155" s="108"/>
      <c r="E2155" s="110"/>
      <c r="F2155" s="108"/>
      <c r="G2155" s="111"/>
    </row>
    <row r="2156" spans="1:7" ht="9.75" customHeight="1">
      <c r="A2156" s="108"/>
      <c r="B2156" s="112"/>
      <c r="C2156" s="109"/>
      <c r="D2156" s="108"/>
      <c r="E2156" s="110"/>
      <c r="F2156" s="108"/>
      <c r="G2156" s="111"/>
    </row>
    <row r="2157" spans="1:7" ht="9.75" customHeight="1">
      <c r="A2157" s="108"/>
      <c r="B2157" s="112"/>
      <c r="C2157" s="109"/>
      <c r="D2157" s="108"/>
      <c r="E2157" s="110"/>
      <c r="F2157" s="108"/>
      <c r="G2157" s="111"/>
    </row>
    <row r="2158" spans="1:7" ht="9.75" customHeight="1">
      <c r="A2158" s="108"/>
      <c r="B2158" s="112"/>
      <c r="C2158" s="109"/>
      <c r="D2158" s="108"/>
      <c r="E2158" s="110"/>
      <c r="F2158" s="108"/>
      <c r="G2158" s="111"/>
    </row>
    <row r="2159" spans="1:7" ht="9.75" customHeight="1">
      <c r="A2159" s="108"/>
      <c r="B2159" s="112"/>
      <c r="C2159" s="109"/>
      <c r="D2159" s="108"/>
      <c r="E2159" s="110"/>
      <c r="F2159" s="108"/>
      <c r="G2159" s="111"/>
    </row>
    <row r="2160" spans="1:7" ht="9.75" customHeight="1">
      <c r="A2160" s="108"/>
      <c r="B2160" s="112"/>
      <c r="C2160" s="109"/>
      <c r="D2160" s="108"/>
      <c r="E2160" s="110"/>
      <c r="F2160" s="108"/>
      <c r="G2160" s="111"/>
    </row>
    <row r="2161" spans="1:7" ht="9.75" customHeight="1">
      <c r="A2161" s="108"/>
      <c r="B2161" s="112"/>
      <c r="C2161" s="109"/>
      <c r="D2161" s="108"/>
      <c r="E2161" s="110"/>
      <c r="F2161" s="108"/>
      <c r="G2161" s="111"/>
    </row>
    <row r="2162" spans="1:7" ht="9.75" customHeight="1">
      <c r="A2162" s="108"/>
      <c r="B2162" s="112"/>
      <c r="C2162" s="109"/>
      <c r="D2162" s="108"/>
      <c r="E2162" s="110"/>
      <c r="F2162" s="108"/>
      <c r="G2162" s="111"/>
    </row>
    <row r="2163" spans="1:7" ht="9.75" customHeight="1">
      <c r="A2163" s="108"/>
      <c r="B2163" s="112"/>
      <c r="C2163" s="109"/>
      <c r="D2163" s="108"/>
      <c r="E2163" s="110"/>
      <c r="F2163" s="108"/>
      <c r="G2163" s="111"/>
    </row>
    <row r="2164" spans="1:7" ht="9.75" customHeight="1">
      <c r="A2164" s="108"/>
      <c r="B2164" s="112"/>
      <c r="C2164" s="109"/>
      <c r="D2164" s="108"/>
      <c r="E2164" s="110"/>
      <c r="F2164" s="108"/>
      <c r="G2164" s="111"/>
    </row>
    <row r="2165" spans="1:7" ht="9.75" customHeight="1">
      <c r="A2165" s="108"/>
      <c r="B2165" s="112"/>
      <c r="C2165" s="109"/>
      <c r="D2165" s="108"/>
      <c r="E2165" s="110"/>
      <c r="F2165" s="108"/>
      <c r="G2165" s="111"/>
    </row>
    <row r="2166" spans="1:7" ht="9.75" customHeight="1">
      <c r="A2166" s="108"/>
      <c r="B2166" s="112"/>
      <c r="C2166" s="109"/>
      <c r="D2166" s="108"/>
      <c r="E2166" s="110"/>
      <c r="F2166" s="108"/>
      <c r="G2166" s="111"/>
    </row>
    <row r="2167" spans="1:7" ht="9.75" customHeight="1">
      <c r="A2167" s="108"/>
      <c r="B2167" s="112"/>
      <c r="C2167" s="109"/>
      <c r="D2167" s="108"/>
      <c r="E2167" s="110"/>
      <c r="F2167" s="108"/>
      <c r="G2167" s="111"/>
    </row>
    <row r="2168" spans="1:7" ht="9.75" customHeight="1">
      <c r="A2168" s="108"/>
      <c r="B2168" s="112"/>
      <c r="C2168" s="109"/>
      <c r="D2168" s="108"/>
      <c r="E2168" s="110"/>
      <c r="F2168" s="108"/>
      <c r="G2168" s="111"/>
    </row>
    <row r="2169" spans="1:7" ht="9.75" customHeight="1">
      <c r="A2169" s="108"/>
      <c r="B2169" s="112"/>
      <c r="C2169" s="109"/>
      <c r="D2169" s="108"/>
      <c r="E2169" s="110"/>
      <c r="F2169" s="108"/>
      <c r="G2169" s="111"/>
    </row>
    <row r="2170" spans="1:7" ht="9.75" customHeight="1">
      <c r="A2170" s="108"/>
      <c r="B2170" s="112"/>
      <c r="C2170" s="109"/>
      <c r="D2170" s="108"/>
      <c r="E2170" s="110"/>
      <c r="F2170" s="108"/>
      <c r="G2170" s="111"/>
    </row>
    <row r="2171" spans="1:7" ht="9.75" customHeight="1">
      <c r="A2171" s="108"/>
      <c r="B2171" s="112"/>
      <c r="C2171" s="113"/>
      <c r="D2171" s="108"/>
      <c r="E2171" s="110"/>
      <c r="F2171" s="108"/>
      <c r="G2171" s="111"/>
    </row>
    <row r="2172" spans="1:7" ht="9.75" customHeight="1">
      <c r="A2172" s="108"/>
      <c r="B2172" s="112"/>
      <c r="C2172" s="113"/>
      <c r="D2172" s="108"/>
      <c r="E2172" s="110"/>
      <c r="F2172" s="108"/>
      <c r="G2172" s="111"/>
    </row>
    <row r="2173" spans="1:7" ht="9.75" customHeight="1">
      <c r="A2173" s="108"/>
      <c r="B2173" s="112"/>
      <c r="C2173" s="113"/>
      <c r="D2173" s="108"/>
      <c r="E2173" s="110"/>
      <c r="F2173" s="108"/>
      <c r="G2173" s="111"/>
    </row>
    <row r="2174" spans="1:7" ht="9.75" customHeight="1">
      <c r="A2174" s="108"/>
      <c r="B2174" s="112"/>
      <c r="C2174" s="113"/>
      <c r="D2174" s="108"/>
      <c r="E2174" s="110"/>
      <c r="F2174" s="108"/>
      <c r="G2174" s="111"/>
    </row>
    <row r="2175" spans="1:7" ht="9.75" customHeight="1">
      <c r="A2175" s="108"/>
      <c r="B2175" s="112"/>
      <c r="C2175" s="113"/>
      <c r="D2175" s="108"/>
      <c r="E2175" s="110"/>
      <c r="F2175" s="108"/>
      <c r="G2175" s="111"/>
    </row>
    <row r="2176" spans="1:7" ht="9.75" customHeight="1">
      <c r="A2176" s="108"/>
      <c r="B2176" s="112"/>
      <c r="C2176" s="113"/>
      <c r="D2176" s="108"/>
      <c r="E2176" s="117"/>
      <c r="F2176" s="108"/>
      <c r="G2176" s="111"/>
    </row>
    <row r="2177" spans="1:7" ht="9.75" customHeight="1">
      <c r="A2177" s="108"/>
      <c r="B2177" s="112"/>
      <c r="C2177" s="113"/>
      <c r="D2177" s="108"/>
      <c r="E2177" s="117"/>
      <c r="F2177" s="108"/>
      <c r="G2177" s="111"/>
    </row>
    <row r="2178" spans="1:7" ht="9.75" customHeight="1">
      <c r="A2178" s="108"/>
      <c r="B2178" s="112"/>
      <c r="C2178" s="113"/>
      <c r="D2178" s="108"/>
      <c r="E2178" s="117"/>
      <c r="F2178" s="108"/>
      <c r="G2178" s="111"/>
    </row>
    <row r="2179" spans="1:7" ht="9.75" customHeight="1">
      <c r="A2179" s="108"/>
      <c r="B2179" s="112"/>
      <c r="C2179" s="113"/>
      <c r="D2179" s="108"/>
      <c r="E2179" s="117"/>
      <c r="F2179" s="108"/>
      <c r="G2179" s="111"/>
    </row>
    <row r="2180" spans="1:7" ht="6" customHeight="1">
      <c r="A2180" s="108"/>
      <c r="B2180" s="112"/>
      <c r="C2180" s="113"/>
      <c r="D2180" s="108"/>
      <c r="E2180" s="117"/>
      <c r="F2180" s="108"/>
      <c r="G2180" s="111"/>
    </row>
    <row r="2181" spans="1:7" ht="9.75" customHeight="1">
      <c r="A2181" s="108"/>
      <c r="B2181" s="112"/>
      <c r="C2181" s="109"/>
      <c r="D2181" s="108"/>
      <c r="E2181" s="110"/>
      <c r="F2181" s="108"/>
      <c r="G2181" s="111"/>
    </row>
    <row r="2182" spans="1:7" ht="9.75" customHeight="1">
      <c r="A2182" s="108"/>
      <c r="B2182" s="112"/>
      <c r="C2182" s="109"/>
      <c r="D2182" s="108"/>
      <c r="E2182" s="110"/>
      <c r="F2182" s="108"/>
      <c r="G2182" s="111"/>
    </row>
    <row r="2183" spans="1:7" ht="9.75" customHeight="1">
      <c r="A2183" s="108"/>
      <c r="B2183" s="112"/>
      <c r="C2183" s="109"/>
      <c r="D2183" s="108"/>
      <c r="E2183" s="110"/>
      <c r="F2183" s="108"/>
      <c r="G2183" s="111"/>
    </row>
    <row r="2184" spans="1:7" ht="9.75" customHeight="1">
      <c r="A2184" s="108"/>
      <c r="B2184" s="112"/>
      <c r="C2184" s="109"/>
      <c r="D2184" s="108"/>
      <c r="E2184" s="110"/>
      <c r="F2184" s="108"/>
      <c r="G2184" s="111"/>
    </row>
    <row r="2185" spans="1:7" ht="9.75" customHeight="1">
      <c r="A2185" s="108"/>
      <c r="B2185" s="112"/>
      <c r="C2185" s="109"/>
      <c r="D2185" s="108"/>
      <c r="E2185" s="110"/>
      <c r="F2185" s="108"/>
      <c r="G2185" s="111"/>
    </row>
    <row r="2186" spans="1:7" ht="9.75" customHeight="1">
      <c r="A2186" s="108"/>
      <c r="B2186" s="112"/>
      <c r="C2186" s="109"/>
      <c r="D2186" s="108"/>
      <c r="E2186" s="110"/>
      <c r="F2186" s="108"/>
      <c r="G2186" s="111"/>
    </row>
    <row r="2187" spans="1:7" ht="9.75" customHeight="1">
      <c r="A2187" s="108"/>
      <c r="B2187" s="112"/>
      <c r="C2187" s="109"/>
      <c r="D2187" s="108"/>
      <c r="E2187" s="110"/>
      <c r="F2187" s="108"/>
      <c r="G2187" s="111"/>
    </row>
    <row r="2188" spans="1:7" ht="9.75" customHeight="1">
      <c r="A2188" s="108"/>
      <c r="B2188" s="112"/>
      <c r="C2188" s="109"/>
      <c r="D2188" s="108"/>
      <c r="E2188" s="110"/>
      <c r="F2188" s="108"/>
      <c r="G2188" s="111"/>
    </row>
    <row r="2189" spans="1:7" ht="9.75" customHeight="1">
      <c r="A2189" s="108"/>
      <c r="B2189" s="112"/>
      <c r="C2189" s="109"/>
      <c r="D2189" s="108"/>
      <c r="E2189" s="110"/>
      <c r="F2189" s="108"/>
      <c r="G2189" s="111"/>
    </row>
    <row r="2190" spans="1:7" ht="9.75" customHeight="1">
      <c r="A2190" s="108"/>
      <c r="B2190" s="112"/>
      <c r="C2190" s="109"/>
      <c r="D2190" s="108"/>
      <c r="E2190" s="110"/>
      <c r="F2190" s="108"/>
      <c r="G2190" s="111"/>
    </row>
    <row r="2191" spans="1:7" ht="9.75" customHeight="1">
      <c r="A2191" s="108"/>
      <c r="B2191" s="112"/>
      <c r="C2191" s="109"/>
      <c r="D2191" s="108"/>
      <c r="E2191" s="110"/>
      <c r="F2191" s="108"/>
      <c r="G2191" s="111"/>
    </row>
    <row r="2192" spans="1:7" ht="9.75" customHeight="1">
      <c r="A2192" s="108"/>
      <c r="B2192" s="112"/>
      <c r="C2192" s="109"/>
      <c r="D2192" s="108"/>
      <c r="E2192" s="110"/>
      <c r="F2192" s="108"/>
      <c r="G2192" s="111"/>
    </row>
    <row r="2193" spans="1:7" ht="9.75" customHeight="1">
      <c r="A2193" s="108"/>
      <c r="B2193" s="112"/>
      <c r="C2193" s="109"/>
      <c r="D2193" s="108"/>
      <c r="E2193" s="110"/>
      <c r="F2193" s="108"/>
      <c r="G2193" s="111"/>
    </row>
    <row r="2194" spans="1:7" ht="9.75" customHeight="1">
      <c r="A2194" s="108"/>
      <c r="B2194" s="112"/>
      <c r="C2194" s="109"/>
      <c r="D2194" s="108"/>
      <c r="E2194" s="110"/>
      <c r="F2194" s="108"/>
      <c r="G2194" s="111"/>
    </row>
    <row r="2195" spans="1:7" ht="9.75" customHeight="1">
      <c r="A2195" s="108"/>
      <c r="B2195" s="112"/>
      <c r="C2195" s="109"/>
      <c r="D2195" s="108"/>
      <c r="E2195" s="110"/>
      <c r="F2195" s="108"/>
      <c r="G2195" s="111"/>
    </row>
    <row r="2196" spans="1:7" ht="9.75" customHeight="1">
      <c r="A2196" s="108"/>
      <c r="B2196" s="112"/>
      <c r="C2196" s="109"/>
      <c r="D2196" s="108"/>
      <c r="E2196" s="110"/>
      <c r="F2196" s="108"/>
      <c r="G2196" s="111"/>
    </row>
    <row r="2197" spans="1:7" ht="9.75" customHeight="1">
      <c r="A2197" s="108"/>
      <c r="B2197" s="112"/>
      <c r="C2197" s="109"/>
      <c r="D2197" s="108"/>
      <c r="E2197" s="110"/>
      <c r="F2197" s="108"/>
      <c r="G2197" s="111"/>
    </row>
    <row r="2198" spans="1:7" ht="9.75" customHeight="1">
      <c r="A2198" s="108"/>
      <c r="B2198" s="112"/>
      <c r="C2198" s="109"/>
      <c r="D2198" s="108"/>
      <c r="E2198" s="110"/>
      <c r="F2198" s="108"/>
      <c r="G2198" s="111"/>
    </row>
    <row r="2199" spans="1:7" ht="9.75" customHeight="1">
      <c r="A2199" s="108"/>
      <c r="B2199" s="112"/>
      <c r="C2199" s="109"/>
      <c r="D2199" s="108"/>
      <c r="E2199" s="110"/>
      <c r="F2199" s="108"/>
      <c r="G2199" s="111"/>
    </row>
    <row r="2200" spans="1:7" ht="9.75" customHeight="1">
      <c r="A2200" s="108"/>
      <c r="B2200" s="112"/>
      <c r="C2200" s="109"/>
      <c r="D2200" s="108"/>
      <c r="E2200" s="110"/>
      <c r="F2200" s="108"/>
      <c r="G2200" s="111"/>
    </row>
    <row r="2201" spans="1:7" ht="9.75" customHeight="1">
      <c r="A2201" s="108"/>
      <c r="B2201" s="112"/>
      <c r="C2201" s="109"/>
      <c r="D2201" s="108"/>
      <c r="E2201" s="110"/>
      <c r="F2201" s="108"/>
      <c r="G2201" s="111"/>
    </row>
    <row r="2202" spans="1:7" ht="9.75" customHeight="1">
      <c r="A2202" s="108"/>
      <c r="B2202" s="112"/>
      <c r="C2202" s="109"/>
      <c r="D2202" s="108"/>
      <c r="E2202" s="110"/>
      <c r="F2202" s="108"/>
      <c r="G2202" s="111"/>
    </row>
    <row r="2203" spans="1:7" ht="9.75" customHeight="1">
      <c r="A2203" s="108"/>
      <c r="B2203" s="112"/>
      <c r="C2203" s="109"/>
      <c r="D2203" s="108"/>
      <c r="E2203" s="110"/>
      <c r="F2203" s="108"/>
      <c r="G2203" s="111"/>
    </row>
    <row r="2204" spans="1:7" ht="9.75" customHeight="1">
      <c r="A2204" s="108"/>
      <c r="B2204" s="112"/>
      <c r="C2204" s="109"/>
      <c r="D2204" s="108"/>
      <c r="E2204" s="110"/>
      <c r="F2204" s="108"/>
      <c r="G2204" s="111"/>
    </row>
    <row r="2205" spans="1:7" ht="9.75" customHeight="1">
      <c r="A2205" s="108"/>
      <c r="B2205" s="112"/>
      <c r="C2205" s="109"/>
      <c r="D2205" s="108"/>
      <c r="E2205" s="110"/>
      <c r="F2205" s="108"/>
      <c r="G2205" s="111"/>
    </row>
    <row r="2206" spans="1:7" ht="9.75" customHeight="1">
      <c r="A2206" s="108"/>
      <c r="B2206" s="112"/>
      <c r="C2206" s="109"/>
      <c r="D2206" s="108"/>
      <c r="E2206" s="110"/>
      <c r="F2206" s="108"/>
      <c r="G2206" s="111"/>
    </row>
    <row r="2207" spans="1:7" ht="9.75" customHeight="1">
      <c r="A2207" s="108"/>
      <c r="B2207" s="112"/>
      <c r="C2207" s="109"/>
      <c r="D2207" s="108"/>
      <c r="E2207" s="110"/>
      <c r="F2207" s="108"/>
      <c r="G2207" s="111"/>
    </row>
    <row r="2208" spans="1:7" ht="9.75" customHeight="1">
      <c r="A2208" s="108"/>
      <c r="B2208" s="112"/>
      <c r="C2208" s="109"/>
      <c r="D2208" s="108"/>
      <c r="E2208" s="110"/>
      <c r="F2208" s="108"/>
      <c r="G2208" s="111"/>
    </row>
    <row r="2209" spans="1:7" ht="9.75" customHeight="1">
      <c r="A2209" s="108"/>
      <c r="B2209" s="112"/>
      <c r="C2209" s="109"/>
      <c r="D2209" s="108"/>
      <c r="E2209" s="110"/>
      <c r="F2209" s="108"/>
      <c r="G2209" s="111"/>
    </row>
    <row r="2210" spans="1:7" ht="7.5" customHeight="1">
      <c r="A2210" s="108"/>
      <c r="B2210" s="112"/>
      <c r="C2210" s="109"/>
      <c r="D2210" s="108"/>
      <c r="E2210" s="110"/>
      <c r="F2210" s="108"/>
      <c r="G2210" s="111"/>
    </row>
    <row r="2211" spans="1:7" ht="9.75" customHeight="1">
      <c r="A2211" s="108"/>
      <c r="B2211" s="112"/>
      <c r="C2211" s="109"/>
      <c r="D2211" s="108"/>
      <c r="E2211" s="110"/>
      <c r="F2211" s="108"/>
      <c r="G2211" s="111"/>
    </row>
    <row r="2212" spans="1:7" ht="9.75" customHeight="1">
      <c r="A2212" s="108"/>
      <c r="B2212" s="112"/>
      <c r="C2212" s="109"/>
      <c r="D2212" s="108"/>
      <c r="E2212" s="110"/>
      <c r="F2212" s="108"/>
      <c r="G2212" s="111"/>
    </row>
    <row r="2213" spans="1:7" ht="9.75" customHeight="1">
      <c r="A2213" s="108"/>
      <c r="B2213" s="112"/>
      <c r="C2213" s="109"/>
      <c r="D2213" s="108"/>
      <c r="E2213" s="110"/>
      <c r="F2213" s="108"/>
      <c r="G2213" s="111"/>
    </row>
    <row r="2214" spans="1:7" ht="9.75" customHeight="1">
      <c r="A2214" s="108"/>
      <c r="B2214" s="112"/>
      <c r="C2214" s="109"/>
      <c r="D2214" s="108"/>
      <c r="E2214" s="110"/>
      <c r="F2214" s="108"/>
      <c r="G2214" s="111"/>
    </row>
    <row r="2215" spans="1:7" ht="9.75" customHeight="1">
      <c r="A2215" s="108"/>
      <c r="B2215" s="112"/>
      <c r="C2215" s="109"/>
      <c r="D2215" s="108"/>
      <c r="E2215" s="110"/>
      <c r="F2215" s="108"/>
      <c r="G2215" s="111"/>
    </row>
    <row r="2216" spans="1:7" ht="9.75" customHeight="1">
      <c r="A2216" s="108"/>
      <c r="B2216" s="112"/>
      <c r="C2216" s="109"/>
      <c r="D2216" s="108"/>
      <c r="E2216" s="110"/>
      <c r="F2216" s="108"/>
      <c r="G2216" s="111"/>
    </row>
    <row r="2217" spans="1:7" ht="9.75" customHeight="1">
      <c r="A2217" s="108"/>
      <c r="B2217" s="112"/>
      <c r="C2217" s="109"/>
      <c r="D2217" s="108"/>
      <c r="E2217" s="110"/>
      <c r="F2217" s="108"/>
      <c r="G2217" s="111"/>
    </row>
    <row r="2218" spans="1:7" ht="9.75" customHeight="1">
      <c r="A2218" s="108"/>
      <c r="B2218" s="112"/>
      <c r="C2218" s="109"/>
      <c r="D2218" s="108"/>
      <c r="E2218" s="110"/>
      <c r="F2218" s="108"/>
      <c r="G2218" s="111"/>
    </row>
    <row r="2219" spans="1:7" ht="9.75" customHeight="1">
      <c r="A2219" s="108"/>
      <c r="B2219" s="112"/>
      <c r="C2219" s="109"/>
      <c r="D2219" s="108"/>
      <c r="E2219" s="110"/>
      <c r="F2219" s="108"/>
      <c r="G2219" s="111"/>
    </row>
    <row r="2220" spans="1:7" ht="6.75" customHeight="1">
      <c r="A2220" s="108"/>
      <c r="B2220" s="112"/>
      <c r="C2220" s="109"/>
      <c r="D2220" s="108"/>
      <c r="E2220" s="110"/>
      <c r="F2220" s="108"/>
      <c r="G2220" s="111"/>
    </row>
    <row r="2221" spans="1:7" ht="9.75" customHeight="1">
      <c r="A2221" s="108"/>
      <c r="B2221" s="112"/>
      <c r="C2221" s="109"/>
      <c r="D2221" s="108"/>
      <c r="E2221" s="116"/>
      <c r="F2221" s="108"/>
      <c r="G2221" s="111"/>
    </row>
    <row r="2222" spans="1:7" ht="9.75" customHeight="1">
      <c r="A2222" s="108"/>
      <c r="B2222" s="112"/>
      <c r="C2222" s="109"/>
      <c r="D2222" s="108"/>
      <c r="E2222" s="116"/>
      <c r="F2222" s="108"/>
      <c r="G2222" s="111"/>
    </row>
    <row r="2223" spans="1:7" ht="9.75" customHeight="1">
      <c r="A2223" s="108"/>
      <c r="B2223" s="112"/>
      <c r="C2223" s="109"/>
      <c r="D2223" s="108"/>
      <c r="E2223" s="116"/>
      <c r="F2223" s="108"/>
      <c r="G2223" s="111"/>
    </row>
    <row r="2224" spans="1:7" ht="9.75" customHeight="1">
      <c r="A2224" s="108"/>
      <c r="B2224" s="112"/>
      <c r="C2224" s="109"/>
      <c r="D2224" s="108"/>
      <c r="E2224" s="116"/>
      <c r="F2224" s="108"/>
      <c r="G2224" s="111"/>
    </row>
    <row r="2225" spans="1:7" ht="9.75" customHeight="1">
      <c r="A2225" s="108"/>
      <c r="B2225" s="112"/>
      <c r="C2225" s="109"/>
      <c r="D2225" s="108"/>
      <c r="E2225" s="116"/>
      <c r="F2225" s="108"/>
      <c r="G2225" s="111"/>
    </row>
    <row r="2226" spans="1:7" ht="9.75" customHeight="1">
      <c r="A2226" s="108"/>
      <c r="B2226" s="112"/>
      <c r="C2226" s="109"/>
      <c r="D2226" s="108"/>
      <c r="E2226" s="110"/>
      <c r="F2226" s="108"/>
      <c r="G2226" s="111"/>
    </row>
    <row r="2227" spans="1:7" ht="9.75" customHeight="1">
      <c r="A2227" s="108"/>
      <c r="B2227" s="112"/>
      <c r="C2227" s="109"/>
      <c r="D2227" s="108"/>
      <c r="E2227" s="110"/>
      <c r="F2227" s="108"/>
      <c r="G2227" s="111"/>
    </row>
    <row r="2228" spans="1:7" ht="9.75" customHeight="1">
      <c r="A2228" s="108"/>
      <c r="B2228" s="112"/>
      <c r="C2228" s="109"/>
      <c r="D2228" s="108"/>
      <c r="E2228" s="110"/>
      <c r="F2228" s="108"/>
      <c r="G2228" s="111"/>
    </row>
    <row r="2229" spans="1:7" ht="9.75" customHeight="1">
      <c r="A2229" s="108"/>
      <c r="B2229" s="112"/>
      <c r="C2229" s="109"/>
      <c r="D2229" s="108"/>
      <c r="E2229" s="110"/>
      <c r="F2229" s="108"/>
      <c r="G2229" s="111"/>
    </row>
    <row r="2230" spans="1:7" ht="9.75" customHeight="1">
      <c r="A2230" s="108"/>
      <c r="B2230" s="112"/>
      <c r="C2230" s="109"/>
      <c r="D2230" s="108"/>
      <c r="E2230" s="110"/>
      <c r="F2230" s="108"/>
      <c r="G2230" s="111"/>
    </row>
    <row r="2231" spans="1:7" ht="9.75" customHeight="1">
      <c r="A2231" s="108"/>
      <c r="B2231" s="112"/>
      <c r="C2231" s="113"/>
      <c r="D2231" s="108"/>
      <c r="E2231" s="110"/>
      <c r="F2231" s="108"/>
      <c r="G2231" s="111"/>
    </row>
    <row r="2232" spans="1:7" ht="9.75" customHeight="1">
      <c r="A2232" s="108"/>
      <c r="B2232" s="112"/>
      <c r="C2232" s="113"/>
      <c r="D2232" s="108"/>
      <c r="E2232" s="110"/>
      <c r="F2232" s="108"/>
      <c r="G2232" s="111"/>
    </row>
    <row r="2233" spans="1:7" ht="9.75" customHeight="1">
      <c r="A2233" s="108"/>
      <c r="B2233" s="112"/>
      <c r="C2233" s="113"/>
      <c r="D2233" s="108"/>
      <c r="E2233" s="110"/>
      <c r="F2233" s="108"/>
      <c r="G2233" s="111"/>
    </row>
    <row r="2234" spans="1:7" ht="9.75" customHeight="1">
      <c r="A2234" s="108"/>
      <c r="B2234" s="112"/>
      <c r="C2234" s="113"/>
      <c r="D2234" s="108"/>
      <c r="E2234" s="110"/>
      <c r="F2234" s="108"/>
      <c r="G2234" s="111"/>
    </row>
    <row r="2235" spans="1:7" ht="9.75" customHeight="1">
      <c r="A2235" s="108"/>
      <c r="B2235" s="112"/>
      <c r="C2235" s="113"/>
      <c r="D2235" s="108"/>
      <c r="E2235" s="110"/>
      <c r="F2235" s="108"/>
      <c r="G2235" s="111"/>
    </row>
    <row r="2236" spans="1:7" ht="9.75" customHeight="1">
      <c r="A2236" s="108"/>
      <c r="B2236" s="112"/>
      <c r="C2236" s="109"/>
      <c r="D2236" s="108"/>
      <c r="E2236" s="110"/>
      <c r="F2236" s="108"/>
      <c r="G2236" s="111"/>
    </row>
    <row r="2237" spans="1:7" ht="9.75" customHeight="1">
      <c r="A2237" s="108"/>
      <c r="B2237" s="112"/>
      <c r="C2237" s="109"/>
      <c r="D2237" s="108"/>
      <c r="E2237" s="110"/>
      <c r="F2237" s="108"/>
      <c r="G2237" s="111"/>
    </row>
    <row r="2238" spans="1:7" ht="9.75" customHeight="1">
      <c r="A2238" s="108"/>
      <c r="B2238" s="112"/>
      <c r="C2238" s="109"/>
      <c r="D2238" s="108"/>
      <c r="E2238" s="110"/>
      <c r="F2238" s="108"/>
      <c r="G2238" s="111"/>
    </row>
    <row r="2239" spans="1:7" ht="9.75" customHeight="1">
      <c r="A2239" s="108"/>
      <c r="B2239" s="112"/>
      <c r="C2239" s="109"/>
      <c r="D2239" s="108"/>
      <c r="E2239" s="110"/>
      <c r="F2239" s="108"/>
      <c r="G2239" s="111"/>
    </row>
    <row r="2240" spans="1:7" ht="9.75" customHeight="1">
      <c r="A2240" s="108"/>
      <c r="B2240" s="112"/>
      <c r="C2240" s="109"/>
      <c r="D2240" s="108"/>
      <c r="E2240" s="110"/>
      <c r="F2240" s="108"/>
      <c r="G2240" s="111"/>
    </row>
    <row r="2241" spans="1:7" ht="9.75" customHeight="1">
      <c r="A2241" s="108"/>
      <c r="B2241" s="112"/>
      <c r="C2241" s="109"/>
      <c r="D2241" s="108"/>
      <c r="E2241" s="110"/>
      <c r="F2241" s="108"/>
      <c r="G2241" s="111"/>
    </row>
    <row r="2242" spans="1:7" ht="9.75" customHeight="1">
      <c r="A2242" s="108"/>
      <c r="B2242" s="112"/>
      <c r="C2242" s="109"/>
      <c r="D2242" s="108"/>
      <c r="E2242" s="110"/>
      <c r="F2242" s="108"/>
      <c r="G2242" s="111"/>
    </row>
    <row r="2243" spans="1:7" ht="9.75" customHeight="1">
      <c r="A2243" s="108"/>
      <c r="B2243" s="112"/>
      <c r="C2243" s="109"/>
      <c r="D2243" s="108"/>
      <c r="E2243" s="110"/>
      <c r="F2243" s="108"/>
      <c r="G2243" s="111"/>
    </row>
    <row r="2244" spans="1:7" ht="9.75" customHeight="1">
      <c r="A2244" s="108"/>
      <c r="B2244" s="112"/>
      <c r="C2244" s="109"/>
      <c r="D2244" s="108"/>
      <c r="E2244" s="110"/>
      <c r="F2244" s="108"/>
      <c r="G2244" s="111"/>
    </row>
    <row r="2245" spans="1:7" ht="9.75" customHeight="1">
      <c r="A2245" s="108"/>
      <c r="B2245" s="112"/>
      <c r="C2245" s="109"/>
      <c r="D2245" s="108"/>
      <c r="E2245" s="110"/>
      <c r="F2245" s="108"/>
      <c r="G2245" s="111"/>
    </row>
    <row r="2246" spans="1:7" ht="9.75" customHeight="1">
      <c r="A2246" s="108"/>
      <c r="B2246" s="112"/>
      <c r="C2246" s="109"/>
      <c r="D2246" s="108"/>
      <c r="E2246" s="110"/>
      <c r="F2246" s="108"/>
      <c r="G2246" s="111"/>
    </row>
    <row r="2247" spans="1:7" ht="9.75" customHeight="1">
      <c r="A2247" s="108"/>
      <c r="B2247" s="112"/>
      <c r="C2247" s="109"/>
      <c r="D2247" s="108"/>
      <c r="E2247" s="110"/>
      <c r="F2247" s="108"/>
      <c r="G2247" s="111"/>
    </row>
    <row r="2248" spans="1:7" ht="9.75" customHeight="1">
      <c r="A2248" s="108"/>
      <c r="B2248" s="112"/>
      <c r="C2248" s="109"/>
      <c r="D2248" s="108"/>
      <c r="E2248" s="110"/>
      <c r="F2248" s="108"/>
      <c r="G2248" s="111"/>
    </row>
    <row r="2249" spans="1:7" ht="9.75" customHeight="1">
      <c r="A2249" s="108"/>
      <c r="B2249" s="112"/>
      <c r="C2249" s="109"/>
      <c r="D2249" s="108"/>
      <c r="E2249" s="110"/>
      <c r="F2249" s="108"/>
      <c r="G2249" s="111"/>
    </row>
    <row r="2250" spans="1:7" ht="9.75" customHeight="1">
      <c r="A2250" s="108"/>
      <c r="B2250" s="112"/>
      <c r="C2250" s="109"/>
      <c r="D2250" s="108"/>
      <c r="E2250" s="110"/>
      <c r="F2250" s="108"/>
      <c r="G2250" s="111"/>
    </row>
    <row r="2251" spans="1:7" ht="9.75" customHeight="1">
      <c r="A2251" s="108"/>
      <c r="B2251" s="112"/>
      <c r="C2251" s="109"/>
      <c r="D2251" s="108"/>
      <c r="E2251" s="110"/>
      <c r="F2251" s="108"/>
      <c r="G2251" s="111"/>
    </row>
    <row r="2252" spans="1:7" ht="9.75" customHeight="1">
      <c r="A2252" s="108"/>
      <c r="B2252" s="112"/>
      <c r="C2252" s="109"/>
      <c r="D2252" s="108"/>
      <c r="E2252" s="110"/>
      <c r="F2252" s="108"/>
      <c r="G2252" s="111"/>
    </row>
    <row r="2253" spans="1:7" ht="9.75" customHeight="1">
      <c r="A2253" s="108"/>
      <c r="B2253" s="112"/>
      <c r="C2253" s="109"/>
      <c r="D2253" s="108"/>
      <c r="E2253" s="110"/>
      <c r="F2253" s="108"/>
      <c r="G2253" s="111"/>
    </row>
    <row r="2254" spans="1:7" ht="9.75" customHeight="1">
      <c r="A2254" s="108"/>
      <c r="B2254" s="112"/>
      <c r="C2254" s="109"/>
      <c r="D2254" s="108"/>
      <c r="E2254" s="110"/>
      <c r="F2254" s="108"/>
      <c r="G2254" s="111"/>
    </row>
    <row r="2255" spans="1:7" ht="9.75" customHeight="1">
      <c r="A2255" s="108"/>
      <c r="B2255" s="112"/>
      <c r="C2255" s="109"/>
      <c r="D2255" s="108"/>
      <c r="E2255" s="110"/>
      <c r="F2255" s="108"/>
      <c r="G2255" s="111"/>
    </row>
    <row r="2256" spans="1:7" ht="9.75" customHeight="1">
      <c r="A2256" s="108"/>
      <c r="B2256" s="112"/>
      <c r="C2256" s="109"/>
      <c r="D2256" s="108"/>
      <c r="E2256" s="110"/>
      <c r="F2256" s="108"/>
      <c r="G2256" s="111"/>
    </row>
    <row r="2257" spans="1:7" ht="9.75" customHeight="1">
      <c r="A2257" s="108"/>
      <c r="B2257" s="112"/>
      <c r="C2257" s="109"/>
      <c r="D2257" s="108"/>
      <c r="E2257" s="110"/>
      <c r="F2257" s="108"/>
      <c r="G2257" s="111"/>
    </row>
    <row r="2258" spans="1:7" ht="9.75" customHeight="1">
      <c r="A2258" s="108"/>
      <c r="B2258" s="112"/>
      <c r="C2258" s="109"/>
      <c r="D2258" s="108"/>
      <c r="E2258" s="110"/>
      <c r="F2258" s="108"/>
      <c r="G2258" s="111"/>
    </row>
    <row r="2259" spans="1:7" ht="9.75" customHeight="1">
      <c r="A2259" s="108"/>
      <c r="B2259" s="112"/>
      <c r="C2259" s="109"/>
      <c r="D2259" s="108"/>
      <c r="E2259" s="110"/>
      <c r="F2259" s="108"/>
      <c r="G2259" s="111"/>
    </row>
    <row r="2260" spans="1:7" ht="9.75" customHeight="1">
      <c r="A2260" s="108"/>
      <c r="B2260" s="112"/>
      <c r="C2260" s="109"/>
      <c r="D2260" s="108"/>
      <c r="E2260" s="110"/>
      <c r="F2260" s="108"/>
      <c r="G2260" s="111"/>
    </row>
    <row r="2261" spans="1:7" ht="9.75" customHeight="1">
      <c r="A2261" s="108"/>
      <c r="B2261" s="112"/>
      <c r="C2261" s="109"/>
      <c r="D2261" s="108"/>
      <c r="E2261" s="110"/>
      <c r="F2261" s="108"/>
      <c r="G2261" s="111"/>
    </row>
    <row r="2262" spans="1:7" ht="9.75" customHeight="1">
      <c r="A2262" s="108"/>
      <c r="B2262" s="112"/>
      <c r="C2262" s="109"/>
      <c r="D2262" s="108"/>
      <c r="E2262" s="110"/>
      <c r="F2262" s="108"/>
      <c r="G2262" s="111"/>
    </row>
    <row r="2263" spans="1:7" ht="9.75" customHeight="1">
      <c r="A2263" s="108"/>
      <c r="B2263" s="112"/>
      <c r="C2263" s="109"/>
      <c r="D2263" s="108"/>
      <c r="E2263" s="110"/>
      <c r="F2263" s="108"/>
      <c r="G2263" s="111"/>
    </row>
    <row r="2264" spans="1:7" ht="9.75" customHeight="1">
      <c r="A2264" s="108"/>
      <c r="B2264" s="112"/>
      <c r="C2264" s="109"/>
      <c r="D2264" s="108"/>
      <c r="E2264" s="110"/>
      <c r="F2264" s="108"/>
      <c r="G2264" s="111"/>
    </row>
    <row r="2265" spans="1:7" ht="9.75" customHeight="1">
      <c r="A2265" s="108"/>
      <c r="B2265" s="112"/>
      <c r="C2265" s="109"/>
      <c r="D2265" s="108"/>
      <c r="E2265" s="110"/>
      <c r="F2265" s="108"/>
      <c r="G2265" s="111"/>
    </row>
    <row r="2266" spans="1:7" ht="9.75" customHeight="1">
      <c r="A2266" s="108"/>
      <c r="B2266" s="112"/>
      <c r="C2266" s="109"/>
      <c r="D2266" s="108"/>
      <c r="E2266" s="110"/>
      <c r="F2266" s="108"/>
      <c r="G2266" s="111"/>
    </row>
    <row r="2267" spans="1:7" ht="9.75" customHeight="1">
      <c r="A2267" s="108"/>
      <c r="B2267" s="112"/>
      <c r="C2267" s="109"/>
      <c r="D2267" s="108"/>
      <c r="E2267" s="110"/>
      <c r="F2267" s="108"/>
      <c r="G2267" s="111"/>
    </row>
    <row r="2268" spans="1:7" ht="9.75" customHeight="1">
      <c r="A2268" s="108"/>
      <c r="B2268" s="112"/>
      <c r="C2268" s="109"/>
      <c r="D2268" s="108"/>
      <c r="E2268" s="110"/>
      <c r="F2268" s="108"/>
      <c r="G2268" s="111"/>
    </row>
    <row r="2269" spans="1:7" ht="9.75" customHeight="1">
      <c r="A2269" s="108"/>
      <c r="B2269" s="112"/>
      <c r="C2269" s="109"/>
      <c r="D2269" s="108"/>
      <c r="E2269" s="110"/>
      <c r="F2269" s="108"/>
      <c r="G2269" s="111"/>
    </row>
    <row r="2270" spans="1:7" ht="9.75" customHeight="1">
      <c r="A2270" s="108"/>
      <c r="B2270" s="112"/>
      <c r="C2270" s="109"/>
      <c r="D2270" s="108"/>
      <c r="E2270" s="110"/>
      <c r="F2270" s="108"/>
      <c r="G2270" s="111"/>
    </row>
    <row r="2271" spans="1:7" ht="9.75" customHeight="1">
      <c r="A2271" s="108"/>
      <c r="B2271" s="112"/>
      <c r="C2271" s="109"/>
      <c r="D2271" s="108"/>
      <c r="E2271" s="110"/>
      <c r="F2271" s="108"/>
      <c r="G2271" s="111"/>
    </row>
    <row r="2272" spans="1:7" ht="9.75" customHeight="1">
      <c r="A2272" s="108"/>
      <c r="B2272" s="112"/>
      <c r="C2272" s="109"/>
      <c r="D2272" s="108"/>
      <c r="E2272" s="110"/>
      <c r="F2272" s="108"/>
      <c r="G2272" s="111"/>
    </row>
    <row r="2273" spans="1:7" ht="9.75" customHeight="1">
      <c r="A2273" s="108"/>
      <c r="B2273" s="112"/>
      <c r="C2273" s="109"/>
      <c r="D2273" s="108"/>
      <c r="E2273" s="110"/>
      <c r="F2273" s="108"/>
      <c r="G2273" s="111"/>
    </row>
    <row r="2274" spans="1:7" ht="9.75" customHeight="1">
      <c r="A2274" s="108"/>
      <c r="B2274" s="112"/>
      <c r="C2274" s="109"/>
      <c r="D2274" s="108"/>
      <c r="E2274" s="110"/>
      <c r="F2274" s="108"/>
      <c r="G2274" s="111"/>
    </row>
    <row r="2275" spans="1:7" ht="9.75" customHeight="1">
      <c r="A2275" s="108"/>
      <c r="B2275" s="112"/>
      <c r="C2275" s="109"/>
      <c r="D2275" s="108"/>
      <c r="E2275" s="110"/>
      <c r="F2275" s="108"/>
      <c r="G2275" s="111"/>
    </row>
    <row r="2276" spans="1:7" ht="9.75" customHeight="1">
      <c r="A2276" s="108"/>
      <c r="B2276" s="112"/>
      <c r="C2276" s="109"/>
      <c r="D2276" s="108"/>
      <c r="E2276" s="110"/>
      <c r="F2276" s="108"/>
      <c r="G2276" s="111"/>
    </row>
    <row r="2277" spans="1:7" ht="9.75" customHeight="1">
      <c r="A2277" s="108"/>
      <c r="B2277" s="112"/>
      <c r="C2277" s="109"/>
      <c r="D2277" s="108"/>
      <c r="E2277" s="110"/>
      <c r="F2277" s="108"/>
      <c r="G2277" s="111"/>
    </row>
    <row r="2278" spans="1:7" ht="9.75" customHeight="1">
      <c r="A2278" s="108"/>
      <c r="B2278" s="112"/>
      <c r="C2278" s="109"/>
      <c r="D2278" s="108"/>
      <c r="E2278" s="110"/>
      <c r="F2278" s="108"/>
      <c r="G2278" s="111"/>
    </row>
    <row r="2279" spans="1:7" ht="9.75" customHeight="1">
      <c r="A2279" s="108"/>
      <c r="B2279" s="112"/>
      <c r="C2279" s="109"/>
      <c r="D2279" s="108"/>
      <c r="E2279" s="110"/>
      <c r="F2279" s="108"/>
      <c r="G2279" s="111"/>
    </row>
    <row r="2280" spans="1:7" ht="9.75" customHeight="1">
      <c r="A2280" s="108"/>
      <c r="B2280" s="112"/>
      <c r="C2280" s="109"/>
      <c r="D2280" s="108"/>
      <c r="E2280" s="110"/>
      <c r="F2280" s="108"/>
      <c r="G2280" s="111"/>
    </row>
    <row r="2281" spans="1:7" ht="9.75" customHeight="1">
      <c r="A2281" s="108"/>
      <c r="B2281" s="112"/>
      <c r="C2281" s="114"/>
      <c r="D2281" s="108"/>
      <c r="E2281" s="115"/>
      <c r="F2281" s="108"/>
      <c r="G2281" s="111"/>
    </row>
    <row r="2282" spans="1:7" ht="9.75" customHeight="1">
      <c r="A2282" s="108"/>
      <c r="B2282" s="112"/>
      <c r="C2282" s="114"/>
      <c r="D2282" s="108"/>
      <c r="E2282" s="115"/>
      <c r="F2282" s="108"/>
      <c r="G2282" s="111"/>
    </row>
    <row r="2283" spans="1:7" ht="9.75" customHeight="1">
      <c r="A2283" s="108"/>
      <c r="B2283" s="112"/>
      <c r="C2283" s="114"/>
      <c r="D2283" s="108"/>
      <c r="E2283" s="115"/>
      <c r="F2283" s="108"/>
      <c r="G2283" s="111"/>
    </row>
    <row r="2284" spans="1:7" ht="9.75" customHeight="1">
      <c r="A2284" s="108"/>
      <c r="B2284" s="112"/>
      <c r="C2284" s="114"/>
      <c r="D2284" s="108"/>
      <c r="E2284" s="115"/>
      <c r="F2284" s="108"/>
      <c r="G2284" s="111"/>
    </row>
    <row r="2285" spans="1:7" ht="9.75" customHeight="1">
      <c r="A2285" s="108"/>
      <c r="B2285" s="112"/>
      <c r="C2285" s="114"/>
      <c r="D2285" s="108"/>
      <c r="E2285" s="115"/>
      <c r="F2285" s="108"/>
      <c r="G2285" s="111"/>
    </row>
    <row r="2286" spans="1:7" ht="9.75" customHeight="1">
      <c r="A2286" s="108"/>
      <c r="B2286" s="112"/>
      <c r="C2286" s="113"/>
      <c r="D2286" s="108"/>
      <c r="E2286" s="110"/>
      <c r="F2286" s="108"/>
      <c r="G2286" s="111"/>
    </row>
    <row r="2287" spans="1:7" ht="9.75" customHeight="1">
      <c r="A2287" s="108"/>
      <c r="B2287" s="112"/>
      <c r="C2287" s="113"/>
      <c r="D2287" s="108"/>
      <c r="E2287" s="110"/>
      <c r="F2287" s="108"/>
      <c r="G2287" s="111"/>
    </row>
    <row r="2288" spans="1:7" ht="9.75" customHeight="1">
      <c r="A2288" s="108"/>
      <c r="B2288" s="112"/>
      <c r="C2288" s="113"/>
      <c r="D2288" s="108"/>
      <c r="E2288" s="110"/>
      <c r="F2288" s="108"/>
      <c r="G2288" s="111"/>
    </row>
    <row r="2289" spans="1:7" ht="9.75" customHeight="1">
      <c r="A2289" s="108"/>
      <c r="B2289" s="112"/>
      <c r="C2289" s="113"/>
      <c r="D2289" s="108"/>
      <c r="E2289" s="110"/>
      <c r="F2289" s="108"/>
      <c r="G2289" s="111"/>
    </row>
    <row r="2290" spans="1:7" ht="9.75" customHeight="1">
      <c r="A2290" s="108"/>
      <c r="B2290" s="112"/>
      <c r="C2290" s="113"/>
      <c r="D2290" s="108"/>
      <c r="E2290" s="110"/>
      <c r="F2290" s="108"/>
      <c r="G2290" s="111"/>
    </row>
    <row r="2291" spans="1:7" ht="9.75" customHeight="1">
      <c r="A2291" s="108"/>
      <c r="B2291" s="112"/>
      <c r="C2291" s="109"/>
      <c r="D2291" s="108"/>
      <c r="E2291" s="110"/>
      <c r="F2291" s="108"/>
      <c r="G2291" s="111"/>
    </row>
    <row r="2292" spans="1:7" ht="9.75" customHeight="1">
      <c r="A2292" s="108"/>
      <c r="B2292" s="112"/>
      <c r="C2292" s="109"/>
      <c r="D2292" s="108"/>
      <c r="E2292" s="110"/>
      <c r="F2292" s="108"/>
      <c r="G2292" s="111"/>
    </row>
    <row r="2293" spans="1:7" ht="9.75" customHeight="1">
      <c r="A2293" s="108"/>
      <c r="B2293" s="112"/>
      <c r="C2293" s="109"/>
      <c r="D2293" s="108"/>
      <c r="E2293" s="110"/>
      <c r="F2293" s="108"/>
      <c r="G2293" s="111"/>
    </row>
    <row r="2294" spans="1:7" ht="9.75" customHeight="1">
      <c r="A2294" s="108"/>
      <c r="B2294" s="112"/>
      <c r="C2294" s="109"/>
      <c r="D2294" s="108"/>
      <c r="E2294" s="110"/>
      <c r="F2294" s="108"/>
      <c r="G2294" s="111"/>
    </row>
    <row r="2295" spans="1:7" ht="7.5" customHeight="1">
      <c r="A2295" s="108"/>
      <c r="B2295" s="112"/>
      <c r="C2295" s="109"/>
      <c r="D2295" s="108"/>
      <c r="E2295" s="110"/>
      <c r="F2295" s="108"/>
      <c r="G2295" s="111"/>
    </row>
    <row r="2296" spans="1:7" ht="9.75" customHeight="1">
      <c r="A2296" s="108"/>
      <c r="B2296" s="112"/>
      <c r="C2296" s="109"/>
      <c r="D2296" s="108"/>
      <c r="E2296" s="110"/>
      <c r="F2296" s="108"/>
      <c r="G2296" s="111"/>
    </row>
    <row r="2297" spans="1:7" ht="9.75" customHeight="1">
      <c r="A2297" s="108"/>
      <c r="B2297" s="112"/>
      <c r="C2297" s="109"/>
      <c r="D2297" s="108"/>
      <c r="E2297" s="110"/>
      <c r="F2297" s="108"/>
      <c r="G2297" s="111"/>
    </row>
    <row r="2298" spans="1:7" ht="9.75" customHeight="1">
      <c r="A2298" s="108"/>
      <c r="B2298" s="112"/>
      <c r="C2298" s="109"/>
      <c r="D2298" s="108"/>
      <c r="E2298" s="110"/>
      <c r="F2298" s="108"/>
      <c r="G2298" s="111"/>
    </row>
    <row r="2299" spans="1:7" ht="9.75" customHeight="1">
      <c r="A2299" s="108"/>
      <c r="B2299" s="112"/>
      <c r="C2299" s="109"/>
      <c r="D2299" s="108"/>
      <c r="E2299" s="110"/>
      <c r="F2299" s="108"/>
      <c r="G2299" s="111"/>
    </row>
    <row r="2300" spans="1:7" ht="9.75" customHeight="1">
      <c r="A2300" s="108"/>
      <c r="B2300" s="112"/>
      <c r="C2300" s="109"/>
      <c r="D2300" s="108"/>
      <c r="E2300" s="110"/>
      <c r="F2300" s="108"/>
      <c r="G2300" s="111"/>
    </row>
    <row r="2301" spans="1:7" ht="9.75" customHeight="1">
      <c r="A2301" s="108"/>
      <c r="B2301" s="112"/>
      <c r="C2301" s="109"/>
      <c r="D2301" s="108"/>
      <c r="E2301" s="110"/>
      <c r="F2301" s="108"/>
      <c r="G2301" s="111"/>
    </row>
    <row r="2302" spans="1:7" ht="9.75" customHeight="1">
      <c r="A2302" s="108"/>
      <c r="B2302" s="112"/>
      <c r="C2302" s="109"/>
      <c r="D2302" s="108"/>
      <c r="E2302" s="110"/>
      <c r="F2302" s="108"/>
      <c r="G2302" s="111"/>
    </row>
    <row r="2303" spans="1:7" ht="9.75" customHeight="1">
      <c r="A2303" s="108"/>
      <c r="B2303" s="112"/>
      <c r="C2303" s="109"/>
      <c r="D2303" s="108"/>
      <c r="E2303" s="110"/>
      <c r="F2303" s="108"/>
      <c r="G2303" s="111"/>
    </row>
    <row r="2304" spans="1:7" ht="9.75" customHeight="1">
      <c r="A2304" s="108"/>
      <c r="B2304" s="112"/>
      <c r="C2304" s="109"/>
      <c r="D2304" s="108"/>
      <c r="E2304" s="110"/>
      <c r="F2304" s="108"/>
      <c r="G2304" s="111"/>
    </row>
    <row r="2305" spans="1:7" ht="9.75" customHeight="1">
      <c r="A2305" s="108"/>
      <c r="B2305" s="112"/>
      <c r="C2305" s="109"/>
      <c r="D2305" s="108"/>
      <c r="E2305" s="110"/>
      <c r="F2305" s="108"/>
      <c r="G2305" s="111"/>
    </row>
    <row r="2306" spans="1:7" ht="9.75" customHeight="1">
      <c r="A2306" s="108"/>
      <c r="B2306" s="112"/>
      <c r="C2306" s="109"/>
      <c r="D2306" s="108"/>
      <c r="E2306" s="110"/>
      <c r="F2306" s="108"/>
      <c r="G2306" s="111"/>
    </row>
    <row r="2307" spans="1:7" ht="9.75" customHeight="1">
      <c r="A2307" s="108"/>
      <c r="B2307" s="112"/>
      <c r="C2307" s="109"/>
      <c r="D2307" s="108"/>
      <c r="E2307" s="110"/>
      <c r="F2307" s="108"/>
      <c r="G2307" s="111"/>
    </row>
    <row r="2308" spans="1:7" ht="9.75" customHeight="1">
      <c r="A2308" s="108"/>
      <c r="B2308" s="112"/>
      <c r="C2308" s="109"/>
      <c r="D2308" s="108"/>
      <c r="E2308" s="110"/>
      <c r="F2308" s="108"/>
      <c r="G2308" s="111"/>
    </row>
    <row r="2309" spans="1:7" ht="9.75" customHeight="1">
      <c r="A2309" s="108"/>
      <c r="B2309" s="112"/>
      <c r="C2309" s="109"/>
      <c r="D2309" s="108"/>
      <c r="E2309" s="110"/>
      <c r="F2309" s="108"/>
      <c r="G2309" s="111"/>
    </row>
    <row r="2310" spans="1:7" ht="9.75" customHeight="1">
      <c r="A2310" s="108"/>
      <c r="B2310" s="112"/>
      <c r="C2310" s="109"/>
      <c r="D2310" s="108"/>
      <c r="E2310" s="110"/>
      <c r="F2310" s="108"/>
      <c r="G2310" s="111"/>
    </row>
    <row r="2311" spans="1:7" ht="9.75" customHeight="1">
      <c r="A2311" s="108"/>
      <c r="B2311" s="112"/>
      <c r="C2311" s="109"/>
      <c r="D2311" s="108"/>
      <c r="E2311" s="110"/>
      <c r="F2311" s="108"/>
      <c r="G2311" s="111"/>
    </row>
    <row r="2312" spans="1:7" ht="9.75" customHeight="1">
      <c r="A2312" s="108"/>
      <c r="B2312" s="112"/>
      <c r="C2312" s="109"/>
      <c r="D2312" s="108"/>
      <c r="E2312" s="110"/>
      <c r="F2312" s="108"/>
      <c r="G2312" s="111"/>
    </row>
    <row r="2313" spans="1:7" ht="9.75" customHeight="1">
      <c r="A2313" s="108"/>
      <c r="B2313" s="112"/>
      <c r="C2313" s="109"/>
      <c r="D2313" s="108"/>
      <c r="E2313" s="110"/>
      <c r="F2313" s="108"/>
      <c r="G2313" s="111"/>
    </row>
    <row r="2314" spans="1:7" ht="9.75" customHeight="1">
      <c r="A2314" s="108"/>
      <c r="B2314" s="112"/>
      <c r="C2314" s="109"/>
      <c r="D2314" s="108"/>
      <c r="E2314" s="110"/>
      <c r="F2314" s="108"/>
      <c r="G2314" s="111"/>
    </row>
    <row r="2315" spans="1:7" ht="9.75" customHeight="1">
      <c r="A2315" s="108"/>
      <c r="B2315" s="112"/>
      <c r="C2315" s="109"/>
      <c r="D2315" s="108"/>
      <c r="E2315" s="110"/>
      <c r="F2315" s="108"/>
      <c r="G2315" s="111"/>
    </row>
    <row r="2316" spans="1:7" ht="9.75" customHeight="1">
      <c r="A2316" s="108"/>
      <c r="B2316" s="112"/>
      <c r="C2316" s="114"/>
      <c r="D2316" s="108"/>
      <c r="E2316" s="115"/>
      <c r="F2316" s="108"/>
      <c r="G2316" s="111"/>
    </row>
    <row r="2317" spans="1:7" ht="9.75" customHeight="1">
      <c r="A2317" s="108"/>
      <c r="B2317" s="112"/>
      <c r="C2317" s="114"/>
      <c r="D2317" s="108"/>
      <c r="E2317" s="115"/>
      <c r="F2317" s="108"/>
      <c r="G2317" s="111"/>
    </row>
    <row r="2318" spans="1:7" ht="9.75" customHeight="1">
      <c r="A2318" s="108"/>
      <c r="B2318" s="112"/>
      <c r="C2318" s="114"/>
      <c r="D2318" s="108"/>
      <c r="E2318" s="115"/>
      <c r="F2318" s="108"/>
      <c r="G2318" s="111"/>
    </row>
    <row r="2319" spans="1:7" ht="9.75" customHeight="1">
      <c r="A2319" s="108"/>
      <c r="B2319" s="112"/>
      <c r="C2319" s="114"/>
      <c r="D2319" s="108"/>
      <c r="E2319" s="115"/>
      <c r="F2319" s="108"/>
      <c r="G2319" s="111"/>
    </row>
    <row r="2320" spans="1:7" ht="9.75" customHeight="1">
      <c r="A2320" s="108"/>
      <c r="B2320" s="112"/>
      <c r="C2320" s="114"/>
      <c r="D2320" s="108"/>
      <c r="E2320" s="115"/>
      <c r="F2320" s="108"/>
      <c r="G2320" s="111"/>
    </row>
    <row r="2321" spans="1:7" ht="9.75" customHeight="1">
      <c r="A2321" s="108"/>
      <c r="B2321" s="112"/>
      <c r="C2321" s="113"/>
      <c r="D2321" s="108"/>
      <c r="E2321" s="110"/>
      <c r="F2321" s="108"/>
      <c r="G2321" s="111"/>
    </row>
    <row r="2322" spans="1:7" ht="9.75" customHeight="1">
      <c r="A2322" s="108"/>
      <c r="B2322" s="112"/>
      <c r="C2322" s="113"/>
      <c r="D2322" s="108"/>
      <c r="E2322" s="110"/>
      <c r="F2322" s="108"/>
      <c r="G2322" s="111"/>
    </row>
    <row r="2323" spans="1:7" ht="9.75" customHeight="1">
      <c r="A2323" s="108"/>
      <c r="B2323" s="112"/>
      <c r="C2323" s="113"/>
      <c r="D2323" s="108"/>
      <c r="E2323" s="110"/>
      <c r="F2323" s="108"/>
      <c r="G2323" s="111"/>
    </row>
    <row r="2324" spans="1:7" ht="9.75" customHeight="1">
      <c r="A2324" s="108"/>
      <c r="B2324" s="112"/>
      <c r="C2324" s="113"/>
      <c r="D2324" s="108"/>
      <c r="E2324" s="110"/>
      <c r="F2324" s="108"/>
      <c r="G2324" s="111"/>
    </row>
    <row r="2325" spans="1:7" ht="9.75" customHeight="1">
      <c r="A2325" s="108"/>
      <c r="B2325" s="112"/>
      <c r="C2325" s="113"/>
      <c r="D2325" s="108"/>
      <c r="E2325" s="110"/>
      <c r="F2325" s="108"/>
      <c r="G2325" s="111"/>
    </row>
    <row r="2326" spans="1:7" ht="9.75" customHeight="1">
      <c r="A2326" s="108"/>
      <c r="B2326" s="112"/>
      <c r="C2326" s="109"/>
      <c r="D2326" s="108"/>
      <c r="E2326" s="110"/>
      <c r="F2326" s="108"/>
      <c r="G2326" s="111"/>
    </row>
    <row r="2327" spans="1:7" ht="9.75" customHeight="1">
      <c r="A2327" s="108"/>
      <c r="B2327" s="112"/>
      <c r="C2327" s="109"/>
      <c r="D2327" s="108"/>
      <c r="E2327" s="110"/>
      <c r="F2327" s="108"/>
      <c r="G2327" s="111"/>
    </row>
    <row r="2328" spans="1:7" ht="9.75" customHeight="1">
      <c r="A2328" s="108"/>
      <c r="B2328" s="112"/>
      <c r="C2328" s="109"/>
      <c r="D2328" s="108"/>
      <c r="E2328" s="110"/>
      <c r="F2328" s="108"/>
      <c r="G2328" s="111"/>
    </row>
    <row r="2329" spans="1:7" ht="9.75" customHeight="1">
      <c r="A2329" s="108"/>
      <c r="B2329" s="112"/>
      <c r="C2329" s="109"/>
      <c r="D2329" s="108"/>
      <c r="E2329" s="110"/>
      <c r="F2329" s="108"/>
      <c r="G2329" s="111"/>
    </row>
    <row r="2330" spans="1:7" ht="9.75" customHeight="1">
      <c r="A2330" s="108"/>
      <c r="B2330" s="112"/>
      <c r="C2330" s="109"/>
      <c r="D2330" s="108"/>
      <c r="E2330" s="110"/>
      <c r="F2330" s="108"/>
      <c r="G2330" s="111"/>
    </row>
    <row r="2331" spans="1:7" ht="9.75" customHeight="1">
      <c r="A2331" s="108"/>
      <c r="B2331" s="112"/>
      <c r="C2331" s="109"/>
      <c r="D2331" s="108"/>
      <c r="E2331" s="110"/>
      <c r="F2331" s="108"/>
      <c r="G2331" s="111"/>
    </row>
    <row r="2332" spans="1:7" ht="9.75" customHeight="1">
      <c r="A2332" s="108"/>
      <c r="B2332" s="112"/>
      <c r="C2332" s="109"/>
      <c r="D2332" s="108"/>
      <c r="E2332" s="110"/>
      <c r="F2332" s="108"/>
      <c r="G2332" s="111"/>
    </row>
    <row r="2333" spans="1:7" ht="9.75" customHeight="1">
      <c r="A2333" s="108"/>
      <c r="B2333" s="112"/>
      <c r="C2333" s="109"/>
      <c r="D2333" s="108"/>
      <c r="E2333" s="110"/>
      <c r="F2333" s="108"/>
      <c r="G2333" s="111"/>
    </row>
    <row r="2334" spans="1:7" ht="9.75" customHeight="1">
      <c r="A2334" s="108"/>
      <c r="B2334" s="112"/>
      <c r="C2334" s="109"/>
      <c r="D2334" s="108"/>
      <c r="E2334" s="110"/>
      <c r="F2334" s="108"/>
      <c r="G2334" s="111"/>
    </row>
    <row r="2335" spans="1:7" ht="9.75" customHeight="1">
      <c r="A2335" s="108"/>
      <c r="B2335" s="112"/>
      <c r="C2335" s="109"/>
      <c r="D2335" s="108"/>
      <c r="E2335" s="110"/>
      <c r="F2335" s="108"/>
      <c r="G2335" s="111"/>
    </row>
    <row r="2336" spans="1:7" ht="9.75" customHeight="1">
      <c r="A2336" s="108"/>
      <c r="B2336" s="112"/>
      <c r="C2336" s="109"/>
      <c r="D2336" s="108"/>
      <c r="E2336" s="110"/>
      <c r="F2336" s="108"/>
      <c r="G2336" s="111"/>
    </row>
    <row r="2337" spans="1:7" ht="9.75" customHeight="1">
      <c r="A2337" s="108"/>
      <c r="B2337" s="112"/>
      <c r="C2337" s="109"/>
      <c r="D2337" s="108"/>
      <c r="E2337" s="110"/>
      <c r="F2337" s="108"/>
      <c r="G2337" s="111"/>
    </row>
    <row r="2338" spans="1:7" ht="9.75" customHeight="1">
      <c r="A2338" s="108"/>
      <c r="B2338" s="112"/>
      <c r="C2338" s="109"/>
      <c r="D2338" s="108"/>
      <c r="E2338" s="110"/>
      <c r="F2338" s="108"/>
      <c r="G2338" s="111"/>
    </row>
    <row r="2339" spans="1:7" ht="9.75" customHeight="1">
      <c r="A2339" s="108"/>
      <c r="B2339" s="112"/>
      <c r="C2339" s="109"/>
      <c r="D2339" s="108"/>
      <c r="E2339" s="110"/>
      <c r="F2339" s="108"/>
      <c r="G2339" s="111"/>
    </row>
    <row r="2340" spans="1:7" ht="9.75" customHeight="1">
      <c r="A2340" s="108"/>
      <c r="B2340" s="112"/>
      <c r="C2340" s="109"/>
      <c r="D2340" s="108"/>
      <c r="E2340" s="110"/>
      <c r="F2340" s="108"/>
      <c r="G2340" s="111"/>
    </row>
    <row r="2341" spans="1:7" ht="9.75" customHeight="1">
      <c r="A2341" s="108"/>
      <c r="B2341" s="112"/>
      <c r="C2341" s="109"/>
      <c r="D2341" s="108"/>
      <c r="E2341" s="110"/>
      <c r="F2341" s="108"/>
      <c r="G2341" s="111"/>
    </row>
    <row r="2342" spans="1:7" ht="9.75" customHeight="1">
      <c r="A2342" s="108"/>
      <c r="B2342" s="112"/>
      <c r="C2342" s="109"/>
      <c r="D2342" s="108"/>
      <c r="E2342" s="110"/>
      <c r="F2342" s="108"/>
      <c r="G2342" s="111"/>
    </row>
    <row r="2343" spans="1:7" ht="9.75" customHeight="1">
      <c r="A2343" s="108"/>
      <c r="B2343" s="112"/>
      <c r="C2343" s="109"/>
      <c r="D2343" s="108"/>
      <c r="E2343" s="110"/>
      <c r="F2343" s="108"/>
      <c r="G2343" s="111"/>
    </row>
    <row r="2344" spans="1:7" ht="9.75" customHeight="1">
      <c r="A2344" s="108"/>
      <c r="B2344" s="112"/>
      <c r="C2344" s="109"/>
      <c r="D2344" s="108"/>
      <c r="E2344" s="110"/>
      <c r="F2344" s="108"/>
      <c r="G2344" s="111"/>
    </row>
    <row r="2345" spans="1:7" ht="9.75" customHeight="1">
      <c r="A2345" s="108"/>
      <c r="B2345" s="112"/>
      <c r="C2345" s="109"/>
      <c r="D2345" s="108"/>
      <c r="E2345" s="110"/>
      <c r="F2345" s="108"/>
      <c r="G2345" s="111"/>
    </row>
    <row r="2346" spans="1:7" ht="9.75" customHeight="1">
      <c r="A2346" s="108"/>
      <c r="B2346" s="112"/>
      <c r="C2346" s="109"/>
      <c r="D2346" s="108"/>
      <c r="E2346" s="110"/>
      <c r="F2346" s="108"/>
      <c r="G2346" s="111"/>
    </row>
    <row r="2347" spans="1:7" ht="9.75" customHeight="1">
      <c r="A2347" s="108"/>
      <c r="B2347" s="112"/>
      <c r="C2347" s="109"/>
      <c r="D2347" s="108"/>
      <c r="E2347" s="110"/>
      <c r="F2347" s="108"/>
      <c r="G2347" s="111"/>
    </row>
    <row r="2348" spans="1:7" ht="9.75" customHeight="1">
      <c r="A2348" s="108"/>
      <c r="B2348" s="112"/>
      <c r="C2348" s="109"/>
      <c r="D2348" s="108"/>
      <c r="E2348" s="110"/>
      <c r="F2348" s="108"/>
      <c r="G2348" s="111"/>
    </row>
    <row r="2349" spans="1:7" ht="9.75" customHeight="1">
      <c r="A2349" s="108"/>
      <c r="B2349" s="112"/>
      <c r="C2349" s="109"/>
      <c r="D2349" s="108"/>
      <c r="E2349" s="110"/>
      <c r="F2349" s="108"/>
      <c r="G2349" s="111"/>
    </row>
    <row r="2350" spans="1:7" ht="9.75" customHeight="1">
      <c r="A2350" s="108"/>
      <c r="B2350" s="112"/>
      <c r="C2350" s="109"/>
      <c r="D2350" s="108"/>
      <c r="E2350" s="110"/>
      <c r="F2350" s="108"/>
      <c r="G2350" s="111"/>
    </row>
    <row r="2351" spans="1:7" ht="9.75" customHeight="1">
      <c r="A2351" s="108"/>
      <c r="B2351" s="112"/>
      <c r="C2351" s="109"/>
      <c r="D2351" s="108"/>
      <c r="E2351" s="110"/>
      <c r="F2351" s="108"/>
      <c r="G2351" s="111"/>
    </row>
    <row r="2352" spans="1:7" ht="9.75" customHeight="1">
      <c r="A2352" s="108"/>
      <c r="B2352" s="112"/>
      <c r="C2352" s="109"/>
      <c r="D2352" s="108"/>
      <c r="E2352" s="110"/>
      <c r="F2352" s="108"/>
      <c r="G2352" s="111"/>
    </row>
    <row r="2353" spans="1:7" ht="9.75" customHeight="1">
      <c r="A2353" s="108"/>
      <c r="B2353" s="112"/>
      <c r="C2353" s="109"/>
      <c r="D2353" s="108"/>
      <c r="E2353" s="110"/>
      <c r="F2353" s="108"/>
      <c r="G2353" s="111"/>
    </row>
    <row r="2354" spans="1:7" ht="9.75" customHeight="1">
      <c r="A2354" s="108"/>
      <c r="B2354" s="112"/>
      <c r="C2354" s="109"/>
      <c r="D2354" s="108"/>
      <c r="E2354" s="110"/>
      <c r="F2354" s="108"/>
      <c r="G2354" s="111"/>
    </row>
    <row r="2355" spans="1:7" ht="9.75" customHeight="1">
      <c r="A2355" s="108"/>
      <c r="B2355" s="112"/>
      <c r="C2355" s="109"/>
      <c r="D2355" s="108"/>
      <c r="E2355" s="110"/>
      <c r="F2355" s="108"/>
      <c r="G2355" s="111"/>
    </row>
    <row r="2356" spans="1:7" ht="9.75" customHeight="1">
      <c r="A2356" s="108"/>
      <c r="B2356" s="112"/>
      <c r="C2356" s="109"/>
      <c r="D2356" s="108"/>
      <c r="E2356" s="110"/>
      <c r="F2356" s="108"/>
      <c r="G2356" s="111"/>
    </row>
    <row r="2357" spans="1:7" ht="9.75" customHeight="1">
      <c r="A2357" s="108"/>
      <c r="B2357" s="112"/>
      <c r="C2357" s="109"/>
      <c r="D2357" s="108"/>
      <c r="E2357" s="110"/>
      <c r="F2357" s="108"/>
      <c r="G2357" s="111"/>
    </row>
    <row r="2358" spans="1:7" ht="9.75" customHeight="1">
      <c r="A2358" s="108"/>
      <c r="B2358" s="112"/>
      <c r="C2358" s="109"/>
      <c r="D2358" s="108"/>
      <c r="E2358" s="110"/>
      <c r="F2358" s="108"/>
      <c r="G2358" s="111"/>
    </row>
    <row r="2359" spans="1:7" ht="9.75" customHeight="1">
      <c r="A2359" s="108"/>
      <c r="B2359" s="112"/>
      <c r="C2359" s="109"/>
      <c r="D2359" s="108"/>
      <c r="E2359" s="110"/>
      <c r="F2359" s="108"/>
      <c r="G2359" s="111"/>
    </row>
    <row r="2360" spans="1:7" ht="9.75" customHeight="1">
      <c r="A2360" s="108"/>
      <c r="B2360" s="112"/>
      <c r="C2360" s="109"/>
      <c r="D2360" s="108"/>
      <c r="E2360" s="110"/>
      <c r="F2360" s="108"/>
      <c r="G2360" s="111"/>
    </row>
    <row r="2361" spans="1:7" ht="9.75" customHeight="1">
      <c r="A2361" s="108"/>
      <c r="B2361" s="112"/>
      <c r="C2361" s="109"/>
      <c r="D2361" s="108"/>
      <c r="E2361" s="110"/>
      <c r="F2361" s="108"/>
      <c r="G2361" s="111"/>
    </row>
    <row r="2362" spans="1:7" ht="9.75" customHeight="1">
      <c r="A2362" s="108"/>
      <c r="B2362" s="112"/>
      <c r="C2362" s="109"/>
      <c r="D2362" s="108"/>
      <c r="E2362" s="110"/>
      <c r="F2362" s="108"/>
      <c r="G2362" s="111"/>
    </row>
    <row r="2363" spans="1:7" ht="9.75" customHeight="1">
      <c r="A2363" s="108"/>
      <c r="B2363" s="112"/>
      <c r="C2363" s="109"/>
      <c r="D2363" s="108"/>
      <c r="E2363" s="110"/>
      <c r="F2363" s="108"/>
      <c r="G2363" s="111"/>
    </row>
    <row r="2364" spans="1:7" ht="9.75" customHeight="1">
      <c r="A2364" s="108"/>
      <c r="B2364" s="112"/>
      <c r="C2364" s="109"/>
      <c r="D2364" s="108"/>
      <c r="E2364" s="110"/>
      <c r="F2364" s="108"/>
      <c r="G2364" s="111"/>
    </row>
    <row r="2365" spans="1:7" ht="9.75" customHeight="1">
      <c r="A2365" s="108"/>
      <c r="B2365" s="112"/>
      <c r="C2365" s="109"/>
      <c r="D2365" s="108"/>
      <c r="E2365" s="110"/>
      <c r="F2365" s="108"/>
      <c r="G2365" s="111"/>
    </row>
    <row r="2366" spans="1:7" ht="9.75" customHeight="1">
      <c r="A2366" s="108"/>
      <c r="B2366" s="112"/>
      <c r="C2366" s="109"/>
      <c r="D2366" s="108"/>
      <c r="E2366" s="110"/>
      <c r="F2366" s="108"/>
      <c r="G2366" s="111"/>
    </row>
    <row r="2367" spans="1:7" ht="9.75" customHeight="1">
      <c r="A2367" s="108"/>
      <c r="B2367" s="112"/>
      <c r="C2367" s="109"/>
      <c r="D2367" s="108"/>
      <c r="E2367" s="110"/>
      <c r="F2367" s="108"/>
      <c r="G2367" s="111"/>
    </row>
    <row r="2368" spans="1:7" ht="9.75" customHeight="1">
      <c r="A2368" s="108"/>
      <c r="B2368" s="112"/>
      <c r="C2368" s="109"/>
      <c r="D2368" s="108"/>
      <c r="E2368" s="110"/>
      <c r="F2368" s="108"/>
      <c r="G2368" s="111"/>
    </row>
    <row r="2369" spans="1:7" ht="9.75" customHeight="1">
      <c r="A2369" s="108"/>
      <c r="B2369" s="112"/>
      <c r="C2369" s="109"/>
      <c r="D2369" s="108"/>
      <c r="E2369" s="110"/>
      <c r="F2369" s="108"/>
      <c r="G2369" s="111"/>
    </row>
    <row r="2370" spans="1:7" ht="9.75" customHeight="1">
      <c r="A2370" s="108"/>
      <c r="B2370" s="112"/>
      <c r="C2370" s="109"/>
      <c r="D2370" s="108"/>
      <c r="E2370" s="110"/>
      <c r="F2370" s="108"/>
      <c r="G2370" s="111"/>
    </row>
    <row r="2371" spans="1:7" ht="9.75" customHeight="1">
      <c r="A2371" s="108"/>
      <c r="B2371" s="112"/>
      <c r="C2371" s="109"/>
      <c r="D2371" s="108"/>
      <c r="E2371" s="110"/>
      <c r="F2371" s="108"/>
      <c r="G2371" s="111"/>
    </row>
    <row r="2372" spans="1:7" ht="9.75" customHeight="1">
      <c r="A2372" s="108"/>
      <c r="B2372" s="112"/>
      <c r="C2372" s="109"/>
      <c r="D2372" s="108"/>
      <c r="E2372" s="110"/>
      <c r="F2372" s="108"/>
      <c r="G2372" s="111"/>
    </row>
    <row r="2373" spans="1:7" ht="9.75" customHeight="1">
      <c r="A2373" s="108"/>
      <c r="B2373" s="112"/>
      <c r="C2373" s="109"/>
      <c r="D2373" s="108"/>
      <c r="E2373" s="110"/>
      <c r="F2373" s="108"/>
      <c r="G2373" s="111"/>
    </row>
    <row r="2374" spans="1:7" ht="9.75" customHeight="1">
      <c r="A2374" s="108"/>
      <c r="B2374" s="112"/>
      <c r="C2374" s="109"/>
      <c r="D2374" s="108"/>
      <c r="E2374" s="110"/>
      <c r="F2374" s="108"/>
      <c r="G2374" s="111"/>
    </row>
    <row r="2375" spans="1:7" ht="8.25" customHeight="1">
      <c r="A2375" s="108"/>
      <c r="B2375" s="112"/>
      <c r="C2375" s="109"/>
      <c r="D2375" s="108"/>
      <c r="E2375" s="110"/>
      <c r="F2375" s="108"/>
      <c r="G2375" s="111"/>
    </row>
    <row r="2376" spans="1:7" ht="9.75" customHeight="1">
      <c r="A2376" s="108"/>
      <c r="B2376" s="112"/>
      <c r="C2376" s="109"/>
      <c r="D2376" s="108"/>
      <c r="E2376" s="110"/>
      <c r="F2376" s="108"/>
      <c r="G2376" s="111"/>
    </row>
    <row r="2377" spans="1:7" ht="9.75" customHeight="1">
      <c r="A2377" s="108"/>
      <c r="B2377" s="112"/>
      <c r="C2377" s="109"/>
      <c r="D2377" s="108"/>
      <c r="E2377" s="110"/>
      <c r="F2377" s="108"/>
      <c r="G2377" s="111"/>
    </row>
    <row r="2378" spans="1:7" ht="9.75" customHeight="1">
      <c r="A2378" s="108"/>
      <c r="B2378" s="112"/>
      <c r="C2378" s="109"/>
      <c r="D2378" s="108"/>
      <c r="E2378" s="110"/>
      <c r="F2378" s="108"/>
      <c r="G2378" s="111"/>
    </row>
    <row r="2379" spans="1:7" ht="9.75" customHeight="1">
      <c r="A2379" s="108"/>
      <c r="B2379" s="112"/>
      <c r="C2379" s="109"/>
      <c r="D2379" s="108"/>
      <c r="E2379" s="110"/>
      <c r="F2379" s="108"/>
      <c r="G2379" s="111"/>
    </row>
    <row r="2380" spans="1:7" ht="9.75" customHeight="1">
      <c r="A2380" s="108"/>
      <c r="B2380" s="112"/>
      <c r="C2380" s="109"/>
      <c r="D2380" s="108"/>
      <c r="E2380" s="110"/>
      <c r="F2380" s="108"/>
      <c r="G2380" s="111"/>
    </row>
    <row r="2381" spans="1:7" ht="9.75" customHeight="1">
      <c r="A2381" s="108"/>
      <c r="B2381" s="112"/>
      <c r="C2381" s="109"/>
      <c r="D2381" s="108"/>
      <c r="E2381" s="110"/>
      <c r="F2381" s="108"/>
      <c r="G2381" s="111"/>
    </row>
    <row r="2382" spans="1:7" ht="9.75" customHeight="1">
      <c r="A2382" s="108"/>
      <c r="B2382" s="112"/>
      <c r="C2382" s="109"/>
      <c r="D2382" s="108"/>
      <c r="E2382" s="110"/>
      <c r="F2382" s="108"/>
      <c r="G2382" s="111"/>
    </row>
    <row r="2383" spans="1:7" ht="9.75" customHeight="1">
      <c r="A2383" s="108"/>
      <c r="B2383" s="112"/>
      <c r="C2383" s="109"/>
      <c r="D2383" s="108"/>
      <c r="E2383" s="110"/>
      <c r="F2383" s="108"/>
      <c r="G2383" s="111"/>
    </row>
    <row r="2384" spans="1:7" ht="9.75" customHeight="1">
      <c r="A2384" s="108"/>
      <c r="B2384" s="112"/>
      <c r="C2384" s="109"/>
      <c r="D2384" s="108"/>
      <c r="E2384" s="110"/>
      <c r="F2384" s="108"/>
      <c r="G2384" s="111"/>
    </row>
    <row r="2385" spans="1:7" ht="9.75" customHeight="1">
      <c r="A2385" s="108"/>
      <c r="B2385" s="112"/>
      <c r="C2385" s="109"/>
      <c r="D2385" s="108"/>
      <c r="E2385" s="110"/>
      <c r="F2385" s="108"/>
      <c r="G2385" s="111"/>
    </row>
    <row r="2386" spans="1:7" ht="9.75" customHeight="1">
      <c r="A2386" s="108"/>
      <c r="B2386" s="112"/>
      <c r="C2386" s="109"/>
      <c r="D2386" s="108"/>
      <c r="E2386" s="110"/>
      <c r="F2386" s="108"/>
      <c r="G2386" s="111"/>
    </row>
    <row r="2387" spans="1:7" ht="9.75" customHeight="1">
      <c r="A2387" s="108"/>
      <c r="B2387" s="112"/>
      <c r="C2387" s="109"/>
      <c r="D2387" s="108"/>
      <c r="E2387" s="110"/>
      <c r="F2387" s="108"/>
      <c r="G2387" s="111"/>
    </row>
    <row r="2388" spans="1:7" ht="9.75" customHeight="1">
      <c r="A2388" s="108"/>
      <c r="B2388" s="112"/>
      <c r="C2388" s="109"/>
      <c r="D2388" s="108"/>
      <c r="E2388" s="110"/>
      <c r="F2388" s="108"/>
      <c r="G2388" s="111"/>
    </row>
    <row r="2389" spans="1:7" ht="9.75" customHeight="1">
      <c r="A2389" s="108"/>
      <c r="B2389" s="112"/>
      <c r="C2389" s="109"/>
      <c r="D2389" s="108"/>
      <c r="E2389" s="110"/>
      <c r="F2389" s="108"/>
      <c r="G2389" s="111"/>
    </row>
    <row r="2390" spans="1:7" ht="9.75" customHeight="1">
      <c r="A2390" s="108"/>
      <c r="B2390" s="112"/>
      <c r="C2390" s="109"/>
      <c r="D2390" s="108"/>
      <c r="E2390" s="110"/>
      <c r="F2390" s="108"/>
      <c r="G2390" s="111"/>
    </row>
    <row r="2391" spans="1:7" ht="9.75" customHeight="1">
      <c r="A2391" s="108"/>
      <c r="B2391" s="112"/>
      <c r="C2391" s="109"/>
      <c r="D2391" s="108"/>
      <c r="E2391" s="110"/>
      <c r="F2391" s="108"/>
      <c r="G2391" s="111"/>
    </row>
    <row r="2392" spans="1:7" ht="9.75" customHeight="1">
      <c r="A2392" s="108"/>
      <c r="B2392" s="112"/>
      <c r="C2392" s="109"/>
      <c r="D2392" s="108"/>
      <c r="E2392" s="110"/>
      <c r="F2392" s="108"/>
      <c r="G2392" s="111"/>
    </row>
    <row r="2393" spans="1:7" ht="9.75" customHeight="1">
      <c r="A2393" s="108"/>
      <c r="B2393" s="112"/>
      <c r="C2393" s="109"/>
      <c r="D2393" s="108"/>
      <c r="E2393" s="110"/>
      <c r="F2393" s="108"/>
      <c r="G2393" s="111"/>
    </row>
    <row r="2394" spans="1:7" ht="9.75" customHeight="1">
      <c r="A2394" s="108"/>
      <c r="B2394" s="112"/>
      <c r="C2394" s="109"/>
      <c r="D2394" s="108"/>
      <c r="E2394" s="110"/>
      <c r="F2394" s="108"/>
      <c r="G2394" s="111"/>
    </row>
    <row r="2395" spans="1:7" ht="9.75" customHeight="1">
      <c r="A2395" s="108"/>
      <c r="B2395" s="112"/>
      <c r="C2395" s="109"/>
      <c r="D2395" s="108"/>
      <c r="E2395" s="110"/>
      <c r="F2395" s="108"/>
      <c r="G2395" s="111"/>
    </row>
    <row r="2396" spans="1:7" ht="9.75" customHeight="1">
      <c r="A2396" s="108"/>
      <c r="B2396" s="112"/>
      <c r="C2396" s="109"/>
      <c r="D2396" s="108"/>
      <c r="E2396" s="110"/>
      <c r="F2396" s="108"/>
      <c r="G2396" s="111"/>
    </row>
    <row r="2397" spans="1:7" ht="9.75" customHeight="1">
      <c r="A2397" s="108"/>
      <c r="B2397" s="112"/>
      <c r="C2397" s="109"/>
      <c r="D2397" s="108"/>
      <c r="E2397" s="110"/>
      <c r="F2397" s="108"/>
      <c r="G2397" s="111"/>
    </row>
    <row r="2398" spans="1:7" ht="9.75" customHeight="1">
      <c r="A2398" s="108"/>
      <c r="B2398" s="112"/>
      <c r="C2398" s="109"/>
      <c r="D2398" s="108"/>
      <c r="E2398" s="110"/>
      <c r="F2398" s="108"/>
      <c r="G2398" s="111"/>
    </row>
    <row r="2399" spans="1:7" ht="9.75" customHeight="1">
      <c r="A2399" s="108"/>
      <c r="B2399" s="112"/>
      <c r="C2399" s="109"/>
      <c r="D2399" s="108"/>
      <c r="E2399" s="110"/>
      <c r="F2399" s="108"/>
      <c r="G2399" s="111"/>
    </row>
    <row r="2400" spans="1:7" ht="9.75" customHeight="1">
      <c r="A2400" s="108"/>
      <c r="B2400" s="112"/>
      <c r="C2400" s="109"/>
      <c r="D2400" s="108"/>
      <c r="E2400" s="110"/>
      <c r="F2400" s="108"/>
      <c r="G2400" s="111"/>
    </row>
    <row r="2401" spans="1:7" ht="9.75" customHeight="1">
      <c r="A2401" s="108"/>
      <c r="B2401" s="112"/>
      <c r="C2401" s="113"/>
      <c r="D2401" s="108"/>
      <c r="E2401" s="110"/>
      <c r="F2401" s="108"/>
      <c r="G2401" s="111"/>
    </row>
    <row r="2402" spans="1:7" ht="9.75" customHeight="1">
      <c r="A2402" s="108"/>
      <c r="B2402" s="112"/>
      <c r="C2402" s="113"/>
      <c r="D2402" s="108"/>
      <c r="E2402" s="110"/>
      <c r="F2402" s="108"/>
      <c r="G2402" s="111"/>
    </row>
    <row r="2403" spans="1:7" ht="9.75" customHeight="1">
      <c r="A2403" s="108"/>
      <c r="B2403" s="112"/>
      <c r="C2403" s="113"/>
      <c r="D2403" s="108"/>
      <c r="E2403" s="110"/>
      <c r="F2403" s="108"/>
      <c r="G2403" s="111"/>
    </row>
    <row r="2404" spans="1:7" ht="9.75" customHeight="1">
      <c r="A2404" s="108"/>
      <c r="B2404" s="112"/>
      <c r="C2404" s="113"/>
      <c r="D2404" s="108"/>
      <c r="E2404" s="110"/>
      <c r="F2404" s="108"/>
      <c r="G2404" s="111"/>
    </row>
    <row r="2405" spans="1:7" ht="9.75" customHeight="1">
      <c r="A2405" s="108"/>
      <c r="B2405" s="112"/>
      <c r="C2405" s="113"/>
      <c r="D2405" s="108"/>
      <c r="E2405" s="110"/>
      <c r="F2405" s="108"/>
      <c r="G2405" s="111"/>
    </row>
    <row r="2406" spans="1:7" ht="9.75" customHeight="1">
      <c r="A2406" s="108"/>
      <c r="B2406" s="112"/>
      <c r="C2406" s="113"/>
      <c r="D2406" s="108"/>
      <c r="E2406" s="117"/>
      <c r="F2406" s="108"/>
      <c r="G2406" s="111"/>
    </row>
    <row r="2407" spans="1:7" ht="9.75" customHeight="1">
      <c r="A2407" s="108"/>
      <c r="B2407" s="112"/>
      <c r="C2407" s="113"/>
      <c r="D2407" s="108"/>
      <c r="E2407" s="117"/>
      <c r="F2407" s="108"/>
      <c r="G2407" s="111"/>
    </row>
    <row r="2408" spans="1:7" ht="9.75" customHeight="1">
      <c r="A2408" s="108"/>
      <c r="B2408" s="112"/>
      <c r="C2408" s="113"/>
      <c r="D2408" s="108"/>
      <c r="E2408" s="117"/>
      <c r="F2408" s="108"/>
      <c r="G2408" s="111"/>
    </row>
    <row r="2409" spans="1:7" ht="9.75" customHeight="1">
      <c r="A2409" s="108"/>
      <c r="B2409" s="112"/>
      <c r="C2409" s="113"/>
      <c r="D2409" s="108"/>
      <c r="E2409" s="117"/>
      <c r="F2409" s="108"/>
      <c r="G2409" s="111"/>
    </row>
    <row r="2410" spans="1:7" ht="9.75" customHeight="1">
      <c r="A2410" s="108"/>
      <c r="B2410" s="112"/>
      <c r="C2410" s="113"/>
      <c r="D2410" s="108"/>
      <c r="E2410" s="117"/>
      <c r="F2410" s="108"/>
      <c r="G2410" s="111"/>
    </row>
    <row r="2411" spans="1:7" ht="9.75" customHeight="1">
      <c r="A2411" s="108"/>
      <c r="B2411" s="112"/>
      <c r="C2411" s="109"/>
      <c r="D2411" s="108"/>
      <c r="E2411" s="110"/>
      <c r="F2411" s="108"/>
      <c r="G2411" s="111"/>
    </row>
    <row r="2412" spans="1:7" ht="9.75" customHeight="1">
      <c r="A2412" s="108"/>
      <c r="B2412" s="112"/>
      <c r="C2412" s="109"/>
      <c r="D2412" s="108"/>
      <c r="E2412" s="110"/>
      <c r="F2412" s="108"/>
      <c r="G2412" s="111"/>
    </row>
    <row r="2413" spans="1:7" ht="9.75" customHeight="1">
      <c r="A2413" s="108"/>
      <c r="B2413" s="112"/>
      <c r="C2413" s="109"/>
      <c r="D2413" s="108"/>
      <c r="E2413" s="110"/>
      <c r="F2413" s="108"/>
      <c r="G2413" s="111"/>
    </row>
    <row r="2414" spans="1:7" ht="9.75" customHeight="1">
      <c r="A2414" s="108"/>
      <c r="B2414" s="112"/>
      <c r="C2414" s="109"/>
      <c r="D2414" s="108"/>
      <c r="E2414" s="110"/>
      <c r="F2414" s="108"/>
      <c r="G2414" s="111"/>
    </row>
    <row r="2415" spans="1:7" ht="9.75" customHeight="1">
      <c r="A2415" s="108"/>
      <c r="B2415" s="112"/>
      <c r="C2415" s="109"/>
      <c r="D2415" s="108"/>
      <c r="E2415" s="110"/>
      <c r="F2415" s="108"/>
      <c r="G2415" s="111"/>
    </row>
    <row r="2416" spans="1:7" ht="9.75" customHeight="1">
      <c r="A2416" s="108"/>
      <c r="B2416" s="112"/>
      <c r="C2416" s="109"/>
      <c r="D2416" s="108"/>
      <c r="E2416" s="110"/>
      <c r="F2416" s="108"/>
      <c r="G2416" s="111"/>
    </row>
    <row r="2417" spans="1:7" ht="9.75" customHeight="1">
      <c r="A2417" s="108"/>
      <c r="B2417" s="112"/>
      <c r="C2417" s="109"/>
      <c r="D2417" s="108"/>
      <c r="E2417" s="110"/>
      <c r="F2417" s="108"/>
      <c r="G2417" s="111"/>
    </row>
    <row r="2418" spans="1:7" ht="9.75" customHeight="1">
      <c r="A2418" s="108"/>
      <c r="B2418" s="112"/>
      <c r="C2418" s="109"/>
      <c r="D2418" s="108"/>
      <c r="E2418" s="110"/>
      <c r="F2418" s="108"/>
      <c r="G2418" s="111"/>
    </row>
    <row r="2419" spans="1:7" ht="9.75" customHeight="1">
      <c r="A2419" s="108"/>
      <c r="B2419" s="112"/>
      <c r="C2419" s="109"/>
      <c r="D2419" s="108"/>
      <c r="E2419" s="110"/>
      <c r="F2419" s="108"/>
      <c r="G2419" s="111"/>
    </row>
    <row r="2420" spans="1:7" ht="9.75" customHeight="1">
      <c r="A2420" s="108"/>
      <c r="B2420" s="112"/>
      <c r="C2420" s="109"/>
      <c r="D2420" s="108"/>
      <c r="E2420" s="110"/>
      <c r="F2420" s="108"/>
      <c r="G2420" s="111"/>
    </row>
    <row r="2421" spans="1:7" ht="9.75" customHeight="1">
      <c r="A2421" s="108"/>
      <c r="B2421" s="112"/>
      <c r="C2421" s="109"/>
      <c r="D2421" s="108"/>
      <c r="E2421" s="110"/>
      <c r="F2421" s="108"/>
      <c r="G2421" s="111"/>
    </row>
    <row r="2422" spans="1:7" ht="9.75" customHeight="1">
      <c r="A2422" s="108"/>
      <c r="B2422" s="112"/>
      <c r="C2422" s="109"/>
      <c r="D2422" s="108"/>
      <c r="E2422" s="110"/>
      <c r="F2422" s="108"/>
      <c r="G2422" s="111"/>
    </row>
    <row r="2423" spans="1:7" ht="9.75" customHeight="1">
      <c r="A2423" s="108"/>
      <c r="B2423" s="112"/>
      <c r="C2423" s="109"/>
      <c r="D2423" s="108"/>
      <c r="E2423" s="110"/>
      <c r="F2423" s="108"/>
      <c r="G2423" s="111"/>
    </row>
    <row r="2424" spans="1:7" ht="9.75" customHeight="1">
      <c r="A2424" s="108"/>
      <c r="B2424" s="112"/>
      <c r="C2424" s="109"/>
      <c r="D2424" s="108"/>
      <c r="E2424" s="110"/>
      <c r="F2424" s="108"/>
      <c r="G2424" s="111"/>
    </row>
    <row r="2425" spans="1:7" ht="9.75" customHeight="1">
      <c r="A2425" s="108"/>
      <c r="B2425" s="112"/>
      <c r="C2425" s="109"/>
      <c r="D2425" s="108"/>
      <c r="E2425" s="110"/>
      <c r="F2425" s="108"/>
      <c r="G2425" s="111"/>
    </row>
    <row r="2426" spans="1:7" ht="9.75" customHeight="1">
      <c r="A2426" s="108"/>
      <c r="B2426" s="112"/>
      <c r="C2426" s="109"/>
      <c r="D2426" s="108"/>
      <c r="E2426" s="110"/>
      <c r="F2426" s="108"/>
      <c r="G2426" s="111"/>
    </row>
    <row r="2427" spans="1:7" ht="9.75" customHeight="1">
      <c r="A2427" s="108"/>
      <c r="B2427" s="112"/>
      <c r="C2427" s="109"/>
      <c r="D2427" s="108"/>
      <c r="E2427" s="110"/>
      <c r="F2427" s="108"/>
      <c r="G2427" s="111"/>
    </row>
    <row r="2428" spans="1:7" ht="9.75" customHeight="1">
      <c r="A2428" s="108"/>
      <c r="B2428" s="112"/>
      <c r="C2428" s="109"/>
      <c r="D2428" s="108"/>
      <c r="E2428" s="110"/>
      <c r="F2428" s="108"/>
      <c r="G2428" s="111"/>
    </row>
    <row r="2429" spans="1:7" ht="9.75" customHeight="1">
      <c r="A2429" s="108"/>
      <c r="B2429" s="112"/>
      <c r="C2429" s="109"/>
      <c r="D2429" s="108"/>
      <c r="E2429" s="110"/>
      <c r="F2429" s="108"/>
      <c r="G2429" s="111"/>
    </row>
    <row r="2430" spans="1:7" ht="9.75" customHeight="1">
      <c r="A2430" s="108"/>
      <c r="B2430" s="112"/>
      <c r="C2430" s="109"/>
      <c r="D2430" s="108"/>
      <c r="E2430" s="110"/>
      <c r="F2430" s="108"/>
      <c r="G2430" s="111"/>
    </row>
    <row r="2431" spans="1:7" ht="9.75" customHeight="1">
      <c r="A2431" s="108"/>
      <c r="B2431" s="112"/>
      <c r="C2431" s="109"/>
      <c r="D2431" s="108"/>
      <c r="E2431" s="110"/>
      <c r="F2431" s="108"/>
      <c r="G2431" s="111"/>
    </row>
    <row r="2432" spans="1:7" ht="9.75" customHeight="1">
      <c r="A2432" s="108"/>
      <c r="B2432" s="112"/>
      <c r="C2432" s="109"/>
      <c r="D2432" s="108"/>
      <c r="E2432" s="110"/>
      <c r="F2432" s="108"/>
      <c r="G2432" s="111"/>
    </row>
    <row r="2433" spans="1:7" ht="9.75" customHeight="1">
      <c r="A2433" s="108"/>
      <c r="B2433" s="112"/>
      <c r="C2433" s="109"/>
      <c r="D2433" s="108"/>
      <c r="E2433" s="110"/>
      <c r="F2433" s="108"/>
      <c r="G2433" s="111"/>
    </row>
    <row r="2434" spans="1:7" ht="9.75" customHeight="1">
      <c r="A2434" s="108"/>
      <c r="B2434" s="112"/>
      <c r="C2434" s="109"/>
      <c r="D2434" s="108"/>
      <c r="E2434" s="110"/>
      <c r="F2434" s="108"/>
      <c r="G2434" s="111"/>
    </row>
    <row r="2435" spans="1:7" ht="9.75" customHeight="1">
      <c r="A2435" s="108"/>
      <c r="B2435" s="112"/>
      <c r="C2435" s="109"/>
      <c r="D2435" s="108"/>
      <c r="E2435" s="110"/>
      <c r="F2435" s="108"/>
      <c r="G2435" s="111"/>
    </row>
    <row r="2436" spans="1:7" ht="9.75" customHeight="1">
      <c r="A2436" s="108"/>
      <c r="B2436" s="112"/>
      <c r="C2436" s="109"/>
      <c r="D2436" s="108"/>
      <c r="E2436" s="110"/>
      <c r="F2436" s="108"/>
      <c r="G2436" s="111"/>
    </row>
    <row r="2437" spans="1:7" ht="9.75" customHeight="1">
      <c r="A2437" s="108"/>
      <c r="B2437" s="112"/>
      <c r="C2437" s="109"/>
      <c r="D2437" s="108"/>
      <c r="E2437" s="110"/>
      <c r="F2437" s="108"/>
      <c r="G2437" s="111"/>
    </row>
    <row r="2438" spans="1:7" ht="9.75" customHeight="1">
      <c r="A2438" s="108"/>
      <c r="B2438" s="112"/>
      <c r="C2438" s="109"/>
      <c r="D2438" s="108"/>
      <c r="E2438" s="110"/>
      <c r="F2438" s="108"/>
      <c r="G2438" s="111"/>
    </row>
    <row r="2439" spans="1:7" ht="9.75" customHeight="1">
      <c r="A2439" s="108"/>
      <c r="B2439" s="112"/>
      <c r="C2439" s="109"/>
      <c r="D2439" s="108"/>
      <c r="E2439" s="110"/>
      <c r="F2439" s="108"/>
      <c r="G2439" s="111"/>
    </row>
    <row r="2440" spans="1:7" ht="9.75" customHeight="1">
      <c r="A2440" s="108"/>
      <c r="B2440" s="112"/>
      <c r="C2440" s="109"/>
      <c r="D2440" s="108"/>
      <c r="E2440" s="110"/>
      <c r="F2440" s="108"/>
      <c r="G2440" s="111"/>
    </row>
    <row r="2441" spans="1:7" ht="9.75" customHeight="1">
      <c r="A2441" s="108"/>
      <c r="B2441" s="112"/>
      <c r="C2441" s="109"/>
      <c r="D2441" s="108"/>
      <c r="E2441" s="110"/>
      <c r="F2441" s="108"/>
      <c r="G2441" s="111"/>
    </row>
    <row r="2442" spans="1:7" ht="9.75" customHeight="1">
      <c r="A2442" s="108"/>
      <c r="B2442" s="112"/>
      <c r="C2442" s="109"/>
      <c r="D2442" s="108"/>
      <c r="E2442" s="110"/>
      <c r="F2442" s="108"/>
      <c r="G2442" s="111"/>
    </row>
    <row r="2443" spans="1:7" ht="9.75" customHeight="1">
      <c r="A2443" s="108"/>
      <c r="B2443" s="112"/>
      <c r="C2443" s="109"/>
      <c r="D2443" s="108"/>
      <c r="E2443" s="110"/>
      <c r="F2443" s="108"/>
      <c r="G2443" s="111"/>
    </row>
    <row r="2444" spans="1:7" ht="9.75" customHeight="1">
      <c r="A2444" s="108"/>
      <c r="B2444" s="112"/>
      <c r="C2444" s="109"/>
      <c r="D2444" s="108"/>
      <c r="E2444" s="110"/>
      <c r="F2444" s="108"/>
      <c r="G2444" s="111"/>
    </row>
    <row r="2445" spans="1:7" ht="9.75" customHeight="1">
      <c r="A2445" s="108"/>
      <c r="B2445" s="112"/>
      <c r="C2445" s="109"/>
      <c r="D2445" s="108"/>
      <c r="E2445" s="110"/>
      <c r="F2445" s="108"/>
      <c r="G2445" s="111"/>
    </row>
    <row r="2446" spans="1:7" ht="9.75" customHeight="1">
      <c r="A2446" s="108"/>
      <c r="B2446" s="112"/>
      <c r="C2446" s="109"/>
      <c r="D2446" s="108"/>
      <c r="E2446" s="110"/>
      <c r="F2446" s="108"/>
      <c r="G2446" s="111"/>
    </row>
    <row r="2447" spans="1:7" ht="9.75" customHeight="1">
      <c r="A2447" s="108"/>
      <c r="B2447" s="112"/>
      <c r="C2447" s="109"/>
      <c r="D2447" s="108"/>
      <c r="E2447" s="110"/>
      <c r="F2447" s="108"/>
      <c r="G2447" s="111"/>
    </row>
    <row r="2448" spans="1:7" ht="9.75" customHeight="1">
      <c r="A2448" s="108"/>
      <c r="B2448" s="112"/>
      <c r="C2448" s="109"/>
      <c r="D2448" s="108"/>
      <c r="E2448" s="110"/>
      <c r="F2448" s="108"/>
      <c r="G2448" s="111"/>
    </row>
    <row r="2449" spans="1:7" ht="9.75" customHeight="1">
      <c r="A2449" s="108"/>
      <c r="B2449" s="112"/>
      <c r="C2449" s="109"/>
      <c r="D2449" s="108"/>
      <c r="E2449" s="110"/>
      <c r="F2449" s="108"/>
      <c r="G2449" s="111"/>
    </row>
    <row r="2450" spans="1:7" ht="6.75" customHeight="1">
      <c r="A2450" s="108"/>
      <c r="B2450" s="112"/>
      <c r="C2450" s="109"/>
      <c r="D2450" s="108"/>
      <c r="E2450" s="110"/>
      <c r="F2450" s="108"/>
      <c r="G2450" s="111"/>
    </row>
    <row r="2451" spans="1:7" ht="9.75" customHeight="1">
      <c r="A2451" s="108"/>
      <c r="B2451" s="112"/>
      <c r="C2451" s="109"/>
      <c r="D2451" s="108"/>
      <c r="E2451" s="116"/>
      <c r="F2451" s="108"/>
      <c r="G2451" s="111"/>
    </row>
    <row r="2452" spans="1:7" ht="9.75" customHeight="1">
      <c r="A2452" s="108"/>
      <c r="B2452" s="112"/>
      <c r="C2452" s="109"/>
      <c r="D2452" s="108"/>
      <c r="E2452" s="116"/>
      <c r="F2452" s="108"/>
      <c r="G2452" s="111"/>
    </row>
    <row r="2453" spans="1:7" ht="9.75" customHeight="1">
      <c r="A2453" s="108"/>
      <c r="B2453" s="112"/>
      <c r="C2453" s="109"/>
      <c r="D2453" s="108"/>
      <c r="E2453" s="116"/>
      <c r="F2453" s="108"/>
      <c r="G2453" s="111"/>
    </row>
    <row r="2454" spans="1:7" ht="9.75" customHeight="1">
      <c r="A2454" s="108"/>
      <c r="B2454" s="112"/>
      <c r="C2454" s="109"/>
      <c r="D2454" s="108"/>
      <c r="E2454" s="116"/>
      <c r="F2454" s="108"/>
      <c r="G2454" s="111"/>
    </row>
    <row r="2455" spans="1:7" ht="9.75" customHeight="1">
      <c r="A2455" s="108"/>
      <c r="B2455" s="112"/>
      <c r="C2455" s="109"/>
      <c r="D2455" s="108"/>
      <c r="E2455" s="116"/>
      <c r="F2455" s="108"/>
      <c r="G2455" s="111"/>
    </row>
    <row r="2456" spans="1:7" ht="9.75" customHeight="1">
      <c r="A2456" s="108"/>
      <c r="B2456" s="112"/>
      <c r="C2456" s="109"/>
      <c r="D2456" s="108"/>
      <c r="E2456" s="110"/>
      <c r="F2456" s="108"/>
      <c r="G2456" s="111"/>
    </row>
    <row r="2457" spans="1:7" ht="9.75" customHeight="1">
      <c r="A2457" s="108"/>
      <c r="B2457" s="112"/>
      <c r="C2457" s="109"/>
      <c r="D2457" s="108"/>
      <c r="E2457" s="110"/>
      <c r="F2457" s="108"/>
      <c r="G2457" s="111"/>
    </row>
    <row r="2458" spans="1:7" ht="9.75" customHeight="1">
      <c r="A2458" s="108"/>
      <c r="B2458" s="112"/>
      <c r="C2458" s="109"/>
      <c r="D2458" s="108"/>
      <c r="E2458" s="110"/>
      <c r="F2458" s="108"/>
      <c r="G2458" s="111"/>
    </row>
    <row r="2459" spans="1:7" ht="9.75" customHeight="1">
      <c r="A2459" s="108"/>
      <c r="B2459" s="112"/>
      <c r="C2459" s="109"/>
      <c r="D2459" s="108"/>
      <c r="E2459" s="110"/>
      <c r="F2459" s="108"/>
      <c r="G2459" s="111"/>
    </row>
    <row r="2460" spans="1:7" ht="9.75" customHeight="1">
      <c r="A2460" s="108"/>
      <c r="B2460" s="112"/>
      <c r="C2460" s="109"/>
      <c r="D2460" s="108"/>
      <c r="E2460" s="110"/>
      <c r="F2460" s="108"/>
      <c r="G2460" s="111"/>
    </row>
    <row r="2461" spans="1:7" ht="9.75" customHeight="1">
      <c r="A2461" s="108"/>
      <c r="B2461" s="112"/>
      <c r="C2461" s="113"/>
      <c r="D2461" s="108"/>
      <c r="E2461" s="110"/>
      <c r="F2461" s="108"/>
      <c r="G2461" s="111"/>
    </row>
    <row r="2462" spans="1:7" ht="9.75" customHeight="1">
      <c r="A2462" s="108"/>
      <c r="B2462" s="112"/>
      <c r="C2462" s="113"/>
      <c r="D2462" s="108"/>
      <c r="E2462" s="110"/>
      <c r="F2462" s="108"/>
      <c r="G2462" s="111"/>
    </row>
    <row r="2463" spans="1:7" ht="9.75" customHeight="1">
      <c r="A2463" s="108"/>
      <c r="B2463" s="112"/>
      <c r="C2463" s="113"/>
      <c r="D2463" s="108"/>
      <c r="E2463" s="110"/>
      <c r="F2463" s="108"/>
      <c r="G2463" s="111"/>
    </row>
    <row r="2464" spans="1:7" ht="9.75" customHeight="1">
      <c r="A2464" s="108"/>
      <c r="B2464" s="112"/>
      <c r="C2464" s="113"/>
      <c r="D2464" s="108"/>
      <c r="E2464" s="110"/>
      <c r="F2464" s="108"/>
      <c r="G2464" s="111"/>
    </row>
    <row r="2465" spans="1:7" ht="9.75" customHeight="1">
      <c r="A2465" s="108"/>
      <c r="B2465" s="112"/>
      <c r="C2465" s="113"/>
      <c r="D2465" s="108"/>
      <c r="E2465" s="110"/>
      <c r="F2465" s="108"/>
      <c r="G2465" s="111"/>
    </row>
    <row r="2466" spans="1:7" ht="9.75" customHeight="1">
      <c r="A2466" s="108"/>
      <c r="B2466" s="112"/>
      <c r="C2466" s="109"/>
      <c r="D2466" s="108"/>
      <c r="E2466" s="110"/>
      <c r="F2466" s="108"/>
      <c r="G2466" s="111"/>
    </row>
    <row r="2467" spans="1:7" ht="9.75" customHeight="1">
      <c r="A2467" s="108"/>
      <c r="B2467" s="112"/>
      <c r="C2467" s="109"/>
      <c r="D2467" s="108"/>
      <c r="E2467" s="110"/>
      <c r="F2467" s="108"/>
      <c r="G2467" s="111"/>
    </row>
    <row r="2468" spans="1:7" ht="9.75" customHeight="1">
      <c r="A2468" s="108"/>
      <c r="B2468" s="112"/>
      <c r="C2468" s="109"/>
      <c r="D2468" s="108"/>
      <c r="E2468" s="110"/>
      <c r="F2468" s="108"/>
      <c r="G2468" s="111"/>
    </row>
    <row r="2469" spans="1:7" ht="9.75" customHeight="1">
      <c r="A2469" s="108"/>
      <c r="B2469" s="112"/>
      <c r="C2469" s="109"/>
      <c r="D2469" s="108"/>
      <c r="E2469" s="110"/>
      <c r="F2469" s="108"/>
      <c r="G2469" s="111"/>
    </row>
    <row r="2470" spans="1:7" ht="9.75" customHeight="1">
      <c r="A2470" s="108"/>
      <c r="B2470" s="112"/>
      <c r="C2470" s="109"/>
      <c r="D2470" s="108"/>
      <c r="E2470" s="110"/>
      <c r="F2470" s="108"/>
      <c r="G2470" s="111"/>
    </row>
    <row r="2471" spans="1:7" ht="9.75" customHeight="1">
      <c r="A2471" s="108"/>
      <c r="B2471" s="112"/>
      <c r="C2471" s="109"/>
      <c r="D2471" s="108"/>
      <c r="E2471" s="110"/>
      <c r="F2471" s="108"/>
      <c r="G2471" s="111"/>
    </row>
    <row r="2472" spans="1:7" ht="9.75" customHeight="1">
      <c r="A2472" s="108"/>
      <c r="B2472" s="112"/>
      <c r="C2472" s="109"/>
      <c r="D2472" s="108"/>
      <c r="E2472" s="110"/>
      <c r="F2472" s="108"/>
      <c r="G2472" s="111"/>
    </row>
    <row r="2473" spans="1:7" ht="9.75" customHeight="1">
      <c r="A2473" s="108"/>
      <c r="B2473" s="112"/>
      <c r="C2473" s="109"/>
      <c r="D2473" s="108"/>
      <c r="E2473" s="110"/>
      <c r="F2473" s="108"/>
      <c r="G2473" s="111"/>
    </row>
    <row r="2474" spans="1:7" ht="9.75" customHeight="1">
      <c r="A2474" s="108"/>
      <c r="B2474" s="112"/>
      <c r="C2474" s="109"/>
      <c r="D2474" s="108"/>
      <c r="E2474" s="110"/>
      <c r="F2474" s="108"/>
      <c r="G2474" s="111"/>
    </row>
    <row r="2475" spans="1:7" ht="9.75" customHeight="1">
      <c r="A2475" s="108"/>
      <c r="B2475" s="112"/>
      <c r="C2475" s="109"/>
      <c r="D2475" s="108"/>
      <c r="E2475" s="110"/>
      <c r="F2475" s="108"/>
      <c r="G2475" s="111"/>
    </row>
    <row r="2476" spans="1:7" ht="9.75" customHeight="1">
      <c r="A2476" s="108"/>
      <c r="B2476" s="112"/>
      <c r="C2476" s="109"/>
      <c r="D2476" s="108"/>
      <c r="E2476" s="110"/>
      <c r="F2476" s="108"/>
      <c r="G2476" s="111"/>
    </row>
    <row r="2477" spans="1:7" ht="9.75" customHeight="1">
      <c r="A2477" s="108"/>
      <c r="B2477" s="112"/>
      <c r="C2477" s="109"/>
      <c r="D2477" s="108"/>
      <c r="E2477" s="110"/>
      <c r="F2477" s="108"/>
      <c r="G2477" s="111"/>
    </row>
    <row r="2478" spans="1:7" ht="9.75" customHeight="1">
      <c r="A2478" s="108"/>
      <c r="B2478" s="112"/>
      <c r="C2478" s="109"/>
      <c r="D2478" s="108"/>
      <c r="E2478" s="110"/>
      <c r="F2478" s="108"/>
      <c r="G2478" s="111"/>
    </row>
    <row r="2479" spans="1:7" ht="9.75" customHeight="1">
      <c r="A2479" s="108"/>
      <c r="B2479" s="112"/>
      <c r="C2479" s="109"/>
      <c r="D2479" s="108"/>
      <c r="E2479" s="110"/>
      <c r="F2479" s="108"/>
      <c r="G2479" s="111"/>
    </row>
    <row r="2480" spans="1:7" ht="9.75" customHeight="1">
      <c r="A2480" s="108"/>
      <c r="B2480" s="112"/>
      <c r="C2480" s="109"/>
      <c r="D2480" s="108"/>
      <c r="E2480" s="110"/>
      <c r="F2480" s="108"/>
      <c r="G2480" s="111"/>
    </row>
    <row r="2481" spans="1:7" ht="9.75" customHeight="1">
      <c r="A2481" s="108"/>
      <c r="B2481" s="112"/>
      <c r="C2481" s="109"/>
      <c r="D2481" s="108"/>
      <c r="E2481" s="110"/>
      <c r="F2481" s="108"/>
      <c r="G2481" s="111"/>
    </row>
    <row r="2482" spans="1:7" ht="9.75" customHeight="1">
      <c r="A2482" s="108"/>
      <c r="B2482" s="112"/>
      <c r="C2482" s="109"/>
      <c r="D2482" s="108"/>
      <c r="E2482" s="110"/>
      <c r="F2482" s="108"/>
      <c r="G2482" s="111"/>
    </row>
    <row r="2483" spans="1:7" ht="9.75" customHeight="1">
      <c r="A2483" s="108"/>
      <c r="B2483" s="112"/>
      <c r="C2483" s="109"/>
      <c r="D2483" s="108"/>
      <c r="E2483" s="110"/>
      <c r="F2483" s="108"/>
      <c r="G2483" s="111"/>
    </row>
    <row r="2484" spans="1:7" ht="9.75" customHeight="1">
      <c r="A2484" s="108"/>
      <c r="B2484" s="112"/>
      <c r="C2484" s="109"/>
      <c r="D2484" s="108"/>
      <c r="E2484" s="110"/>
      <c r="F2484" s="108"/>
      <c r="G2484" s="111"/>
    </row>
    <row r="2485" spans="1:7" ht="9.75" customHeight="1">
      <c r="A2485" s="108"/>
      <c r="B2485" s="112"/>
      <c r="C2485" s="109"/>
      <c r="D2485" s="108"/>
      <c r="E2485" s="110"/>
      <c r="F2485" s="108"/>
      <c r="G2485" s="111"/>
    </row>
    <row r="2486" spans="1:7" ht="9.75" customHeight="1">
      <c r="A2486" s="108"/>
      <c r="B2486" s="112"/>
      <c r="C2486" s="109"/>
      <c r="D2486" s="108"/>
      <c r="E2486" s="110"/>
      <c r="F2486" s="108"/>
      <c r="G2486" s="111"/>
    </row>
    <row r="2487" spans="1:7" ht="9.75" customHeight="1">
      <c r="A2487" s="108"/>
      <c r="B2487" s="112"/>
      <c r="C2487" s="109"/>
      <c r="D2487" s="108"/>
      <c r="E2487" s="110"/>
      <c r="F2487" s="108"/>
      <c r="G2487" s="111"/>
    </row>
    <row r="2488" spans="1:7" ht="9.75" customHeight="1">
      <c r="A2488" s="108"/>
      <c r="B2488" s="112"/>
      <c r="C2488" s="109"/>
      <c r="D2488" s="108"/>
      <c r="E2488" s="110"/>
      <c r="F2488" s="108"/>
      <c r="G2488" s="111"/>
    </row>
    <row r="2489" spans="1:7" ht="9.75" customHeight="1">
      <c r="A2489" s="108"/>
      <c r="B2489" s="112"/>
      <c r="C2489" s="109"/>
      <c r="D2489" s="108"/>
      <c r="E2489" s="110"/>
      <c r="F2489" s="108"/>
      <c r="G2489" s="111"/>
    </row>
    <row r="2490" spans="1:7" ht="9.75" customHeight="1">
      <c r="A2490" s="108"/>
      <c r="B2490" s="112"/>
      <c r="C2490" s="109"/>
      <c r="D2490" s="108"/>
      <c r="E2490" s="110"/>
      <c r="F2490" s="108"/>
      <c r="G2490" s="111"/>
    </row>
    <row r="2491" spans="1:7" ht="9.75" customHeight="1">
      <c r="A2491" s="108"/>
      <c r="B2491" s="112"/>
      <c r="C2491" s="109"/>
      <c r="D2491" s="108"/>
      <c r="E2491" s="110"/>
      <c r="F2491" s="108"/>
      <c r="G2491" s="111"/>
    </row>
    <row r="2492" spans="1:7" ht="9.75" customHeight="1">
      <c r="A2492" s="108"/>
      <c r="B2492" s="112"/>
      <c r="C2492" s="109"/>
      <c r="D2492" s="108"/>
      <c r="E2492" s="110"/>
      <c r="F2492" s="108"/>
      <c r="G2492" s="111"/>
    </row>
    <row r="2493" spans="1:7" ht="9.75" customHeight="1">
      <c r="A2493" s="108"/>
      <c r="B2493" s="112"/>
      <c r="C2493" s="109"/>
      <c r="D2493" s="108"/>
      <c r="E2493" s="110"/>
      <c r="F2493" s="108"/>
      <c r="G2493" s="111"/>
    </row>
    <row r="2494" spans="1:7" ht="9.75" customHeight="1">
      <c r="A2494" s="108"/>
      <c r="B2494" s="112"/>
      <c r="C2494" s="109"/>
      <c r="D2494" s="108"/>
      <c r="E2494" s="110"/>
      <c r="F2494" s="108"/>
      <c r="G2494" s="111"/>
    </row>
    <row r="2495" spans="1:7" ht="9.75" customHeight="1">
      <c r="A2495" s="108"/>
      <c r="B2495" s="112"/>
      <c r="C2495" s="109"/>
      <c r="D2495" s="108"/>
      <c r="E2495" s="110"/>
      <c r="F2495" s="108"/>
      <c r="G2495" s="111"/>
    </row>
    <row r="2496" spans="1:7" ht="9.75" customHeight="1">
      <c r="A2496" s="108"/>
      <c r="B2496" s="112"/>
      <c r="C2496" s="109"/>
      <c r="D2496" s="108"/>
      <c r="E2496" s="110"/>
      <c r="F2496" s="108"/>
      <c r="G2496" s="111"/>
    </row>
    <row r="2497" spans="1:7" ht="9.75" customHeight="1">
      <c r="A2497" s="108"/>
      <c r="B2497" s="112"/>
      <c r="C2497" s="109"/>
      <c r="D2497" s="108"/>
      <c r="E2497" s="110"/>
      <c r="F2497" s="108"/>
      <c r="G2497" s="111"/>
    </row>
    <row r="2498" spans="1:7" ht="9.75" customHeight="1">
      <c r="A2498" s="108"/>
      <c r="B2498" s="112"/>
      <c r="C2498" s="109"/>
      <c r="D2498" s="108"/>
      <c r="E2498" s="110"/>
      <c r="F2498" s="108"/>
      <c r="G2498" s="111"/>
    </row>
    <row r="2499" spans="1:7" ht="9.75" customHeight="1">
      <c r="A2499" s="108"/>
      <c r="B2499" s="112"/>
      <c r="C2499" s="109"/>
      <c r="D2499" s="108"/>
      <c r="E2499" s="110"/>
      <c r="F2499" s="108"/>
      <c r="G2499" s="111"/>
    </row>
    <row r="2500" spans="1:7" ht="9.75" customHeight="1">
      <c r="A2500" s="108"/>
      <c r="B2500" s="112"/>
      <c r="C2500" s="109"/>
      <c r="D2500" s="108"/>
      <c r="E2500" s="110"/>
      <c r="F2500" s="108"/>
      <c r="G2500" s="111"/>
    </row>
    <row r="2501" spans="1:7" ht="9.75" customHeight="1">
      <c r="A2501" s="108"/>
      <c r="B2501" s="112"/>
      <c r="C2501" s="109"/>
      <c r="D2501" s="108"/>
      <c r="E2501" s="110"/>
      <c r="F2501" s="108"/>
      <c r="G2501" s="111"/>
    </row>
    <row r="2502" spans="1:7" ht="9.75" customHeight="1">
      <c r="A2502" s="108"/>
      <c r="B2502" s="112"/>
      <c r="C2502" s="109"/>
      <c r="D2502" s="108"/>
      <c r="E2502" s="110"/>
      <c r="F2502" s="108"/>
      <c r="G2502" s="111"/>
    </row>
    <row r="2503" spans="1:7" ht="9.75" customHeight="1">
      <c r="A2503" s="108"/>
      <c r="B2503" s="112"/>
      <c r="C2503" s="109"/>
      <c r="D2503" s="108"/>
      <c r="E2503" s="110"/>
      <c r="F2503" s="108"/>
      <c r="G2503" s="111"/>
    </row>
    <row r="2504" spans="1:7" ht="9.75" customHeight="1">
      <c r="A2504" s="108"/>
      <c r="B2504" s="112"/>
      <c r="C2504" s="109"/>
      <c r="D2504" s="108"/>
      <c r="E2504" s="110"/>
      <c r="F2504" s="108"/>
      <c r="G2504" s="111"/>
    </row>
    <row r="2505" spans="1:7" ht="9.75" customHeight="1">
      <c r="A2505" s="108"/>
      <c r="B2505" s="112"/>
      <c r="C2505" s="109"/>
      <c r="D2505" s="108"/>
      <c r="E2505" s="110"/>
      <c r="F2505" s="108"/>
      <c r="G2505" s="111"/>
    </row>
    <row r="2506" spans="1:7" ht="9.75" customHeight="1">
      <c r="A2506" s="108"/>
      <c r="B2506" s="112"/>
      <c r="C2506" s="109"/>
      <c r="D2506" s="108"/>
      <c r="E2506" s="110"/>
      <c r="F2506" s="108"/>
      <c r="G2506" s="111"/>
    </row>
    <row r="2507" spans="1:7" ht="9.75" customHeight="1">
      <c r="A2507" s="108"/>
      <c r="B2507" s="112"/>
      <c r="C2507" s="109"/>
      <c r="D2507" s="108"/>
      <c r="E2507" s="110"/>
      <c r="F2507" s="108"/>
      <c r="G2507" s="111"/>
    </row>
    <row r="2508" spans="1:7" ht="9.75" customHeight="1">
      <c r="A2508" s="108"/>
      <c r="B2508" s="112"/>
      <c r="C2508" s="109"/>
      <c r="D2508" s="108"/>
      <c r="E2508" s="110"/>
      <c r="F2508" s="108"/>
      <c r="G2508" s="111"/>
    </row>
    <row r="2509" spans="1:7" ht="9.75" customHeight="1">
      <c r="A2509" s="108"/>
      <c r="B2509" s="112"/>
      <c r="C2509" s="109"/>
      <c r="D2509" s="108"/>
      <c r="E2509" s="110"/>
      <c r="F2509" s="108"/>
      <c r="G2509" s="111"/>
    </row>
    <row r="2510" spans="1:7" ht="9.75" customHeight="1">
      <c r="A2510" s="108"/>
      <c r="B2510" s="112"/>
      <c r="C2510" s="109"/>
      <c r="D2510" s="108"/>
      <c r="E2510" s="110"/>
      <c r="F2510" s="108"/>
      <c r="G2510" s="111"/>
    </row>
    <row r="2511" spans="1:7" ht="9.75" customHeight="1">
      <c r="A2511" s="108"/>
      <c r="B2511" s="112"/>
      <c r="C2511" s="114"/>
      <c r="D2511" s="108"/>
      <c r="E2511" s="115"/>
      <c r="F2511" s="108"/>
      <c r="G2511" s="111"/>
    </row>
    <row r="2512" spans="1:7" ht="9.75" customHeight="1">
      <c r="A2512" s="108"/>
      <c r="B2512" s="112"/>
      <c r="C2512" s="114"/>
      <c r="D2512" s="108"/>
      <c r="E2512" s="115"/>
      <c r="F2512" s="108"/>
      <c r="G2512" s="111"/>
    </row>
    <row r="2513" spans="1:7" ht="9.75" customHeight="1">
      <c r="A2513" s="108"/>
      <c r="B2513" s="112"/>
      <c r="C2513" s="114"/>
      <c r="D2513" s="108"/>
      <c r="E2513" s="115"/>
      <c r="F2513" s="108"/>
      <c r="G2513" s="111"/>
    </row>
    <row r="2514" spans="1:7" ht="9.75" customHeight="1">
      <c r="A2514" s="108"/>
      <c r="B2514" s="112"/>
      <c r="C2514" s="114"/>
      <c r="D2514" s="108"/>
      <c r="E2514" s="115"/>
      <c r="F2514" s="108"/>
      <c r="G2514" s="111"/>
    </row>
    <row r="2515" spans="1:7" ht="9.75" customHeight="1">
      <c r="A2515" s="108"/>
      <c r="B2515" s="112"/>
      <c r="C2515" s="114"/>
      <c r="D2515" s="108"/>
      <c r="E2515" s="115"/>
      <c r="F2515" s="108"/>
      <c r="G2515" s="111"/>
    </row>
    <row r="2516" spans="1:7" ht="9.75" customHeight="1">
      <c r="A2516" s="108"/>
      <c r="B2516" s="112"/>
      <c r="C2516" s="113"/>
      <c r="D2516" s="108"/>
      <c r="E2516" s="110"/>
      <c r="F2516" s="108"/>
      <c r="G2516" s="111"/>
    </row>
    <row r="2517" spans="1:7" ht="9.75" customHeight="1">
      <c r="A2517" s="108"/>
      <c r="B2517" s="112"/>
      <c r="C2517" s="113"/>
      <c r="D2517" s="108"/>
      <c r="E2517" s="110"/>
      <c r="F2517" s="108"/>
      <c r="G2517" s="111"/>
    </row>
    <row r="2518" spans="1:7" ht="9.75" customHeight="1">
      <c r="A2518" s="108"/>
      <c r="B2518" s="112"/>
      <c r="C2518" s="113"/>
      <c r="D2518" s="108"/>
      <c r="E2518" s="110"/>
      <c r="F2518" s="108"/>
      <c r="G2518" s="111"/>
    </row>
    <row r="2519" spans="1:7" ht="9.75" customHeight="1">
      <c r="A2519" s="108"/>
      <c r="B2519" s="112"/>
      <c r="C2519" s="113"/>
      <c r="D2519" s="108"/>
      <c r="E2519" s="110"/>
      <c r="F2519" s="108"/>
      <c r="G2519" s="111"/>
    </row>
    <row r="2520" spans="1:7" ht="9.75" customHeight="1">
      <c r="A2520" s="108"/>
      <c r="B2520" s="112"/>
      <c r="C2520" s="113"/>
      <c r="D2520" s="108"/>
      <c r="E2520" s="110"/>
      <c r="F2520" s="108"/>
      <c r="G2520" s="111"/>
    </row>
    <row r="2521" spans="1:7" ht="9.75" customHeight="1">
      <c r="A2521" s="108"/>
      <c r="B2521" s="112"/>
      <c r="C2521" s="109"/>
      <c r="D2521" s="108"/>
      <c r="E2521" s="110"/>
      <c r="F2521" s="108"/>
      <c r="G2521" s="111"/>
    </row>
    <row r="2522" spans="1:7" ht="9.75" customHeight="1">
      <c r="A2522" s="108"/>
      <c r="B2522" s="112"/>
      <c r="C2522" s="109"/>
      <c r="D2522" s="108"/>
      <c r="E2522" s="110"/>
      <c r="F2522" s="108"/>
      <c r="G2522" s="111"/>
    </row>
    <row r="2523" spans="1:7" ht="9.75" customHeight="1">
      <c r="A2523" s="108"/>
      <c r="B2523" s="112"/>
      <c r="C2523" s="109"/>
      <c r="D2523" s="108"/>
      <c r="E2523" s="110"/>
      <c r="F2523" s="108"/>
      <c r="G2523" s="111"/>
    </row>
    <row r="2524" spans="1:7" ht="9.75" customHeight="1">
      <c r="A2524" s="108"/>
      <c r="B2524" s="112"/>
      <c r="C2524" s="109"/>
      <c r="D2524" s="108"/>
      <c r="E2524" s="110"/>
      <c r="F2524" s="108"/>
      <c r="G2524" s="111"/>
    </row>
    <row r="2525" spans="1:7" ht="7.5" customHeight="1">
      <c r="A2525" s="108"/>
      <c r="B2525" s="112"/>
      <c r="C2525" s="109"/>
      <c r="D2525" s="108"/>
      <c r="E2525" s="110"/>
      <c r="F2525" s="108"/>
      <c r="G2525" s="111"/>
    </row>
    <row r="2526" spans="1:7" ht="9.75" customHeight="1">
      <c r="A2526" s="108"/>
      <c r="B2526" s="112"/>
      <c r="C2526" s="109"/>
      <c r="D2526" s="108"/>
      <c r="E2526" s="110"/>
      <c r="F2526" s="108"/>
      <c r="G2526" s="111"/>
    </row>
    <row r="2527" spans="1:7" ht="9.75" customHeight="1">
      <c r="A2527" s="108"/>
      <c r="B2527" s="112"/>
      <c r="C2527" s="109"/>
      <c r="D2527" s="108"/>
      <c r="E2527" s="110"/>
      <c r="F2527" s="108"/>
      <c r="G2527" s="111"/>
    </row>
    <row r="2528" spans="1:7" ht="9.75" customHeight="1">
      <c r="A2528" s="108"/>
      <c r="B2528" s="112"/>
      <c r="C2528" s="109"/>
      <c r="D2528" s="108"/>
      <c r="E2528" s="110"/>
      <c r="F2528" s="108"/>
      <c r="G2528" s="111"/>
    </row>
    <row r="2529" spans="1:7" ht="9.75" customHeight="1">
      <c r="A2529" s="108"/>
      <c r="B2529" s="112"/>
      <c r="C2529" s="109"/>
      <c r="D2529" s="108"/>
      <c r="E2529" s="110"/>
      <c r="F2529" s="108"/>
      <c r="G2529" s="111"/>
    </row>
    <row r="2530" spans="1:7" ht="9.75" customHeight="1">
      <c r="A2530" s="108"/>
      <c r="B2530" s="112"/>
      <c r="C2530" s="109"/>
      <c r="D2530" s="108"/>
      <c r="E2530" s="110"/>
      <c r="F2530" s="108"/>
      <c r="G2530" s="111"/>
    </row>
    <row r="2531" spans="1:7" ht="9.75" customHeight="1">
      <c r="A2531" s="108"/>
      <c r="B2531" s="112"/>
      <c r="C2531" s="109"/>
      <c r="D2531" s="108"/>
      <c r="E2531" s="110"/>
      <c r="F2531" s="108"/>
      <c r="G2531" s="111"/>
    </row>
    <row r="2532" spans="1:7" ht="9.75" customHeight="1">
      <c r="A2532" s="108"/>
      <c r="B2532" s="112"/>
      <c r="C2532" s="109"/>
      <c r="D2532" s="108"/>
      <c r="E2532" s="110"/>
      <c r="F2532" s="108"/>
      <c r="G2532" s="111"/>
    </row>
    <row r="2533" spans="1:7" ht="9.75" customHeight="1">
      <c r="A2533" s="108"/>
      <c r="B2533" s="112"/>
      <c r="C2533" s="109"/>
      <c r="D2533" s="108"/>
      <c r="E2533" s="110"/>
      <c r="F2533" s="108"/>
      <c r="G2533" s="111"/>
    </row>
    <row r="2534" spans="1:7" ht="9.75" customHeight="1">
      <c r="A2534" s="108"/>
      <c r="B2534" s="112"/>
      <c r="C2534" s="109"/>
      <c r="D2534" s="108"/>
      <c r="E2534" s="110"/>
      <c r="F2534" s="108"/>
      <c r="G2534" s="111"/>
    </row>
    <row r="2535" spans="1:7" ht="9.75" customHeight="1">
      <c r="A2535" s="108"/>
      <c r="B2535" s="112"/>
      <c r="C2535" s="109"/>
      <c r="D2535" s="108"/>
      <c r="E2535" s="110"/>
      <c r="F2535" s="108"/>
      <c r="G2535" s="111"/>
    </row>
    <row r="2536" spans="1:7" ht="9.75" customHeight="1">
      <c r="A2536" s="108"/>
      <c r="B2536" s="112"/>
      <c r="C2536" s="109"/>
      <c r="D2536" s="108"/>
      <c r="E2536" s="110"/>
      <c r="F2536" s="108"/>
      <c r="G2536" s="111"/>
    </row>
    <row r="2537" spans="1:7" ht="9.75" customHeight="1">
      <c r="A2537" s="108"/>
      <c r="B2537" s="112"/>
      <c r="C2537" s="109"/>
      <c r="D2537" s="108"/>
      <c r="E2537" s="110"/>
      <c r="F2537" s="108"/>
      <c r="G2537" s="111"/>
    </row>
    <row r="2538" spans="1:7" ht="9.75" customHeight="1">
      <c r="A2538" s="108"/>
      <c r="B2538" s="112"/>
      <c r="C2538" s="109"/>
      <c r="D2538" s="108"/>
      <c r="E2538" s="110"/>
      <c r="F2538" s="108"/>
      <c r="G2538" s="111"/>
    </row>
    <row r="2539" spans="1:7" ht="9.75" customHeight="1">
      <c r="A2539" s="108"/>
      <c r="B2539" s="112"/>
      <c r="C2539" s="109"/>
      <c r="D2539" s="108"/>
      <c r="E2539" s="110"/>
      <c r="F2539" s="108"/>
      <c r="G2539" s="111"/>
    </row>
    <row r="2540" spans="1:7" ht="9.75" customHeight="1">
      <c r="A2540" s="108"/>
      <c r="B2540" s="112"/>
      <c r="C2540" s="109"/>
      <c r="D2540" s="108"/>
      <c r="E2540" s="110"/>
      <c r="F2540" s="108"/>
      <c r="G2540" s="111"/>
    </row>
    <row r="2541" spans="1:7" ht="9.75" customHeight="1">
      <c r="A2541" s="108"/>
      <c r="B2541" s="112"/>
      <c r="C2541" s="109"/>
      <c r="D2541" s="108"/>
      <c r="E2541" s="110"/>
      <c r="F2541" s="108"/>
      <c r="G2541" s="111"/>
    </row>
    <row r="2542" spans="1:7" ht="9.75" customHeight="1">
      <c r="A2542" s="108"/>
      <c r="B2542" s="112"/>
      <c r="C2542" s="109"/>
      <c r="D2542" s="108"/>
      <c r="E2542" s="110"/>
      <c r="F2542" s="108"/>
      <c r="G2542" s="111"/>
    </row>
    <row r="2543" spans="1:7" ht="9.75" customHeight="1">
      <c r="A2543" s="108"/>
      <c r="B2543" s="112"/>
      <c r="C2543" s="109"/>
      <c r="D2543" s="108"/>
      <c r="E2543" s="110"/>
      <c r="F2543" s="108"/>
      <c r="G2543" s="111"/>
    </row>
    <row r="2544" spans="1:7" ht="9.75" customHeight="1">
      <c r="A2544" s="108"/>
      <c r="B2544" s="112"/>
      <c r="C2544" s="109"/>
      <c r="D2544" s="108"/>
      <c r="E2544" s="110"/>
      <c r="F2544" s="108"/>
      <c r="G2544" s="111"/>
    </row>
    <row r="2545" spans="1:7" ht="9.75" customHeight="1">
      <c r="A2545" s="108"/>
      <c r="B2545" s="112"/>
      <c r="C2545" s="109"/>
      <c r="D2545" s="108"/>
      <c r="E2545" s="110"/>
      <c r="F2545" s="108"/>
      <c r="G2545" s="111"/>
    </row>
    <row r="2546" spans="1:7" ht="9.75" customHeight="1">
      <c r="A2546" s="108"/>
      <c r="B2546" s="112"/>
      <c r="C2546" s="114"/>
      <c r="D2546" s="108"/>
      <c r="E2546" s="115"/>
      <c r="F2546" s="108"/>
      <c r="G2546" s="111"/>
    </row>
    <row r="2547" spans="1:7" ht="9.75" customHeight="1">
      <c r="A2547" s="108"/>
      <c r="B2547" s="112"/>
      <c r="C2547" s="114"/>
      <c r="D2547" s="108"/>
      <c r="E2547" s="115"/>
      <c r="F2547" s="108"/>
      <c r="G2547" s="111"/>
    </row>
    <row r="2548" spans="1:7" ht="9.75" customHeight="1">
      <c r="A2548" s="108"/>
      <c r="B2548" s="112"/>
      <c r="C2548" s="114"/>
      <c r="D2548" s="108"/>
      <c r="E2548" s="115"/>
      <c r="F2548" s="108"/>
      <c r="G2548" s="111"/>
    </row>
    <row r="2549" spans="1:7" ht="9.75" customHeight="1">
      <c r="A2549" s="108"/>
      <c r="B2549" s="112"/>
      <c r="C2549" s="114"/>
      <c r="D2549" s="108"/>
      <c r="E2549" s="115"/>
      <c r="F2549" s="108"/>
      <c r="G2549" s="111"/>
    </row>
    <row r="2550" spans="1:7" ht="9.75" customHeight="1">
      <c r="A2550" s="108"/>
      <c r="B2550" s="112"/>
      <c r="C2550" s="114"/>
      <c r="D2550" s="108"/>
      <c r="E2550" s="115"/>
      <c r="F2550" s="108"/>
      <c r="G2550" s="111"/>
    </row>
    <row r="2551" spans="1:7" ht="9.75" customHeight="1">
      <c r="A2551" s="108"/>
      <c r="B2551" s="112"/>
      <c r="C2551" s="113"/>
      <c r="D2551" s="108"/>
      <c r="E2551" s="110"/>
      <c r="F2551" s="108"/>
      <c r="G2551" s="111"/>
    </row>
    <row r="2552" spans="1:7" ht="9.75" customHeight="1">
      <c r="A2552" s="108"/>
      <c r="B2552" s="112"/>
      <c r="C2552" s="113"/>
      <c r="D2552" s="108"/>
      <c r="E2552" s="110"/>
      <c r="F2552" s="108"/>
      <c r="G2552" s="111"/>
    </row>
    <row r="2553" spans="1:7" ht="9.75" customHeight="1">
      <c r="A2553" s="108"/>
      <c r="B2553" s="112"/>
      <c r="C2553" s="113"/>
      <c r="D2553" s="108"/>
      <c r="E2553" s="110"/>
      <c r="F2553" s="108"/>
      <c r="G2553" s="111"/>
    </row>
    <row r="2554" spans="1:7" ht="9.75" customHeight="1">
      <c r="A2554" s="108"/>
      <c r="B2554" s="112"/>
      <c r="C2554" s="113"/>
      <c r="D2554" s="108"/>
      <c r="E2554" s="110"/>
      <c r="F2554" s="108"/>
      <c r="G2554" s="111"/>
    </row>
    <row r="2555" spans="1:7" ht="9.75" customHeight="1">
      <c r="A2555" s="108"/>
      <c r="B2555" s="112"/>
      <c r="C2555" s="113"/>
      <c r="D2555" s="108"/>
      <c r="E2555" s="110"/>
      <c r="F2555" s="108"/>
      <c r="G2555" s="111"/>
    </row>
    <row r="2556" spans="1:7" ht="9.75" customHeight="1">
      <c r="A2556" s="108"/>
      <c r="B2556" s="112"/>
      <c r="C2556" s="109"/>
      <c r="D2556" s="108"/>
      <c r="E2556" s="110"/>
      <c r="F2556" s="108"/>
      <c r="G2556" s="111"/>
    </row>
    <row r="2557" spans="1:7" ht="9.75" customHeight="1">
      <c r="A2557" s="108"/>
      <c r="B2557" s="112"/>
      <c r="C2557" s="109"/>
      <c r="D2557" s="108"/>
      <c r="E2557" s="110"/>
      <c r="F2557" s="108"/>
      <c r="G2557" s="111"/>
    </row>
    <row r="2558" spans="1:7" ht="9.75" customHeight="1">
      <c r="A2558" s="108"/>
      <c r="B2558" s="112"/>
      <c r="C2558" s="109"/>
      <c r="D2558" s="108"/>
      <c r="E2558" s="110"/>
      <c r="F2558" s="108"/>
      <c r="G2558" s="111"/>
    </row>
    <row r="2559" spans="1:7" ht="9.75" customHeight="1">
      <c r="A2559" s="108"/>
      <c r="B2559" s="112"/>
      <c r="C2559" s="109"/>
      <c r="D2559" s="108"/>
      <c r="E2559" s="110"/>
      <c r="F2559" s="108"/>
      <c r="G2559" s="111"/>
    </row>
    <row r="2560" spans="1:7" ht="9.75" customHeight="1">
      <c r="A2560" s="108"/>
      <c r="B2560" s="112"/>
      <c r="C2560" s="109"/>
      <c r="D2560" s="108"/>
      <c r="E2560" s="110"/>
      <c r="F2560" s="108"/>
      <c r="G2560" s="111"/>
    </row>
    <row r="2561" spans="1:7" ht="9.75" customHeight="1">
      <c r="A2561" s="108"/>
      <c r="B2561" s="112"/>
      <c r="C2561" s="109"/>
      <c r="D2561" s="108"/>
      <c r="E2561" s="110"/>
      <c r="F2561" s="108"/>
      <c r="G2561" s="111"/>
    </row>
    <row r="2562" spans="1:7" ht="9.75" customHeight="1">
      <c r="A2562" s="108"/>
      <c r="B2562" s="112"/>
      <c r="C2562" s="109"/>
      <c r="D2562" s="108"/>
      <c r="E2562" s="110"/>
      <c r="F2562" s="108"/>
      <c r="G2562" s="111"/>
    </row>
    <row r="2563" spans="1:7" ht="9.75" customHeight="1">
      <c r="A2563" s="108"/>
      <c r="B2563" s="112"/>
      <c r="C2563" s="109"/>
      <c r="D2563" s="108"/>
      <c r="E2563" s="110"/>
      <c r="F2563" s="108"/>
      <c r="G2563" s="111"/>
    </row>
    <row r="2564" spans="1:7" ht="9.75" customHeight="1">
      <c r="A2564" s="108"/>
      <c r="B2564" s="112"/>
      <c r="C2564" s="109"/>
      <c r="D2564" s="108"/>
      <c r="E2564" s="110"/>
      <c r="F2564" s="108"/>
      <c r="G2564" s="111"/>
    </row>
    <row r="2565" spans="1:7" ht="9.75" customHeight="1">
      <c r="A2565" s="108"/>
      <c r="B2565" s="112"/>
      <c r="C2565" s="109"/>
      <c r="D2565" s="108"/>
      <c r="E2565" s="110"/>
      <c r="F2565" s="108"/>
      <c r="G2565" s="111"/>
    </row>
    <row r="2566" spans="1:7" ht="9.75" customHeight="1">
      <c r="A2566" s="108"/>
      <c r="B2566" s="112"/>
      <c r="C2566" s="109"/>
      <c r="D2566" s="108"/>
      <c r="E2566" s="110"/>
      <c r="F2566" s="108"/>
      <c r="G2566" s="111"/>
    </row>
    <row r="2567" spans="1:7" ht="9.75" customHeight="1">
      <c r="A2567" s="108"/>
      <c r="B2567" s="112"/>
      <c r="C2567" s="109"/>
      <c r="D2567" s="108"/>
      <c r="E2567" s="110"/>
      <c r="F2567" s="108"/>
      <c r="G2567" s="111"/>
    </row>
    <row r="2568" spans="1:7" ht="9.75" customHeight="1">
      <c r="A2568" s="108"/>
      <c r="B2568" s="112"/>
      <c r="C2568" s="109"/>
      <c r="D2568" s="108"/>
      <c r="E2568" s="110"/>
      <c r="F2568" s="108"/>
      <c r="G2568" s="111"/>
    </row>
    <row r="2569" spans="1:7" ht="9.75" customHeight="1">
      <c r="A2569" s="108"/>
      <c r="B2569" s="112"/>
      <c r="C2569" s="109"/>
      <c r="D2569" s="108"/>
      <c r="E2569" s="110"/>
      <c r="F2569" s="108"/>
      <c r="G2569" s="111"/>
    </row>
    <row r="2570" spans="1:7" ht="9.75" customHeight="1">
      <c r="A2570" s="108"/>
      <c r="B2570" s="112"/>
      <c r="C2570" s="109"/>
      <c r="D2570" s="108"/>
      <c r="E2570" s="110"/>
      <c r="F2570" s="108"/>
      <c r="G2570" s="111"/>
    </row>
    <row r="2571" spans="1:7" ht="9.75" customHeight="1">
      <c r="A2571" s="108"/>
      <c r="B2571" s="112"/>
      <c r="C2571" s="109"/>
      <c r="D2571" s="108"/>
      <c r="E2571" s="110"/>
      <c r="F2571" s="108"/>
      <c r="G2571" s="111"/>
    </row>
    <row r="2572" spans="1:7" ht="9.75" customHeight="1">
      <c r="A2572" s="108"/>
      <c r="B2572" s="112"/>
      <c r="C2572" s="109"/>
      <c r="D2572" s="108"/>
      <c r="E2572" s="110"/>
      <c r="F2572" s="108"/>
      <c r="G2572" s="111"/>
    </row>
    <row r="2573" spans="1:7" ht="9.75" customHeight="1">
      <c r="A2573" s="108"/>
      <c r="B2573" s="112"/>
      <c r="C2573" s="109"/>
      <c r="D2573" s="108"/>
      <c r="E2573" s="110"/>
      <c r="F2573" s="108"/>
      <c r="G2573" s="111"/>
    </row>
    <row r="2574" spans="1:7" ht="9.75" customHeight="1">
      <c r="A2574" s="108"/>
      <c r="B2574" s="112"/>
      <c r="C2574" s="109"/>
      <c r="D2574" s="108"/>
      <c r="E2574" s="110"/>
      <c r="F2574" s="108"/>
      <c r="G2574" s="111"/>
    </row>
    <row r="2575" spans="1:7" ht="9.75" customHeight="1">
      <c r="A2575" s="108"/>
      <c r="B2575" s="112"/>
      <c r="C2575" s="109"/>
      <c r="D2575" s="108"/>
      <c r="E2575" s="110"/>
      <c r="F2575" s="108"/>
      <c r="G2575" s="111"/>
    </row>
    <row r="2576" spans="1:7" ht="9.75" customHeight="1">
      <c r="A2576" s="108"/>
      <c r="B2576" s="112"/>
      <c r="C2576" s="109"/>
      <c r="D2576" s="108"/>
      <c r="E2576" s="110"/>
      <c r="F2576" s="108"/>
      <c r="G2576" s="111"/>
    </row>
    <row r="2577" spans="1:7" ht="9.75" customHeight="1">
      <c r="A2577" s="108"/>
      <c r="B2577" s="112"/>
      <c r="C2577" s="109"/>
      <c r="D2577" s="108"/>
      <c r="E2577" s="110"/>
      <c r="F2577" s="108"/>
      <c r="G2577" s="111"/>
    </row>
    <row r="2578" spans="1:7" ht="9.75" customHeight="1">
      <c r="A2578" s="108"/>
      <c r="B2578" s="112"/>
      <c r="C2578" s="109"/>
      <c r="D2578" s="108"/>
      <c r="E2578" s="110"/>
      <c r="F2578" s="108"/>
      <c r="G2578" s="111"/>
    </row>
    <row r="2579" spans="1:7" ht="9.75" customHeight="1">
      <c r="A2579" s="108"/>
      <c r="B2579" s="112"/>
      <c r="C2579" s="109"/>
      <c r="D2579" s="108"/>
      <c r="E2579" s="110"/>
      <c r="F2579" s="108"/>
      <c r="G2579" s="111"/>
    </row>
    <row r="2580" spans="1:7" ht="9.75" customHeight="1">
      <c r="A2580" s="108"/>
      <c r="B2580" s="112"/>
      <c r="C2580" s="109"/>
      <c r="D2580" s="108"/>
      <c r="E2580" s="110"/>
      <c r="F2580" s="108"/>
      <c r="G2580" s="111"/>
    </row>
    <row r="2581" spans="1:7" ht="9.75" customHeight="1">
      <c r="A2581" s="108"/>
      <c r="B2581" s="112"/>
      <c r="C2581" s="109"/>
      <c r="D2581" s="108"/>
      <c r="E2581" s="110"/>
      <c r="F2581" s="108"/>
      <c r="G2581" s="111"/>
    </row>
    <row r="2582" spans="1:7" ht="9.75" customHeight="1">
      <c r="A2582" s="108"/>
      <c r="B2582" s="112"/>
      <c r="C2582" s="109"/>
      <c r="D2582" s="108"/>
      <c r="E2582" s="110"/>
      <c r="F2582" s="108"/>
      <c r="G2582" s="111"/>
    </row>
    <row r="2583" spans="1:7" ht="9.75" customHeight="1">
      <c r="A2583" s="108"/>
      <c r="B2583" s="112"/>
      <c r="C2583" s="109"/>
      <c r="D2583" s="108"/>
      <c r="E2583" s="110"/>
      <c r="F2583" s="108"/>
      <c r="G2583" s="111"/>
    </row>
    <row r="2584" spans="1:7" ht="9.75" customHeight="1">
      <c r="A2584" s="108"/>
      <c r="B2584" s="112"/>
      <c r="C2584" s="109"/>
      <c r="D2584" s="108"/>
      <c r="E2584" s="110"/>
      <c r="F2584" s="108"/>
      <c r="G2584" s="111"/>
    </row>
    <row r="2585" spans="1:7" ht="9.75" customHeight="1">
      <c r="A2585" s="108"/>
      <c r="B2585" s="112"/>
      <c r="C2585" s="109"/>
      <c r="D2585" s="108"/>
      <c r="E2585" s="110"/>
      <c r="F2585" s="108"/>
      <c r="G2585" s="111"/>
    </row>
    <row r="2586" spans="1:7" ht="9.75" customHeight="1">
      <c r="A2586" s="108"/>
      <c r="B2586" s="112"/>
      <c r="C2586" s="109"/>
      <c r="D2586" s="108"/>
      <c r="E2586" s="110"/>
      <c r="F2586" s="108"/>
      <c r="G2586" s="111"/>
    </row>
    <row r="2587" spans="1:7" ht="9.75" customHeight="1">
      <c r="A2587" s="108"/>
      <c r="B2587" s="112"/>
      <c r="C2587" s="109"/>
      <c r="D2587" s="108"/>
      <c r="E2587" s="110"/>
      <c r="F2587" s="108"/>
      <c r="G2587" s="111"/>
    </row>
    <row r="2588" spans="1:7" ht="9.75" customHeight="1">
      <c r="A2588" s="108"/>
      <c r="B2588" s="112"/>
      <c r="C2588" s="109"/>
      <c r="D2588" s="108"/>
      <c r="E2588" s="110"/>
      <c r="F2588" s="108"/>
      <c r="G2588" s="111"/>
    </row>
    <row r="2589" spans="1:7" ht="9.75" customHeight="1">
      <c r="A2589" s="108"/>
      <c r="B2589" s="112"/>
      <c r="C2589" s="109"/>
      <c r="D2589" s="108"/>
      <c r="E2589" s="110"/>
      <c r="F2589" s="108"/>
      <c r="G2589" s="111"/>
    </row>
    <row r="2590" spans="1:7" ht="9.75" customHeight="1">
      <c r="A2590" s="108"/>
      <c r="B2590" s="112"/>
      <c r="C2590" s="109"/>
      <c r="D2590" s="108"/>
      <c r="E2590" s="110"/>
      <c r="F2590" s="108"/>
      <c r="G2590" s="111"/>
    </row>
    <row r="2591" spans="1:7" ht="9.75" customHeight="1">
      <c r="A2591" s="108"/>
      <c r="B2591" s="112"/>
      <c r="C2591" s="109"/>
      <c r="D2591" s="108"/>
      <c r="E2591" s="110"/>
      <c r="F2591" s="108"/>
      <c r="G2591" s="111"/>
    </row>
    <row r="2592" spans="1:7" ht="9.75" customHeight="1">
      <c r="A2592" s="108"/>
      <c r="B2592" s="112"/>
      <c r="C2592" s="109"/>
      <c r="D2592" s="108"/>
      <c r="E2592" s="110"/>
      <c r="F2592" s="108"/>
      <c r="G2592" s="111"/>
    </row>
    <row r="2593" spans="1:7" ht="9.75" customHeight="1">
      <c r="A2593" s="108"/>
      <c r="B2593" s="112"/>
      <c r="C2593" s="109"/>
      <c r="D2593" s="108"/>
      <c r="E2593" s="110"/>
      <c r="F2593" s="108"/>
      <c r="G2593" s="111"/>
    </row>
    <row r="2594" spans="1:7" ht="9.75" customHeight="1">
      <c r="A2594" s="108"/>
      <c r="B2594" s="112"/>
      <c r="C2594" s="109"/>
      <c r="D2594" s="108"/>
      <c r="E2594" s="110"/>
      <c r="F2594" s="108"/>
      <c r="G2594" s="111"/>
    </row>
    <row r="2595" spans="1:7" ht="7.5" customHeight="1">
      <c r="A2595" s="108"/>
      <c r="B2595" s="112"/>
      <c r="C2595" s="109"/>
      <c r="D2595" s="108"/>
      <c r="E2595" s="110"/>
      <c r="F2595" s="108"/>
      <c r="G2595" s="111"/>
    </row>
    <row r="2596" spans="1:7" ht="9.75" customHeight="1">
      <c r="A2596" s="108"/>
      <c r="B2596" s="112"/>
      <c r="C2596" s="109"/>
      <c r="D2596" s="108"/>
      <c r="E2596" s="110"/>
      <c r="F2596" s="108"/>
      <c r="G2596" s="111"/>
    </row>
    <row r="2597" spans="1:7" ht="9.75" customHeight="1">
      <c r="A2597" s="108"/>
      <c r="B2597" s="112"/>
      <c r="C2597" s="109"/>
      <c r="D2597" s="108"/>
      <c r="E2597" s="110"/>
      <c r="F2597" s="108"/>
      <c r="G2597" s="111"/>
    </row>
    <row r="2598" spans="1:7" ht="9.75" customHeight="1">
      <c r="A2598" s="108"/>
      <c r="B2598" s="112"/>
      <c r="C2598" s="109"/>
      <c r="D2598" s="108"/>
      <c r="E2598" s="110"/>
      <c r="F2598" s="108"/>
      <c r="G2598" s="111"/>
    </row>
    <row r="2599" spans="1:7" ht="9.75" customHeight="1">
      <c r="A2599" s="108"/>
      <c r="B2599" s="112"/>
      <c r="C2599" s="109"/>
      <c r="D2599" s="108"/>
      <c r="E2599" s="110"/>
      <c r="F2599" s="108"/>
      <c r="G2599" s="111"/>
    </row>
    <row r="2600" spans="1:7" ht="9.75" customHeight="1">
      <c r="A2600" s="108"/>
      <c r="B2600" s="112"/>
      <c r="C2600" s="109"/>
      <c r="D2600" s="108"/>
      <c r="E2600" s="110"/>
      <c r="F2600" s="108"/>
      <c r="G2600" s="111"/>
    </row>
    <row r="2601" spans="1:7" ht="9.75" customHeight="1">
      <c r="A2601" s="108"/>
      <c r="B2601" s="112"/>
      <c r="C2601" s="109"/>
      <c r="D2601" s="108"/>
      <c r="E2601" s="110"/>
      <c r="F2601" s="108"/>
      <c r="G2601" s="111"/>
    </row>
    <row r="2602" spans="1:7" ht="9.75" customHeight="1">
      <c r="A2602" s="108"/>
      <c r="B2602" s="112"/>
      <c r="C2602" s="109"/>
      <c r="D2602" s="108"/>
      <c r="E2602" s="110"/>
      <c r="F2602" s="108"/>
      <c r="G2602" s="111"/>
    </row>
    <row r="2603" spans="1:7" ht="9.75" customHeight="1">
      <c r="A2603" s="108"/>
      <c r="B2603" s="112"/>
      <c r="C2603" s="109"/>
      <c r="D2603" s="108"/>
      <c r="E2603" s="110"/>
      <c r="F2603" s="108"/>
      <c r="G2603" s="111"/>
    </row>
    <row r="2604" spans="1:7" ht="9.75" customHeight="1">
      <c r="A2604" s="108"/>
      <c r="B2604" s="112"/>
      <c r="C2604" s="109"/>
      <c r="D2604" s="108"/>
      <c r="E2604" s="110"/>
      <c r="F2604" s="108"/>
      <c r="G2604" s="111"/>
    </row>
    <row r="2605" spans="1:7" ht="9.75" customHeight="1">
      <c r="A2605" s="108"/>
      <c r="B2605" s="112"/>
      <c r="C2605" s="109"/>
      <c r="D2605" s="108"/>
      <c r="E2605" s="110"/>
      <c r="F2605" s="108"/>
      <c r="G2605" s="111"/>
    </row>
    <row r="2606" spans="1:7" ht="9.75" customHeight="1">
      <c r="A2606" s="108"/>
      <c r="B2606" s="112"/>
      <c r="C2606" s="109"/>
      <c r="D2606" s="108"/>
      <c r="E2606" s="110"/>
      <c r="F2606" s="108"/>
      <c r="G2606" s="111"/>
    </row>
    <row r="2607" spans="1:7" ht="9.75" customHeight="1">
      <c r="A2607" s="108"/>
      <c r="B2607" s="112"/>
      <c r="C2607" s="109"/>
      <c r="D2607" s="108"/>
      <c r="E2607" s="110"/>
      <c r="F2607" s="108"/>
      <c r="G2607" s="111"/>
    </row>
    <row r="2608" spans="1:7" ht="9.75" customHeight="1">
      <c r="A2608" s="108"/>
      <c r="B2608" s="112"/>
      <c r="C2608" s="109"/>
      <c r="D2608" s="108"/>
      <c r="E2608" s="110"/>
      <c r="F2608" s="108"/>
      <c r="G2608" s="111"/>
    </row>
    <row r="2609" spans="1:7" ht="9.75" customHeight="1">
      <c r="A2609" s="108"/>
      <c r="B2609" s="112"/>
      <c r="C2609" s="109"/>
      <c r="D2609" s="108"/>
      <c r="E2609" s="110"/>
      <c r="F2609" s="108"/>
      <c r="G2609" s="111"/>
    </row>
    <row r="2610" spans="1:7" ht="9.75" customHeight="1">
      <c r="A2610" s="108"/>
      <c r="B2610" s="112"/>
      <c r="C2610" s="109"/>
      <c r="D2610" s="108"/>
      <c r="E2610" s="110"/>
      <c r="F2610" s="108"/>
      <c r="G2610" s="111"/>
    </row>
    <row r="2611" spans="1:7" ht="9.75" customHeight="1">
      <c r="A2611" s="108"/>
      <c r="B2611" s="112"/>
      <c r="C2611" s="109"/>
      <c r="D2611" s="108"/>
      <c r="E2611" s="110"/>
      <c r="F2611" s="108"/>
      <c r="G2611" s="111"/>
    </row>
    <row r="2612" spans="1:7" ht="9.75" customHeight="1">
      <c r="A2612" s="108"/>
      <c r="B2612" s="112"/>
      <c r="C2612" s="109"/>
      <c r="D2612" s="108"/>
      <c r="E2612" s="110"/>
      <c r="F2612" s="108"/>
      <c r="G2612" s="111"/>
    </row>
    <row r="2613" spans="1:7" ht="9.75" customHeight="1">
      <c r="A2613" s="108"/>
      <c r="B2613" s="112"/>
      <c r="C2613" s="109"/>
      <c r="D2613" s="108"/>
      <c r="E2613" s="110"/>
      <c r="F2613" s="108"/>
      <c r="G2613" s="111"/>
    </row>
    <row r="2614" spans="1:7" ht="9.75" customHeight="1">
      <c r="A2614" s="108"/>
      <c r="B2614" s="112"/>
      <c r="C2614" s="109"/>
      <c r="D2614" s="108"/>
      <c r="E2614" s="110"/>
      <c r="F2614" s="108"/>
      <c r="G2614" s="111"/>
    </row>
    <row r="2615" spans="1:7" ht="9.75" customHeight="1">
      <c r="A2615" s="108"/>
      <c r="B2615" s="112"/>
      <c r="C2615" s="109"/>
      <c r="D2615" s="108"/>
      <c r="E2615" s="110"/>
      <c r="F2615" s="108"/>
      <c r="G2615" s="111"/>
    </row>
    <row r="2616" spans="1:7" ht="9.75" customHeight="1">
      <c r="A2616" s="108"/>
      <c r="B2616" s="112"/>
      <c r="C2616" s="109"/>
      <c r="D2616" s="108"/>
      <c r="E2616" s="110"/>
      <c r="F2616" s="108"/>
      <c r="G2616" s="111"/>
    </row>
    <row r="2617" spans="1:7" ht="9.75" customHeight="1">
      <c r="A2617" s="108"/>
      <c r="B2617" s="112"/>
      <c r="C2617" s="109"/>
      <c r="D2617" s="108"/>
      <c r="E2617" s="110"/>
      <c r="F2617" s="108"/>
      <c r="G2617" s="111"/>
    </row>
    <row r="2618" spans="1:7" ht="9.75" customHeight="1">
      <c r="A2618" s="108"/>
      <c r="B2618" s="112"/>
      <c r="C2618" s="109"/>
      <c r="D2618" s="108"/>
      <c r="E2618" s="110"/>
      <c r="F2618" s="108"/>
      <c r="G2618" s="111"/>
    </row>
    <row r="2619" spans="1:7" ht="9.75" customHeight="1">
      <c r="A2619" s="108"/>
      <c r="B2619" s="112"/>
      <c r="C2619" s="109"/>
      <c r="D2619" s="108"/>
      <c r="E2619" s="110"/>
      <c r="F2619" s="108"/>
      <c r="G2619" s="111"/>
    </row>
    <row r="2620" spans="1:7" ht="9.75" customHeight="1">
      <c r="A2620" s="108"/>
      <c r="B2620" s="112"/>
      <c r="C2620" s="109"/>
      <c r="D2620" s="108"/>
      <c r="E2620" s="110"/>
      <c r="F2620" s="108"/>
      <c r="G2620" s="111"/>
    </row>
    <row r="2621" spans="1:7" ht="9.75" customHeight="1">
      <c r="A2621" s="108"/>
      <c r="B2621" s="112"/>
      <c r="C2621" s="109"/>
      <c r="D2621" s="108"/>
      <c r="E2621" s="110"/>
      <c r="F2621" s="108"/>
      <c r="G2621" s="111"/>
    </row>
    <row r="2622" spans="1:7" ht="9.75" customHeight="1">
      <c r="A2622" s="108"/>
      <c r="B2622" s="112"/>
      <c r="C2622" s="109"/>
      <c r="D2622" s="108"/>
      <c r="E2622" s="110"/>
      <c r="F2622" s="108"/>
      <c r="G2622" s="111"/>
    </row>
    <row r="2623" spans="1:7" ht="9.75" customHeight="1">
      <c r="A2623" s="108"/>
      <c r="B2623" s="112"/>
      <c r="C2623" s="109"/>
      <c r="D2623" s="108"/>
      <c r="E2623" s="110"/>
      <c r="F2623" s="108"/>
      <c r="G2623" s="111"/>
    </row>
    <row r="2624" spans="1:7" ht="9.75" customHeight="1">
      <c r="A2624" s="108"/>
      <c r="B2624" s="112"/>
      <c r="C2624" s="109"/>
      <c r="D2624" s="108"/>
      <c r="E2624" s="110"/>
      <c r="F2624" s="108"/>
      <c r="G2624" s="111"/>
    </row>
    <row r="2625" spans="1:7" ht="9.75" customHeight="1">
      <c r="A2625" s="108"/>
      <c r="B2625" s="112"/>
      <c r="C2625" s="109"/>
      <c r="D2625" s="108"/>
      <c r="E2625" s="110"/>
      <c r="F2625" s="108"/>
      <c r="G2625" s="111"/>
    </row>
    <row r="2626" spans="1:7" ht="9.75" customHeight="1">
      <c r="A2626" s="108"/>
      <c r="B2626" s="112"/>
      <c r="C2626" s="109"/>
      <c r="D2626" s="108"/>
      <c r="E2626" s="110"/>
      <c r="F2626" s="108"/>
      <c r="G2626" s="111"/>
    </row>
    <row r="2627" spans="1:7" ht="9.75" customHeight="1">
      <c r="A2627" s="108"/>
      <c r="B2627" s="112"/>
      <c r="C2627" s="109"/>
      <c r="D2627" s="108"/>
      <c r="E2627" s="110"/>
      <c r="F2627" s="108"/>
      <c r="G2627" s="111"/>
    </row>
    <row r="2628" spans="1:7" ht="9.75" customHeight="1">
      <c r="A2628" s="108"/>
      <c r="B2628" s="112"/>
      <c r="C2628" s="109"/>
      <c r="D2628" s="108"/>
      <c r="E2628" s="110"/>
      <c r="F2628" s="108"/>
      <c r="G2628" s="111"/>
    </row>
    <row r="2629" spans="1:7" ht="9.75" customHeight="1">
      <c r="A2629" s="108"/>
      <c r="B2629" s="112"/>
      <c r="C2629" s="109"/>
      <c r="D2629" s="108"/>
      <c r="E2629" s="110"/>
      <c r="F2629" s="108"/>
      <c r="G2629" s="111"/>
    </row>
    <row r="2630" spans="1:7" ht="9.75" customHeight="1">
      <c r="A2630" s="108"/>
      <c r="B2630" s="112"/>
      <c r="C2630" s="109"/>
      <c r="D2630" s="108"/>
      <c r="E2630" s="110"/>
      <c r="F2630" s="108"/>
      <c r="G2630" s="111"/>
    </row>
    <row r="2631" spans="1:7" ht="9.75" customHeight="1">
      <c r="A2631" s="108"/>
      <c r="B2631" s="112"/>
      <c r="C2631" s="113"/>
      <c r="D2631" s="108"/>
      <c r="E2631" s="110"/>
      <c r="F2631" s="108"/>
      <c r="G2631" s="111"/>
    </row>
    <row r="2632" spans="1:7" ht="9.75" customHeight="1">
      <c r="A2632" s="108"/>
      <c r="B2632" s="112"/>
      <c r="C2632" s="113"/>
      <c r="D2632" s="108"/>
      <c r="E2632" s="110"/>
      <c r="F2632" s="108"/>
      <c r="G2632" s="111"/>
    </row>
    <row r="2633" spans="1:7" ht="9.75" customHeight="1">
      <c r="A2633" s="108"/>
      <c r="B2633" s="112"/>
      <c r="C2633" s="113"/>
      <c r="D2633" s="108"/>
      <c r="E2633" s="110"/>
      <c r="F2633" s="108"/>
      <c r="G2633" s="111"/>
    </row>
    <row r="2634" spans="1:7" ht="9.75" customHeight="1">
      <c r="A2634" s="108"/>
      <c r="B2634" s="112"/>
      <c r="C2634" s="113"/>
      <c r="D2634" s="108"/>
      <c r="E2634" s="110"/>
      <c r="F2634" s="108"/>
      <c r="G2634" s="111"/>
    </row>
    <row r="2635" spans="1:7" ht="9.75" customHeight="1">
      <c r="A2635" s="108"/>
      <c r="B2635" s="112"/>
      <c r="C2635" s="113"/>
      <c r="D2635" s="108"/>
      <c r="E2635" s="110"/>
      <c r="F2635" s="108"/>
      <c r="G2635" s="111"/>
    </row>
    <row r="2636" spans="1:7" ht="9.75" customHeight="1">
      <c r="A2636" s="108"/>
      <c r="B2636" s="112"/>
      <c r="C2636" s="113"/>
      <c r="D2636" s="108"/>
      <c r="E2636" s="117"/>
      <c r="F2636" s="108"/>
      <c r="G2636" s="111"/>
    </row>
    <row r="2637" spans="1:7" ht="9.75" customHeight="1">
      <c r="A2637" s="108"/>
      <c r="B2637" s="112"/>
      <c r="C2637" s="113"/>
      <c r="D2637" s="108"/>
      <c r="E2637" s="117"/>
      <c r="F2637" s="108"/>
      <c r="G2637" s="111"/>
    </row>
    <row r="2638" spans="1:7" ht="9.75" customHeight="1">
      <c r="A2638" s="108"/>
      <c r="B2638" s="112"/>
      <c r="C2638" s="113"/>
      <c r="D2638" s="108"/>
      <c r="E2638" s="117"/>
      <c r="F2638" s="108"/>
      <c r="G2638" s="111"/>
    </row>
    <row r="2639" spans="1:7" ht="9.75" customHeight="1">
      <c r="A2639" s="108"/>
      <c r="B2639" s="112"/>
      <c r="C2639" s="113"/>
      <c r="D2639" s="108"/>
      <c r="E2639" s="117"/>
      <c r="F2639" s="108"/>
      <c r="G2639" s="111"/>
    </row>
    <row r="2640" spans="1:7" ht="9.75" customHeight="1">
      <c r="A2640" s="108"/>
      <c r="B2640" s="112"/>
      <c r="C2640" s="113"/>
      <c r="D2640" s="108"/>
      <c r="E2640" s="117"/>
      <c r="F2640" s="108"/>
      <c r="G2640" s="111"/>
    </row>
    <row r="2641" spans="1:7" ht="9.75" customHeight="1">
      <c r="A2641" s="108"/>
      <c r="B2641" s="112"/>
      <c r="C2641" s="109"/>
      <c r="D2641" s="108"/>
      <c r="E2641" s="110"/>
      <c r="F2641" s="108"/>
      <c r="G2641" s="111"/>
    </row>
    <row r="2642" spans="1:7" ht="9.75" customHeight="1">
      <c r="A2642" s="108"/>
      <c r="B2642" s="112"/>
      <c r="C2642" s="109"/>
      <c r="D2642" s="108"/>
      <c r="E2642" s="110"/>
      <c r="F2642" s="108"/>
      <c r="G2642" s="111"/>
    </row>
    <row r="2643" spans="1:7" ht="9.75" customHeight="1">
      <c r="A2643" s="108"/>
      <c r="B2643" s="112"/>
      <c r="C2643" s="109"/>
      <c r="D2643" s="108"/>
      <c r="E2643" s="110"/>
      <c r="F2643" s="108"/>
      <c r="G2643" s="111"/>
    </row>
    <row r="2644" spans="1:7" ht="9.75" customHeight="1">
      <c r="A2644" s="108"/>
      <c r="B2644" s="112"/>
      <c r="C2644" s="109"/>
      <c r="D2644" s="108"/>
      <c r="E2644" s="110"/>
      <c r="F2644" s="108"/>
      <c r="G2644" s="111"/>
    </row>
    <row r="2645" spans="1:7" ht="9.75" customHeight="1">
      <c r="A2645" s="108"/>
      <c r="B2645" s="112"/>
      <c r="C2645" s="109"/>
      <c r="D2645" s="108"/>
      <c r="E2645" s="110"/>
      <c r="F2645" s="108"/>
      <c r="G2645" s="111"/>
    </row>
    <row r="2646" spans="1:7" ht="9.75" customHeight="1">
      <c r="A2646" s="108"/>
      <c r="B2646" s="112"/>
      <c r="C2646" s="109"/>
      <c r="D2646" s="108"/>
      <c r="E2646" s="110"/>
      <c r="F2646" s="108"/>
      <c r="G2646" s="111"/>
    </row>
    <row r="2647" spans="1:7" ht="9.75" customHeight="1">
      <c r="A2647" s="108"/>
      <c r="B2647" s="112"/>
      <c r="C2647" s="109"/>
      <c r="D2647" s="108"/>
      <c r="E2647" s="110"/>
      <c r="F2647" s="108"/>
      <c r="G2647" s="111"/>
    </row>
    <row r="2648" spans="1:7" ht="9.75" customHeight="1">
      <c r="A2648" s="108"/>
      <c r="B2648" s="112"/>
      <c r="C2648" s="109"/>
      <c r="D2648" s="108"/>
      <c r="E2648" s="110"/>
      <c r="F2648" s="108"/>
      <c r="G2648" s="111"/>
    </row>
    <row r="2649" spans="1:7" ht="9.75" customHeight="1">
      <c r="A2649" s="108"/>
      <c r="B2649" s="112"/>
      <c r="C2649" s="109"/>
      <c r="D2649" s="108"/>
      <c r="E2649" s="110"/>
      <c r="F2649" s="108"/>
      <c r="G2649" s="111"/>
    </row>
    <row r="2650" spans="1:7" ht="9.75" customHeight="1">
      <c r="A2650" s="108"/>
      <c r="B2650" s="112"/>
      <c r="C2650" s="109"/>
      <c r="D2650" s="108"/>
      <c r="E2650" s="110"/>
      <c r="F2650" s="108"/>
      <c r="G2650" s="111"/>
    </row>
    <row r="2651" spans="1:7" ht="9.75" customHeight="1">
      <c r="A2651" s="108"/>
      <c r="B2651" s="112"/>
      <c r="C2651" s="109"/>
      <c r="D2651" s="108"/>
      <c r="E2651" s="110"/>
      <c r="F2651" s="108"/>
      <c r="G2651" s="111"/>
    </row>
    <row r="2652" spans="1:7" ht="9.75" customHeight="1">
      <c r="A2652" s="108"/>
      <c r="B2652" s="112"/>
      <c r="C2652" s="109"/>
      <c r="D2652" s="108"/>
      <c r="E2652" s="110"/>
      <c r="F2652" s="108"/>
      <c r="G2652" s="111"/>
    </row>
    <row r="2653" spans="1:7" ht="9.75" customHeight="1">
      <c r="A2653" s="108"/>
      <c r="B2653" s="112"/>
      <c r="C2653" s="109"/>
      <c r="D2653" s="108"/>
      <c r="E2653" s="110"/>
      <c r="F2653" s="108"/>
      <c r="G2653" s="111"/>
    </row>
    <row r="2654" spans="1:7" ht="9.75" customHeight="1">
      <c r="A2654" s="108"/>
      <c r="B2654" s="112"/>
      <c r="C2654" s="109"/>
      <c r="D2654" s="108"/>
      <c r="E2654" s="110"/>
      <c r="F2654" s="108"/>
      <c r="G2654" s="111"/>
    </row>
    <row r="2655" spans="1:7" ht="9.75" customHeight="1">
      <c r="A2655" s="108"/>
      <c r="B2655" s="112"/>
      <c r="C2655" s="109"/>
      <c r="D2655" s="108"/>
      <c r="E2655" s="110"/>
      <c r="F2655" s="108"/>
      <c r="G2655" s="111"/>
    </row>
    <row r="2656" spans="1:7" ht="9.75" customHeight="1">
      <c r="A2656" s="108"/>
      <c r="B2656" s="112"/>
      <c r="C2656" s="109"/>
      <c r="D2656" s="108"/>
      <c r="E2656" s="110"/>
      <c r="F2656" s="108"/>
      <c r="G2656" s="111"/>
    </row>
    <row r="2657" spans="1:7" ht="9.75" customHeight="1">
      <c r="A2657" s="108"/>
      <c r="B2657" s="112"/>
      <c r="C2657" s="109"/>
      <c r="D2657" s="108"/>
      <c r="E2657" s="110"/>
      <c r="F2657" s="108"/>
      <c r="G2657" s="111"/>
    </row>
    <row r="2658" spans="1:7" ht="9.75" customHeight="1">
      <c r="A2658" s="108"/>
      <c r="B2658" s="112"/>
      <c r="C2658" s="109"/>
      <c r="D2658" s="108"/>
      <c r="E2658" s="110"/>
      <c r="F2658" s="108"/>
      <c r="G2658" s="111"/>
    </row>
    <row r="2659" spans="1:7" ht="9.75" customHeight="1">
      <c r="A2659" s="108"/>
      <c r="B2659" s="112"/>
      <c r="C2659" s="109"/>
      <c r="D2659" s="108"/>
      <c r="E2659" s="110"/>
      <c r="F2659" s="108"/>
      <c r="G2659" s="111"/>
    </row>
    <row r="2660" spans="1:7" ht="9.75" customHeight="1">
      <c r="A2660" s="108"/>
      <c r="B2660" s="112"/>
      <c r="C2660" s="109"/>
      <c r="D2660" s="108"/>
      <c r="E2660" s="110"/>
      <c r="F2660" s="108"/>
      <c r="G2660" s="111"/>
    </row>
    <row r="2661" spans="1:7" ht="9.75" customHeight="1">
      <c r="A2661" s="108"/>
      <c r="B2661" s="112"/>
      <c r="C2661" s="109"/>
      <c r="D2661" s="108"/>
      <c r="E2661" s="110"/>
      <c r="F2661" s="108"/>
      <c r="G2661" s="111"/>
    </row>
    <row r="2662" spans="1:7" ht="9.75" customHeight="1">
      <c r="A2662" s="108"/>
      <c r="B2662" s="112"/>
      <c r="C2662" s="109"/>
      <c r="D2662" s="108"/>
      <c r="E2662" s="110"/>
      <c r="F2662" s="108"/>
      <c r="G2662" s="111"/>
    </row>
    <row r="2663" spans="1:7" ht="9.75" customHeight="1">
      <c r="A2663" s="108"/>
      <c r="B2663" s="112"/>
      <c r="C2663" s="109"/>
      <c r="D2663" s="108"/>
      <c r="E2663" s="110"/>
      <c r="F2663" s="108"/>
      <c r="G2663" s="111"/>
    </row>
    <row r="2664" spans="1:7" ht="9.75" customHeight="1">
      <c r="A2664" s="108"/>
      <c r="B2664" s="112"/>
      <c r="C2664" s="109"/>
      <c r="D2664" s="108"/>
      <c r="E2664" s="110"/>
      <c r="F2664" s="108"/>
      <c r="G2664" s="111"/>
    </row>
    <row r="2665" spans="1:7" ht="9.75" customHeight="1">
      <c r="A2665" s="108"/>
      <c r="B2665" s="112"/>
      <c r="C2665" s="109"/>
      <c r="D2665" s="108"/>
      <c r="E2665" s="110"/>
      <c r="F2665" s="108"/>
      <c r="G2665" s="111"/>
    </row>
    <row r="2666" spans="1:7" ht="9.75" customHeight="1">
      <c r="A2666" s="108"/>
      <c r="B2666" s="112"/>
      <c r="C2666" s="109"/>
      <c r="D2666" s="108"/>
      <c r="E2666" s="110"/>
      <c r="F2666" s="108"/>
      <c r="G2666" s="111"/>
    </row>
    <row r="2667" spans="1:7" ht="9.75" customHeight="1">
      <c r="A2667" s="108"/>
      <c r="B2667" s="112"/>
      <c r="C2667" s="109"/>
      <c r="D2667" s="108"/>
      <c r="E2667" s="110"/>
      <c r="F2667" s="108"/>
      <c r="G2667" s="111"/>
    </row>
    <row r="2668" spans="1:7" ht="9.75" customHeight="1">
      <c r="A2668" s="108"/>
      <c r="B2668" s="112"/>
      <c r="C2668" s="109"/>
      <c r="D2668" s="108"/>
      <c r="E2668" s="110"/>
      <c r="F2668" s="108"/>
      <c r="G2668" s="111"/>
    </row>
    <row r="2669" spans="1:7" ht="9.75" customHeight="1">
      <c r="A2669" s="108"/>
      <c r="B2669" s="112"/>
      <c r="C2669" s="109"/>
      <c r="D2669" s="108"/>
      <c r="E2669" s="110"/>
      <c r="F2669" s="108"/>
      <c r="G2669" s="111"/>
    </row>
    <row r="2670" spans="1:7" ht="9.75" customHeight="1">
      <c r="A2670" s="108"/>
      <c r="B2670" s="112"/>
      <c r="C2670" s="109"/>
      <c r="D2670" s="108"/>
      <c r="E2670" s="110"/>
      <c r="F2670" s="108"/>
      <c r="G2670" s="111"/>
    </row>
    <row r="2671" spans="1:7" ht="9.75" customHeight="1">
      <c r="A2671" s="108"/>
      <c r="B2671" s="112"/>
      <c r="C2671" s="109"/>
      <c r="D2671" s="108"/>
      <c r="E2671" s="110"/>
      <c r="F2671" s="108"/>
      <c r="G2671" s="111"/>
    </row>
    <row r="2672" spans="1:7" ht="9.75" customHeight="1">
      <c r="A2672" s="108"/>
      <c r="B2672" s="112"/>
      <c r="C2672" s="109"/>
      <c r="D2672" s="108"/>
      <c r="E2672" s="110"/>
      <c r="F2672" s="108"/>
      <c r="G2672" s="111"/>
    </row>
    <row r="2673" spans="1:7" ht="9.75" customHeight="1">
      <c r="A2673" s="108"/>
      <c r="B2673" s="112"/>
      <c r="C2673" s="109"/>
      <c r="D2673" s="108"/>
      <c r="E2673" s="110"/>
      <c r="F2673" s="108"/>
      <c r="G2673" s="111"/>
    </row>
    <row r="2674" spans="1:7" ht="9.75" customHeight="1">
      <c r="A2674" s="108"/>
      <c r="B2674" s="112"/>
      <c r="C2674" s="109"/>
      <c r="D2674" s="108"/>
      <c r="E2674" s="110"/>
      <c r="F2674" s="108"/>
      <c r="G2674" s="111"/>
    </row>
    <row r="2675" spans="1:7" ht="8.25" customHeight="1">
      <c r="A2675" s="108"/>
      <c r="B2675" s="112"/>
      <c r="C2675" s="109"/>
      <c r="D2675" s="108"/>
      <c r="E2675" s="110"/>
      <c r="F2675" s="108"/>
      <c r="G2675" s="111"/>
    </row>
    <row r="2676" spans="1:7" ht="9.75" customHeight="1">
      <c r="A2676" s="108"/>
      <c r="B2676" s="112"/>
      <c r="C2676" s="109"/>
      <c r="D2676" s="108"/>
      <c r="E2676" s="110"/>
      <c r="F2676" s="108"/>
      <c r="G2676" s="111"/>
    </row>
    <row r="2677" spans="1:7" ht="9.75" customHeight="1">
      <c r="A2677" s="108"/>
      <c r="B2677" s="112"/>
      <c r="C2677" s="109"/>
      <c r="D2677" s="108"/>
      <c r="E2677" s="110"/>
      <c r="F2677" s="108"/>
      <c r="G2677" s="111"/>
    </row>
    <row r="2678" spans="1:7" ht="9.75" customHeight="1">
      <c r="A2678" s="108"/>
      <c r="B2678" s="112"/>
      <c r="C2678" s="109"/>
      <c r="D2678" s="108"/>
      <c r="E2678" s="110"/>
      <c r="F2678" s="108"/>
      <c r="G2678" s="111"/>
    </row>
    <row r="2679" spans="1:7" ht="9.75" customHeight="1">
      <c r="A2679" s="108"/>
      <c r="B2679" s="112"/>
      <c r="C2679" s="109"/>
      <c r="D2679" s="108"/>
      <c r="E2679" s="110"/>
      <c r="F2679" s="108"/>
      <c r="G2679" s="111"/>
    </row>
    <row r="2680" spans="1:7" ht="6.75" customHeight="1">
      <c r="A2680" s="108"/>
      <c r="B2680" s="112"/>
      <c r="C2680" s="109"/>
      <c r="D2680" s="108"/>
      <c r="E2680" s="110"/>
      <c r="F2680" s="108"/>
      <c r="G2680" s="111"/>
    </row>
    <row r="2681" spans="1:7" ht="9.75" customHeight="1">
      <c r="A2681" s="108"/>
      <c r="B2681" s="112"/>
      <c r="C2681" s="109"/>
      <c r="D2681" s="108"/>
      <c r="E2681" s="116"/>
      <c r="F2681" s="108"/>
      <c r="G2681" s="111"/>
    </row>
    <row r="2682" spans="1:7" ht="9.75" customHeight="1">
      <c r="A2682" s="108"/>
      <c r="B2682" s="112"/>
      <c r="C2682" s="109"/>
      <c r="D2682" s="108"/>
      <c r="E2682" s="116"/>
      <c r="F2682" s="108"/>
      <c r="G2682" s="111"/>
    </row>
    <row r="2683" spans="1:7" ht="9.75" customHeight="1">
      <c r="A2683" s="108"/>
      <c r="B2683" s="112"/>
      <c r="C2683" s="109"/>
      <c r="D2683" s="108"/>
      <c r="E2683" s="116"/>
      <c r="F2683" s="108"/>
      <c r="G2683" s="111"/>
    </row>
    <row r="2684" spans="1:7" ht="9.75" customHeight="1">
      <c r="A2684" s="108"/>
      <c r="B2684" s="112"/>
      <c r="C2684" s="109"/>
      <c r="D2684" s="108"/>
      <c r="E2684" s="116"/>
      <c r="F2684" s="108"/>
      <c r="G2684" s="111"/>
    </row>
    <row r="2685" spans="1:7" ht="9.75" customHeight="1">
      <c r="A2685" s="108"/>
      <c r="B2685" s="112"/>
      <c r="C2685" s="109"/>
      <c r="D2685" s="108"/>
      <c r="E2685" s="116"/>
      <c r="F2685" s="108"/>
      <c r="G2685" s="111"/>
    </row>
    <row r="2686" spans="1:7" ht="9.75" customHeight="1">
      <c r="A2686" s="108"/>
      <c r="B2686" s="112"/>
      <c r="C2686" s="109"/>
      <c r="D2686" s="108"/>
      <c r="E2686" s="110"/>
      <c r="F2686" s="108"/>
      <c r="G2686" s="111"/>
    </row>
    <row r="2687" spans="1:7" ht="9.75" customHeight="1">
      <c r="A2687" s="108"/>
      <c r="B2687" s="112"/>
      <c r="C2687" s="109"/>
      <c r="D2687" s="108"/>
      <c r="E2687" s="110"/>
      <c r="F2687" s="108"/>
      <c r="G2687" s="111"/>
    </row>
    <row r="2688" spans="1:7" ht="9.75" customHeight="1">
      <c r="A2688" s="108"/>
      <c r="B2688" s="112"/>
      <c r="C2688" s="109"/>
      <c r="D2688" s="108"/>
      <c r="E2688" s="110"/>
      <c r="F2688" s="108"/>
      <c r="G2688" s="111"/>
    </row>
    <row r="2689" spans="1:7" ht="9.75" customHeight="1">
      <c r="A2689" s="108"/>
      <c r="B2689" s="112"/>
      <c r="C2689" s="109"/>
      <c r="D2689" s="108"/>
      <c r="E2689" s="110"/>
      <c r="F2689" s="108"/>
      <c r="G2689" s="111"/>
    </row>
    <row r="2690" spans="1:7" ht="9.75" customHeight="1">
      <c r="A2690" s="108"/>
      <c r="B2690" s="112"/>
      <c r="C2690" s="109"/>
      <c r="D2690" s="108"/>
      <c r="E2690" s="110"/>
      <c r="F2690" s="108"/>
      <c r="G2690" s="111"/>
    </row>
    <row r="2691" spans="1:7" ht="9.75" customHeight="1">
      <c r="A2691" s="108"/>
      <c r="B2691" s="112"/>
      <c r="C2691" s="113"/>
      <c r="D2691" s="108"/>
      <c r="E2691" s="110"/>
      <c r="F2691" s="108"/>
      <c r="G2691" s="111"/>
    </row>
    <row r="2692" spans="1:7" ht="9.75" customHeight="1">
      <c r="A2692" s="108"/>
      <c r="B2692" s="112"/>
      <c r="C2692" s="113"/>
      <c r="D2692" s="108"/>
      <c r="E2692" s="110"/>
      <c r="F2692" s="108"/>
      <c r="G2692" s="111"/>
    </row>
    <row r="2693" spans="1:7" ht="9.75" customHeight="1">
      <c r="A2693" s="108"/>
      <c r="B2693" s="112"/>
      <c r="C2693" s="113"/>
      <c r="D2693" s="108"/>
      <c r="E2693" s="110"/>
      <c r="F2693" s="108"/>
      <c r="G2693" s="111"/>
    </row>
    <row r="2694" spans="1:7" ht="9.75" customHeight="1">
      <c r="A2694" s="108"/>
      <c r="B2694" s="112"/>
      <c r="C2694" s="113"/>
      <c r="D2694" s="108"/>
      <c r="E2694" s="110"/>
      <c r="F2694" s="108"/>
      <c r="G2694" s="111"/>
    </row>
    <row r="2695" spans="1:7" ht="9.75" customHeight="1">
      <c r="A2695" s="108"/>
      <c r="B2695" s="112"/>
      <c r="C2695" s="113"/>
      <c r="D2695" s="108"/>
      <c r="E2695" s="110"/>
      <c r="F2695" s="108"/>
      <c r="G2695" s="111"/>
    </row>
    <row r="2696" spans="1:7" ht="9.75" customHeight="1">
      <c r="A2696" s="108"/>
      <c r="B2696" s="112"/>
      <c r="C2696" s="109"/>
      <c r="D2696" s="108"/>
      <c r="E2696" s="110"/>
      <c r="F2696" s="108"/>
      <c r="G2696" s="111"/>
    </row>
    <row r="2697" spans="1:7" ht="9.75" customHeight="1">
      <c r="A2697" s="108"/>
      <c r="B2697" s="112"/>
      <c r="C2697" s="109"/>
      <c r="D2697" s="108"/>
      <c r="E2697" s="110"/>
      <c r="F2697" s="108"/>
      <c r="G2697" s="111"/>
    </row>
    <row r="2698" spans="1:7" ht="9.75" customHeight="1">
      <c r="A2698" s="108"/>
      <c r="B2698" s="112"/>
      <c r="C2698" s="109"/>
      <c r="D2698" s="108"/>
      <c r="E2698" s="110"/>
      <c r="F2698" s="108"/>
      <c r="G2698" s="111"/>
    </row>
    <row r="2699" spans="1:7" ht="9.75" customHeight="1">
      <c r="A2699" s="108"/>
      <c r="B2699" s="112"/>
      <c r="C2699" s="109"/>
      <c r="D2699" s="108"/>
      <c r="E2699" s="110"/>
      <c r="F2699" s="108"/>
      <c r="G2699" s="111"/>
    </row>
    <row r="2700" spans="1:7" ht="9.75" customHeight="1">
      <c r="A2700" s="108"/>
      <c r="B2700" s="112"/>
      <c r="C2700" s="109"/>
      <c r="D2700" s="108"/>
      <c r="E2700" s="110"/>
      <c r="F2700" s="108"/>
      <c r="G2700" s="111"/>
    </row>
    <row r="2701" spans="1:7" ht="9.75" customHeight="1">
      <c r="A2701" s="108"/>
      <c r="B2701" s="112"/>
      <c r="C2701" s="109"/>
      <c r="D2701" s="108"/>
      <c r="E2701" s="110"/>
      <c r="F2701" s="108"/>
      <c r="G2701" s="111"/>
    </row>
    <row r="2702" spans="1:7" ht="9.75" customHeight="1">
      <c r="A2702" s="108"/>
      <c r="B2702" s="112"/>
      <c r="C2702" s="109"/>
      <c r="D2702" s="108"/>
      <c r="E2702" s="110"/>
      <c r="F2702" s="108"/>
      <c r="G2702" s="111"/>
    </row>
    <row r="2703" spans="1:7" ht="9.75" customHeight="1">
      <c r="A2703" s="108"/>
      <c r="B2703" s="112"/>
      <c r="C2703" s="109"/>
      <c r="D2703" s="108"/>
      <c r="E2703" s="110"/>
      <c r="F2703" s="108"/>
      <c r="G2703" s="111"/>
    </row>
    <row r="2704" spans="1:7" ht="9.75" customHeight="1">
      <c r="A2704" s="108"/>
      <c r="B2704" s="112"/>
      <c r="C2704" s="109"/>
      <c r="D2704" s="108"/>
      <c r="E2704" s="110"/>
      <c r="F2704" s="108"/>
      <c r="G2704" s="111"/>
    </row>
    <row r="2705" spans="1:7" ht="9.75" customHeight="1">
      <c r="A2705" s="108"/>
      <c r="B2705" s="112"/>
      <c r="C2705" s="109"/>
      <c r="D2705" s="108"/>
      <c r="E2705" s="110"/>
      <c r="F2705" s="108"/>
      <c r="G2705" s="111"/>
    </row>
    <row r="2706" spans="1:7" ht="9.75" customHeight="1">
      <c r="A2706" s="108"/>
      <c r="B2706" s="112"/>
      <c r="C2706" s="109"/>
      <c r="D2706" s="108"/>
      <c r="E2706" s="110"/>
      <c r="F2706" s="108"/>
      <c r="G2706" s="111"/>
    </row>
    <row r="2707" spans="1:7" ht="9.75" customHeight="1">
      <c r="A2707" s="108"/>
      <c r="B2707" s="112"/>
      <c r="C2707" s="109"/>
      <c r="D2707" s="108"/>
      <c r="E2707" s="110"/>
      <c r="F2707" s="108"/>
      <c r="G2707" s="111"/>
    </row>
    <row r="2708" spans="1:7" ht="9.75" customHeight="1">
      <c r="A2708" s="108"/>
      <c r="B2708" s="112"/>
      <c r="C2708" s="109"/>
      <c r="D2708" s="108"/>
      <c r="E2708" s="110"/>
      <c r="F2708" s="108"/>
      <c r="G2708" s="111"/>
    </row>
    <row r="2709" spans="1:7" ht="9.75" customHeight="1">
      <c r="A2709" s="108"/>
      <c r="B2709" s="112"/>
      <c r="C2709" s="109"/>
      <c r="D2709" s="108"/>
      <c r="E2709" s="110"/>
      <c r="F2709" s="108"/>
      <c r="G2709" s="111"/>
    </row>
    <row r="2710" spans="1:7" ht="9.75" customHeight="1">
      <c r="A2710" s="108"/>
      <c r="B2710" s="112"/>
      <c r="C2710" s="109"/>
      <c r="D2710" s="108"/>
      <c r="E2710" s="110"/>
      <c r="F2710" s="108"/>
      <c r="G2710" s="111"/>
    </row>
    <row r="2711" spans="1:7" ht="9.75" customHeight="1">
      <c r="A2711" s="108"/>
      <c r="B2711" s="112"/>
      <c r="C2711" s="109"/>
      <c r="D2711" s="108"/>
      <c r="E2711" s="110"/>
      <c r="F2711" s="108"/>
      <c r="G2711" s="111"/>
    </row>
    <row r="2712" spans="1:7" ht="9.75" customHeight="1">
      <c r="A2712" s="108"/>
      <c r="B2712" s="112"/>
      <c r="C2712" s="109"/>
      <c r="D2712" s="108"/>
      <c r="E2712" s="110"/>
      <c r="F2712" s="108"/>
      <c r="G2712" s="111"/>
    </row>
    <row r="2713" spans="1:7" ht="9.75" customHeight="1">
      <c r="A2713" s="108"/>
      <c r="B2713" s="112"/>
      <c r="C2713" s="109"/>
      <c r="D2713" s="108"/>
      <c r="E2713" s="110"/>
      <c r="F2713" s="108"/>
      <c r="G2713" s="111"/>
    </row>
    <row r="2714" spans="1:7" ht="9.75" customHeight="1">
      <c r="A2714" s="108"/>
      <c r="B2714" s="112"/>
      <c r="C2714" s="109"/>
      <c r="D2714" s="108"/>
      <c r="E2714" s="110"/>
      <c r="F2714" s="108"/>
      <c r="G2714" s="111"/>
    </row>
    <row r="2715" spans="1:7" ht="9.75" customHeight="1">
      <c r="A2715" s="108"/>
      <c r="B2715" s="112"/>
      <c r="C2715" s="109"/>
      <c r="D2715" s="108"/>
      <c r="E2715" s="110"/>
      <c r="F2715" s="108"/>
      <c r="G2715" s="111"/>
    </row>
    <row r="2716" spans="1:7" ht="9.75" customHeight="1">
      <c r="A2716" s="108"/>
      <c r="B2716" s="112"/>
      <c r="C2716" s="109"/>
      <c r="D2716" s="108"/>
      <c r="E2716" s="110"/>
      <c r="F2716" s="108"/>
      <c r="G2716" s="111"/>
    </row>
    <row r="2717" spans="1:7" ht="9.75" customHeight="1">
      <c r="A2717" s="108"/>
      <c r="B2717" s="112"/>
      <c r="C2717" s="109"/>
      <c r="D2717" s="108"/>
      <c r="E2717" s="110"/>
      <c r="F2717" s="108"/>
      <c r="G2717" s="111"/>
    </row>
    <row r="2718" spans="1:7" ht="9.75" customHeight="1">
      <c r="A2718" s="108"/>
      <c r="B2718" s="112"/>
      <c r="C2718" s="109"/>
      <c r="D2718" s="108"/>
      <c r="E2718" s="110"/>
      <c r="F2718" s="108"/>
      <c r="G2718" s="111"/>
    </row>
    <row r="2719" spans="1:7" ht="9.75" customHeight="1">
      <c r="A2719" s="108"/>
      <c r="B2719" s="112"/>
      <c r="C2719" s="109"/>
      <c r="D2719" s="108"/>
      <c r="E2719" s="110"/>
      <c r="F2719" s="108"/>
      <c r="G2719" s="111"/>
    </row>
    <row r="2720" spans="1:7" ht="9.75" customHeight="1">
      <c r="A2720" s="108"/>
      <c r="B2720" s="112"/>
      <c r="C2720" s="109"/>
      <c r="D2720" s="108"/>
      <c r="E2720" s="110"/>
      <c r="F2720" s="108"/>
      <c r="G2720" s="111"/>
    </row>
    <row r="2721" spans="1:7" ht="9.75" customHeight="1">
      <c r="A2721" s="108"/>
      <c r="B2721" s="112"/>
      <c r="C2721" s="109"/>
      <c r="D2721" s="108"/>
      <c r="E2721" s="110"/>
      <c r="F2721" s="108"/>
      <c r="G2721" s="111"/>
    </row>
    <row r="2722" spans="1:7" ht="9.75" customHeight="1">
      <c r="A2722" s="108"/>
      <c r="B2722" s="112"/>
      <c r="C2722" s="109"/>
      <c r="D2722" s="108"/>
      <c r="E2722" s="110"/>
      <c r="F2722" s="108"/>
      <c r="G2722" s="111"/>
    </row>
    <row r="2723" spans="1:7" ht="9.75" customHeight="1">
      <c r="A2723" s="108"/>
      <c r="B2723" s="112"/>
      <c r="C2723" s="109"/>
      <c r="D2723" s="108"/>
      <c r="E2723" s="110"/>
      <c r="F2723" s="108"/>
      <c r="G2723" s="111"/>
    </row>
    <row r="2724" spans="1:7" ht="9.75" customHeight="1">
      <c r="A2724" s="108"/>
      <c r="B2724" s="112"/>
      <c r="C2724" s="109"/>
      <c r="D2724" s="108"/>
      <c r="E2724" s="110"/>
      <c r="F2724" s="108"/>
      <c r="G2724" s="111"/>
    </row>
    <row r="2725" spans="1:7" ht="9.75" customHeight="1">
      <c r="A2725" s="108"/>
      <c r="B2725" s="112"/>
      <c r="C2725" s="109"/>
      <c r="D2725" s="108"/>
      <c r="E2725" s="110"/>
      <c r="F2725" s="108"/>
      <c r="G2725" s="111"/>
    </row>
    <row r="2726" spans="1:7" ht="9.75" customHeight="1">
      <c r="A2726" s="108"/>
      <c r="B2726" s="112"/>
      <c r="C2726" s="109"/>
      <c r="D2726" s="108"/>
      <c r="E2726" s="110"/>
      <c r="F2726" s="108"/>
      <c r="G2726" s="111"/>
    </row>
    <row r="2727" spans="1:7" ht="9.75" customHeight="1">
      <c r="A2727" s="108"/>
      <c r="B2727" s="112"/>
      <c r="C2727" s="109"/>
      <c r="D2727" s="108"/>
      <c r="E2727" s="110"/>
      <c r="F2727" s="108"/>
      <c r="G2727" s="111"/>
    </row>
    <row r="2728" spans="1:7" ht="9.75" customHeight="1">
      <c r="A2728" s="108"/>
      <c r="B2728" s="112"/>
      <c r="C2728" s="109"/>
      <c r="D2728" s="108"/>
      <c r="E2728" s="110"/>
      <c r="F2728" s="108"/>
      <c r="G2728" s="111"/>
    </row>
    <row r="2729" spans="1:7" ht="9.75" customHeight="1">
      <c r="A2729" s="108"/>
      <c r="B2729" s="112"/>
      <c r="C2729" s="109"/>
      <c r="D2729" s="108"/>
      <c r="E2729" s="110"/>
      <c r="F2729" s="108"/>
      <c r="G2729" s="111"/>
    </row>
    <row r="2730" spans="1:7" ht="9.75" customHeight="1">
      <c r="A2730" s="108"/>
      <c r="B2730" s="112"/>
      <c r="C2730" s="109"/>
      <c r="D2730" s="108"/>
      <c r="E2730" s="110"/>
      <c r="F2730" s="108"/>
      <c r="G2730" s="111"/>
    </row>
    <row r="2731" spans="1:7" ht="9.75" customHeight="1">
      <c r="A2731" s="108"/>
      <c r="B2731" s="112"/>
      <c r="C2731" s="109"/>
      <c r="D2731" s="108"/>
      <c r="E2731" s="110"/>
      <c r="F2731" s="108"/>
      <c r="G2731" s="111"/>
    </row>
    <row r="2732" spans="1:7" ht="9.75" customHeight="1">
      <c r="A2732" s="108"/>
      <c r="B2732" s="112"/>
      <c r="C2732" s="109"/>
      <c r="D2732" s="108"/>
      <c r="E2732" s="110"/>
      <c r="F2732" s="108"/>
      <c r="G2732" s="111"/>
    </row>
    <row r="2733" spans="1:7" ht="9.75" customHeight="1">
      <c r="A2733" s="108"/>
      <c r="B2733" s="112"/>
      <c r="C2733" s="109"/>
      <c r="D2733" s="108"/>
      <c r="E2733" s="110"/>
      <c r="F2733" s="108"/>
      <c r="G2733" s="111"/>
    </row>
    <row r="2734" spans="1:7" ht="9.75" customHeight="1">
      <c r="A2734" s="108"/>
      <c r="B2734" s="112"/>
      <c r="C2734" s="109"/>
      <c r="D2734" s="108"/>
      <c r="E2734" s="110"/>
      <c r="F2734" s="108"/>
      <c r="G2734" s="111"/>
    </row>
    <row r="2735" spans="1:7" ht="9.75" customHeight="1">
      <c r="A2735" s="108"/>
      <c r="B2735" s="112"/>
      <c r="C2735" s="109"/>
      <c r="D2735" s="108"/>
      <c r="E2735" s="110"/>
      <c r="F2735" s="108"/>
      <c r="G2735" s="111"/>
    </row>
    <row r="2736" spans="1:7" ht="9.75" customHeight="1">
      <c r="A2736" s="108"/>
      <c r="B2736" s="112"/>
      <c r="C2736" s="109"/>
      <c r="D2736" s="108"/>
      <c r="E2736" s="110"/>
      <c r="F2736" s="108"/>
      <c r="G2736" s="111"/>
    </row>
    <row r="2737" spans="1:7" ht="9.75" customHeight="1">
      <c r="A2737" s="108"/>
      <c r="B2737" s="112"/>
      <c r="C2737" s="109"/>
      <c r="D2737" s="108"/>
      <c r="E2737" s="110"/>
      <c r="F2737" s="108"/>
      <c r="G2737" s="111"/>
    </row>
    <row r="2738" spans="1:7" ht="9.75" customHeight="1">
      <c r="A2738" s="108"/>
      <c r="B2738" s="112"/>
      <c r="C2738" s="109"/>
      <c r="D2738" s="108"/>
      <c r="E2738" s="110"/>
      <c r="F2738" s="108"/>
      <c r="G2738" s="111"/>
    </row>
    <row r="2739" spans="1:7" ht="9.75" customHeight="1">
      <c r="A2739" s="108"/>
      <c r="B2739" s="112"/>
      <c r="C2739" s="109"/>
      <c r="D2739" s="108"/>
      <c r="E2739" s="110"/>
      <c r="F2739" s="108"/>
      <c r="G2739" s="111"/>
    </row>
    <row r="2740" spans="1:7" ht="9.75" customHeight="1">
      <c r="A2740" s="108"/>
      <c r="B2740" s="112"/>
      <c r="C2740" s="109"/>
      <c r="D2740" s="108"/>
      <c r="E2740" s="110"/>
      <c r="F2740" s="108"/>
      <c r="G2740" s="111"/>
    </row>
    <row r="2741" spans="1:7" ht="9.75" customHeight="1">
      <c r="A2741" s="108"/>
      <c r="B2741" s="112"/>
      <c r="C2741" s="114"/>
      <c r="D2741" s="108"/>
      <c r="E2741" s="115"/>
      <c r="F2741" s="108"/>
      <c r="G2741" s="111"/>
    </row>
    <row r="2742" spans="1:7" ht="9.75" customHeight="1">
      <c r="A2742" s="108"/>
      <c r="B2742" s="112"/>
      <c r="C2742" s="114"/>
      <c r="D2742" s="108"/>
      <c r="E2742" s="115"/>
      <c r="F2742" s="108"/>
      <c r="G2742" s="111"/>
    </row>
    <row r="2743" spans="1:7" ht="9.75" customHeight="1">
      <c r="A2743" s="108"/>
      <c r="B2743" s="112"/>
      <c r="C2743" s="114"/>
      <c r="D2743" s="108"/>
      <c r="E2743" s="115"/>
      <c r="F2743" s="108"/>
      <c r="G2743" s="111"/>
    </row>
    <row r="2744" spans="1:7" ht="9.75" customHeight="1">
      <c r="A2744" s="108"/>
      <c r="B2744" s="112"/>
      <c r="C2744" s="114"/>
      <c r="D2744" s="108"/>
      <c r="E2744" s="115"/>
      <c r="F2744" s="108"/>
      <c r="G2744" s="111"/>
    </row>
    <row r="2745" spans="1:7" ht="9.75" customHeight="1">
      <c r="A2745" s="108"/>
      <c r="B2745" s="112"/>
      <c r="C2745" s="114"/>
      <c r="D2745" s="108"/>
      <c r="E2745" s="115"/>
      <c r="F2745" s="108"/>
      <c r="G2745" s="111"/>
    </row>
    <row r="2746" spans="1:7" ht="9.75" customHeight="1">
      <c r="A2746" s="108"/>
      <c r="B2746" s="112"/>
      <c r="C2746" s="113"/>
      <c r="D2746" s="108"/>
      <c r="E2746" s="110"/>
      <c r="F2746" s="108"/>
      <c r="G2746" s="111"/>
    </row>
    <row r="2747" spans="1:7" ht="9.75" customHeight="1">
      <c r="A2747" s="108"/>
      <c r="B2747" s="112"/>
      <c r="C2747" s="113"/>
      <c r="D2747" s="108"/>
      <c r="E2747" s="110"/>
      <c r="F2747" s="108"/>
      <c r="G2747" s="111"/>
    </row>
    <row r="2748" spans="1:7" ht="9.75" customHeight="1">
      <c r="A2748" s="108"/>
      <c r="B2748" s="112"/>
      <c r="C2748" s="113"/>
      <c r="D2748" s="108"/>
      <c r="E2748" s="110"/>
      <c r="F2748" s="108"/>
      <c r="G2748" s="111"/>
    </row>
    <row r="2749" spans="1:7" ht="9.75" customHeight="1">
      <c r="A2749" s="108"/>
      <c r="B2749" s="112"/>
      <c r="C2749" s="113"/>
      <c r="D2749" s="108"/>
      <c r="E2749" s="110"/>
      <c r="F2749" s="108"/>
      <c r="G2749" s="111"/>
    </row>
    <row r="2750" spans="1:7" ht="9.75" customHeight="1">
      <c r="A2750" s="108"/>
      <c r="B2750" s="112"/>
      <c r="C2750" s="113"/>
      <c r="D2750" s="108"/>
      <c r="E2750" s="110"/>
      <c r="F2750" s="108"/>
      <c r="G2750" s="111"/>
    </row>
    <row r="2751" spans="1:7" ht="9.75" customHeight="1">
      <c r="A2751" s="108"/>
      <c r="B2751" s="112"/>
      <c r="C2751" s="109"/>
      <c r="D2751" s="108"/>
      <c r="E2751" s="110"/>
      <c r="F2751" s="108"/>
      <c r="G2751" s="111"/>
    </row>
    <row r="2752" spans="1:7" ht="9.75" customHeight="1">
      <c r="A2752" s="108"/>
      <c r="B2752" s="112"/>
      <c r="C2752" s="109"/>
      <c r="D2752" s="108"/>
      <c r="E2752" s="110"/>
      <c r="F2752" s="108"/>
      <c r="G2752" s="111"/>
    </row>
    <row r="2753" spans="1:7" ht="9.75" customHeight="1">
      <c r="A2753" s="108"/>
      <c r="B2753" s="112"/>
      <c r="C2753" s="109"/>
      <c r="D2753" s="108"/>
      <c r="E2753" s="110"/>
      <c r="F2753" s="108"/>
      <c r="G2753" s="111"/>
    </row>
    <row r="2754" spans="1:7" ht="9.75" customHeight="1">
      <c r="A2754" s="108"/>
      <c r="B2754" s="112"/>
      <c r="C2754" s="109"/>
      <c r="D2754" s="108"/>
      <c r="E2754" s="110"/>
      <c r="F2754" s="108"/>
      <c r="G2754" s="111"/>
    </row>
    <row r="2755" spans="1:7" ht="7.5" customHeight="1">
      <c r="A2755" s="108"/>
      <c r="B2755" s="112"/>
      <c r="C2755" s="109"/>
      <c r="D2755" s="108"/>
      <c r="E2755" s="110"/>
      <c r="F2755" s="108"/>
      <c r="G2755" s="111"/>
    </row>
    <row r="2756" spans="1:7" ht="9.75" customHeight="1">
      <c r="A2756" s="108"/>
      <c r="B2756" s="112"/>
      <c r="C2756" s="109"/>
      <c r="D2756" s="108"/>
      <c r="E2756" s="110"/>
      <c r="F2756" s="108"/>
      <c r="G2756" s="111"/>
    </row>
    <row r="2757" spans="1:7" ht="9.75" customHeight="1">
      <c r="A2757" s="108"/>
      <c r="B2757" s="112"/>
      <c r="C2757" s="109"/>
      <c r="D2757" s="108"/>
      <c r="E2757" s="110"/>
      <c r="F2757" s="108"/>
      <c r="G2757" s="111"/>
    </row>
    <row r="2758" spans="1:7" ht="9.75" customHeight="1">
      <c r="A2758" s="108"/>
      <c r="B2758" s="112"/>
      <c r="C2758" s="109"/>
      <c r="D2758" s="108"/>
      <c r="E2758" s="110"/>
      <c r="F2758" s="108"/>
      <c r="G2758" s="111"/>
    </row>
    <row r="2759" spans="1:7" ht="9.75" customHeight="1">
      <c r="A2759" s="108"/>
      <c r="B2759" s="112"/>
      <c r="C2759" s="109"/>
      <c r="D2759" s="108"/>
      <c r="E2759" s="110"/>
      <c r="F2759" s="108"/>
      <c r="G2759" s="111"/>
    </row>
    <row r="2760" spans="1:7" ht="9.75" customHeight="1">
      <c r="A2760" s="108"/>
      <c r="B2760" s="112"/>
      <c r="C2760" s="109"/>
      <c r="D2760" s="108"/>
      <c r="E2760" s="110"/>
      <c r="F2760" s="108"/>
      <c r="G2760" s="111"/>
    </row>
    <row r="2761" spans="1:7" ht="9.75" customHeight="1">
      <c r="A2761" s="108"/>
      <c r="B2761" s="112"/>
      <c r="C2761" s="109"/>
      <c r="D2761" s="108"/>
      <c r="E2761" s="110"/>
      <c r="F2761" s="108"/>
      <c r="G2761" s="111"/>
    </row>
    <row r="2762" spans="1:7" ht="9.75" customHeight="1">
      <c r="A2762" s="108"/>
      <c r="B2762" s="112"/>
      <c r="C2762" s="109"/>
      <c r="D2762" s="108"/>
      <c r="E2762" s="110"/>
      <c r="F2762" s="108"/>
      <c r="G2762" s="111"/>
    </row>
    <row r="2763" spans="1:7" ht="9.75" customHeight="1">
      <c r="A2763" s="108"/>
      <c r="B2763" s="112"/>
      <c r="C2763" s="109"/>
      <c r="D2763" s="108"/>
      <c r="E2763" s="110"/>
      <c r="F2763" s="108"/>
      <c r="G2763" s="111"/>
    </row>
    <row r="2764" spans="1:7" ht="9.75" customHeight="1">
      <c r="A2764" s="108"/>
      <c r="B2764" s="112"/>
      <c r="C2764" s="109"/>
      <c r="D2764" s="108"/>
      <c r="E2764" s="110"/>
      <c r="F2764" s="108"/>
      <c r="G2764" s="111"/>
    </row>
    <row r="2765" spans="1:7" ht="9.75" customHeight="1">
      <c r="A2765" s="108"/>
      <c r="B2765" s="112"/>
      <c r="C2765" s="109"/>
      <c r="D2765" s="108"/>
      <c r="E2765" s="110"/>
      <c r="F2765" s="108"/>
      <c r="G2765" s="111"/>
    </row>
    <row r="2766" spans="1:7" ht="9.75" customHeight="1">
      <c r="A2766" s="108"/>
      <c r="B2766" s="112"/>
      <c r="C2766" s="109"/>
      <c r="D2766" s="108"/>
      <c r="E2766" s="110"/>
      <c r="F2766" s="108"/>
      <c r="G2766" s="111"/>
    </row>
    <row r="2767" spans="1:7" ht="9.75" customHeight="1">
      <c r="A2767" s="108"/>
      <c r="B2767" s="112"/>
      <c r="C2767" s="109"/>
      <c r="D2767" s="108"/>
      <c r="E2767" s="110"/>
      <c r="F2767" s="108"/>
      <c r="G2767" s="111"/>
    </row>
    <row r="2768" spans="1:7" ht="9.75" customHeight="1">
      <c r="A2768" s="108"/>
      <c r="B2768" s="112"/>
      <c r="C2768" s="109"/>
      <c r="D2768" s="108"/>
      <c r="E2768" s="110"/>
      <c r="F2768" s="108"/>
      <c r="G2768" s="111"/>
    </row>
    <row r="2769" spans="1:7" ht="9.75" customHeight="1">
      <c r="A2769" s="108"/>
      <c r="B2769" s="112"/>
      <c r="C2769" s="109"/>
      <c r="D2769" s="108"/>
      <c r="E2769" s="110"/>
      <c r="F2769" s="108"/>
      <c r="G2769" s="111"/>
    </row>
    <row r="2770" spans="1:7" ht="9.75" customHeight="1">
      <c r="A2770" s="108"/>
      <c r="B2770" s="112"/>
      <c r="C2770" s="109"/>
      <c r="D2770" s="108"/>
      <c r="E2770" s="110"/>
      <c r="F2770" s="108"/>
      <c r="G2770" s="111"/>
    </row>
    <row r="2771" spans="1:7" ht="9.75" customHeight="1">
      <c r="A2771" s="108"/>
      <c r="B2771" s="112"/>
      <c r="C2771" s="109"/>
      <c r="D2771" s="108"/>
      <c r="E2771" s="110"/>
      <c r="F2771" s="108"/>
      <c r="G2771" s="111"/>
    </row>
    <row r="2772" spans="1:7" ht="9.75" customHeight="1">
      <c r="A2772" s="108"/>
      <c r="B2772" s="112"/>
      <c r="C2772" s="109"/>
      <c r="D2772" s="108"/>
      <c r="E2772" s="110"/>
      <c r="F2772" s="108"/>
      <c r="G2772" s="111"/>
    </row>
    <row r="2773" spans="1:7" ht="9.75" customHeight="1">
      <c r="A2773" s="108"/>
      <c r="B2773" s="112"/>
      <c r="C2773" s="109"/>
      <c r="D2773" s="108"/>
      <c r="E2773" s="110"/>
      <c r="F2773" s="108"/>
      <c r="G2773" s="111"/>
    </row>
    <row r="2774" spans="1:7" ht="9.75" customHeight="1">
      <c r="A2774" s="108"/>
      <c r="B2774" s="112"/>
      <c r="C2774" s="109"/>
      <c r="D2774" s="108"/>
      <c r="E2774" s="110"/>
      <c r="F2774" s="108"/>
      <c r="G2774" s="111"/>
    </row>
    <row r="2775" spans="1:7" ht="9.75" customHeight="1">
      <c r="A2775" s="108"/>
      <c r="B2775" s="112"/>
      <c r="C2775" s="109"/>
      <c r="D2775" s="108"/>
      <c r="E2775" s="110"/>
      <c r="F2775" s="108"/>
      <c r="G2775" s="111"/>
    </row>
    <row r="2776" spans="1:7" ht="24.75" customHeight="1"/>
    <row r="2777" spans="1:7" ht="24.75" customHeight="1">
      <c r="C2777" s="3" t="s">
        <v>15</v>
      </c>
      <c r="D2777" s="3"/>
      <c r="E2777" s="3"/>
      <c r="F2777" s="3"/>
      <c r="G2777" s="64"/>
    </row>
    <row r="2778" spans="1:7" ht="24.75" customHeight="1">
      <c r="C2778" s="3"/>
      <c r="D2778" s="379"/>
      <c r="E2778" s="379"/>
      <c r="F2778" s="379"/>
      <c r="G2778" s="64"/>
    </row>
    <row r="2779" spans="1:7" ht="24.75" customHeight="1">
      <c r="C2779" s="3"/>
      <c r="D2779" s="379"/>
      <c r="E2779" s="379"/>
      <c r="F2779" s="379"/>
      <c r="G2779" s="64"/>
    </row>
    <row r="2780" spans="1:7" ht="24.75" customHeight="1"/>
    <row r="2781" spans="1:7" ht="24.75" customHeight="1">
      <c r="A2781" s="65"/>
      <c r="B2781" s="65"/>
      <c r="C2781" s="65"/>
      <c r="D2781" s="65"/>
      <c r="E2781" s="65"/>
      <c r="F2781" s="65"/>
      <c r="G2781" s="65"/>
    </row>
    <row r="2782" spans="1:7" ht="24.75" customHeight="1"/>
    <row r="2783" spans="1:7" ht="24.75" customHeight="1"/>
    <row r="2784" spans="1:7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  <row r="2820" ht="6.95" customHeight="1"/>
    <row r="2821" ht="6.95" customHeight="1"/>
    <row r="2822" ht="6.95" customHeight="1"/>
    <row r="2823" ht="6.95" customHeight="1"/>
    <row r="2824" ht="6.95" customHeight="1"/>
    <row r="2825" ht="6.95" customHeight="1"/>
    <row r="2826" ht="6.95" customHeight="1"/>
    <row r="2827" ht="6.95" customHeight="1"/>
    <row r="2828" ht="6.95" customHeight="1"/>
    <row r="2829" ht="6.95" customHeight="1"/>
    <row r="2830" ht="6.95" customHeight="1"/>
    <row r="2831" ht="6.95" customHeight="1"/>
  </sheetData>
  <mergeCells count="3883">
    <mergeCell ref="D2778:F2778"/>
    <mergeCell ref="D2779:F2779"/>
    <mergeCell ref="A6:E6"/>
    <mergeCell ref="A9:G9"/>
    <mergeCell ref="A2771:A2775"/>
    <mergeCell ref="B2771:B2775"/>
    <mergeCell ref="C2771:C2775"/>
    <mergeCell ref="D2771:D2775"/>
    <mergeCell ref="E2771:E2775"/>
    <mergeCell ref="A2766:A2770"/>
    <mergeCell ref="C2766:C2770"/>
    <mergeCell ref="D2766:D2770"/>
    <mergeCell ref="E2766:E2770"/>
    <mergeCell ref="A2761:A2765"/>
    <mergeCell ref="B2761:B2765"/>
    <mergeCell ref="C2761:C2765"/>
    <mergeCell ref="F2766:F2770"/>
    <mergeCell ref="F2771:F2775"/>
    <mergeCell ref="G2771:G2775"/>
    <mergeCell ref="B2766:B2770"/>
    <mergeCell ref="C2736:C2740"/>
    <mergeCell ref="D2736:D2740"/>
    <mergeCell ref="E2736:E2740"/>
    <mergeCell ref="F2736:F2740"/>
    <mergeCell ref="G2726:G2730"/>
    <mergeCell ref="A2731:A2735"/>
    <mergeCell ref="B2731:B2735"/>
    <mergeCell ref="C2731:C2735"/>
    <mergeCell ref="D2731:D2735"/>
    <mergeCell ref="E2731:E2735"/>
    <mergeCell ref="G2736:G2740"/>
    <mergeCell ref="A2741:A2745"/>
    <mergeCell ref="A1:F1"/>
    <mergeCell ref="A5:G5"/>
    <mergeCell ref="C2:G2"/>
    <mergeCell ref="A3:G3"/>
    <mergeCell ref="G2766:G2770"/>
    <mergeCell ref="A4:G4"/>
    <mergeCell ref="A7:G7"/>
    <mergeCell ref="F2751:F2755"/>
    <mergeCell ref="G2751:G2755"/>
    <mergeCell ref="A2746:A2750"/>
    <mergeCell ref="B2746:B2750"/>
    <mergeCell ref="C2746:C2750"/>
    <mergeCell ref="D2746:D2750"/>
    <mergeCell ref="E2746:E2750"/>
    <mergeCell ref="G2756:G2760"/>
    <mergeCell ref="F2746:F2750"/>
    <mergeCell ref="C2756:C2760"/>
    <mergeCell ref="D2756:D2760"/>
    <mergeCell ref="E2756:E2760"/>
    <mergeCell ref="F2756:F2760"/>
    <mergeCell ref="G2746:G2750"/>
    <mergeCell ref="D2761:D2765"/>
    <mergeCell ref="E2761:E2765"/>
    <mergeCell ref="F2761:F2765"/>
    <mergeCell ref="A2751:A2755"/>
    <mergeCell ref="B2751:B2755"/>
    <mergeCell ref="C2751:C2755"/>
    <mergeCell ref="D2751:D2755"/>
    <mergeCell ref="E2751:E2755"/>
    <mergeCell ref="G2761:G2765"/>
    <mergeCell ref="A2756:A2760"/>
    <mergeCell ref="B2756:B2760"/>
    <mergeCell ref="B2741:B2745"/>
    <mergeCell ref="C2741:C2745"/>
    <mergeCell ref="D2741:D2745"/>
    <mergeCell ref="E2741:E2745"/>
    <mergeCell ref="F2741:F2745"/>
    <mergeCell ref="G2741:G2745"/>
    <mergeCell ref="A2736:A2740"/>
    <mergeCell ref="B2736:B2740"/>
    <mergeCell ref="A2721:A2725"/>
    <mergeCell ref="B2721:B2725"/>
    <mergeCell ref="C2721:C2725"/>
    <mergeCell ref="D2721:D2725"/>
    <mergeCell ref="E2721:E2725"/>
    <mergeCell ref="F2721:F2725"/>
    <mergeCell ref="G2721:G2725"/>
    <mergeCell ref="A2716:A2720"/>
    <mergeCell ref="B2716:B2720"/>
    <mergeCell ref="F2731:F2735"/>
    <mergeCell ref="G2731:G2735"/>
    <mergeCell ref="A2726:A2730"/>
    <mergeCell ref="B2726:B2730"/>
    <mergeCell ref="C2726:C2730"/>
    <mergeCell ref="D2726:D2730"/>
    <mergeCell ref="E2726:E2730"/>
    <mergeCell ref="F2726:F2730"/>
    <mergeCell ref="F2711:F2715"/>
    <mergeCell ref="G2711:G2715"/>
    <mergeCell ref="A2706:A2710"/>
    <mergeCell ref="B2706:B2710"/>
    <mergeCell ref="C2706:C2710"/>
    <mergeCell ref="D2706:D2710"/>
    <mergeCell ref="E2706:E2710"/>
    <mergeCell ref="F2706:F2710"/>
    <mergeCell ref="C2716:C2720"/>
    <mergeCell ref="D2716:D2720"/>
    <mergeCell ref="E2716:E2720"/>
    <mergeCell ref="F2716:F2720"/>
    <mergeCell ref="G2706:G2710"/>
    <mergeCell ref="A2711:A2715"/>
    <mergeCell ref="B2711:B2715"/>
    <mergeCell ref="C2711:C2715"/>
    <mergeCell ref="D2711:D2715"/>
    <mergeCell ref="E2711:E2715"/>
    <mergeCell ref="G2716:G2720"/>
    <mergeCell ref="C2696:C2700"/>
    <mergeCell ref="D2696:D2700"/>
    <mergeCell ref="E2696:E2700"/>
    <mergeCell ref="F2696:F2700"/>
    <mergeCell ref="G2686:G2690"/>
    <mergeCell ref="A2691:A2695"/>
    <mergeCell ref="B2691:B2695"/>
    <mergeCell ref="C2691:C2695"/>
    <mergeCell ref="D2691:D2695"/>
    <mergeCell ref="E2691:E2695"/>
    <mergeCell ref="G2696:G2700"/>
    <mergeCell ref="A2701:A2705"/>
    <mergeCell ref="B2701:B2705"/>
    <mergeCell ref="C2701:C2705"/>
    <mergeCell ref="D2701:D2705"/>
    <mergeCell ref="E2701:E2705"/>
    <mergeCell ref="F2701:F2705"/>
    <mergeCell ref="G2701:G2705"/>
    <mergeCell ref="A2696:A2700"/>
    <mergeCell ref="B2696:B2700"/>
    <mergeCell ref="A2681:A2685"/>
    <mergeCell ref="B2681:B2685"/>
    <mergeCell ref="C2681:C2685"/>
    <mergeCell ref="D2681:D2685"/>
    <mergeCell ref="E2681:E2685"/>
    <mergeCell ref="F2681:F2685"/>
    <mergeCell ref="G2681:G2685"/>
    <mergeCell ref="A2676:A2680"/>
    <mergeCell ref="B2676:B2680"/>
    <mergeCell ref="F2691:F2695"/>
    <mergeCell ref="G2691:G2695"/>
    <mergeCell ref="A2686:A2690"/>
    <mergeCell ref="B2686:B2690"/>
    <mergeCell ref="C2686:C2690"/>
    <mergeCell ref="D2686:D2690"/>
    <mergeCell ref="E2686:E2690"/>
    <mergeCell ref="F2686:F2690"/>
    <mergeCell ref="F2671:F2675"/>
    <mergeCell ref="G2671:G2675"/>
    <mergeCell ref="A2666:A2670"/>
    <mergeCell ref="B2666:B2670"/>
    <mergeCell ref="C2666:C2670"/>
    <mergeCell ref="D2666:D2670"/>
    <mergeCell ref="E2666:E2670"/>
    <mergeCell ref="F2666:F2670"/>
    <mergeCell ref="C2676:C2680"/>
    <mergeCell ref="D2676:D2680"/>
    <mergeCell ref="E2676:E2680"/>
    <mergeCell ref="F2676:F2680"/>
    <mergeCell ref="G2666:G2670"/>
    <mergeCell ref="A2671:A2675"/>
    <mergeCell ref="B2671:B2675"/>
    <mergeCell ref="C2671:C2675"/>
    <mergeCell ref="D2671:D2675"/>
    <mergeCell ref="E2671:E2675"/>
    <mergeCell ref="G2676:G2680"/>
    <mergeCell ref="C2656:C2660"/>
    <mergeCell ref="D2656:D2660"/>
    <mergeCell ref="E2656:E2660"/>
    <mergeCell ref="F2656:F2660"/>
    <mergeCell ref="G2646:G2650"/>
    <mergeCell ref="A2651:A2655"/>
    <mergeCell ref="B2651:B2655"/>
    <mergeCell ref="C2651:C2655"/>
    <mergeCell ref="D2651:D2655"/>
    <mergeCell ref="E2651:E2655"/>
    <mergeCell ref="G2656:G2660"/>
    <mergeCell ref="A2661:A2665"/>
    <mergeCell ref="B2661:B2665"/>
    <mergeCell ref="C2661:C2665"/>
    <mergeCell ref="D2661:D2665"/>
    <mergeCell ref="E2661:E2665"/>
    <mergeCell ref="F2661:F2665"/>
    <mergeCell ref="G2661:G2665"/>
    <mergeCell ref="A2656:A2660"/>
    <mergeCell ref="B2656:B2660"/>
    <mergeCell ref="A2641:A2645"/>
    <mergeCell ref="B2641:B2645"/>
    <mergeCell ref="C2641:C2645"/>
    <mergeCell ref="D2641:D2645"/>
    <mergeCell ref="E2641:E2645"/>
    <mergeCell ref="F2641:F2645"/>
    <mergeCell ref="G2641:G2645"/>
    <mergeCell ref="A2636:A2640"/>
    <mergeCell ref="B2636:B2640"/>
    <mergeCell ref="F2651:F2655"/>
    <mergeCell ref="G2651:G2655"/>
    <mergeCell ref="A2646:A2650"/>
    <mergeCell ref="B2646:B2650"/>
    <mergeCell ref="C2646:C2650"/>
    <mergeCell ref="D2646:D2650"/>
    <mergeCell ref="E2646:E2650"/>
    <mergeCell ref="F2646:F2650"/>
    <mergeCell ref="F2631:F2635"/>
    <mergeCell ref="G2631:G2635"/>
    <mergeCell ref="A2626:A2630"/>
    <mergeCell ref="B2626:B2630"/>
    <mergeCell ref="C2626:C2630"/>
    <mergeCell ref="D2626:D2630"/>
    <mergeCell ref="E2626:E2630"/>
    <mergeCell ref="F2626:F2630"/>
    <mergeCell ref="C2636:C2640"/>
    <mergeCell ref="D2636:D2640"/>
    <mergeCell ref="E2636:E2640"/>
    <mergeCell ref="F2636:F2640"/>
    <mergeCell ref="G2626:G2630"/>
    <mergeCell ref="A2631:A2635"/>
    <mergeCell ref="B2631:B2635"/>
    <mergeCell ref="C2631:C2635"/>
    <mergeCell ref="D2631:D2635"/>
    <mergeCell ref="E2631:E2635"/>
    <mergeCell ref="G2636:G2640"/>
    <mergeCell ref="C2616:C2620"/>
    <mergeCell ref="D2616:D2620"/>
    <mergeCell ref="E2616:E2620"/>
    <mergeCell ref="F2616:F2620"/>
    <mergeCell ref="G2606:G2610"/>
    <mergeCell ref="A2611:A2615"/>
    <mergeCell ref="B2611:B2615"/>
    <mergeCell ref="C2611:C2615"/>
    <mergeCell ref="D2611:D2615"/>
    <mergeCell ref="E2611:E2615"/>
    <mergeCell ref="G2616:G2620"/>
    <mergeCell ref="A2621:A2625"/>
    <mergeCell ref="B2621:B2625"/>
    <mergeCell ref="C2621:C2625"/>
    <mergeCell ref="D2621:D2625"/>
    <mergeCell ref="E2621:E2625"/>
    <mergeCell ref="F2621:F2625"/>
    <mergeCell ref="G2621:G2625"/>
    <mergeCell ref="A2616:A2620"/>
    <mergeCell ref="B2616:B2620"/>
    <mergeCell ref="A2601:A2605"/>
    <mergeCell ref="B2601:B2605"/>
    <mergeCell ref="C2601:C2605"/>
    <mergeCell ref="D2601:D2605"/>
    <mergeCell ref="E2601:E2605"/>
    <mergeCell ref="F2601:F2605"/>
    <mergeCell ref="G2601:G2605"/>
    <mergeCell ref="A2596:A2600"/>
    <mergeCell ref="B2596:B2600"/>
    <mergeCell ref="F2611:F2615"/>
    <mergeCell ref="G2611:G2615"/>
    <mergeCell ref="A2606:A2610"/>
    <mergeCell ref="B2606:B2610"/>
    <mergeCell ref="C2606:C2610"/>
    <mergeCell ref="D2606:D2610"/>
    <mergeCell ref="E2606:E2610"/>
    <mergeCell ref="F2606:F2610"/>
    <mergeCell ref="F2591:F2595"/>
    <mergeCell ref="G2591:G2595"/>
    <mergeCell ref="A2586:A2590"/>
    <mergeCell ref="B2586:B2590"/>
    <mergeCell ref="C2586:C2590"/>
    <mergeCell ref="D2586:D2590"/>
    <mergeCell ref="E2586:E2590"/>
    <mergeCell ref="F2586:F2590"/>
    <mergeCell ref="C2596:C2600"/>
    <mergeCell ref="D2596:D2600"/>
    <mergeCell ref="E2596:E2600"/>
    <mergeCell ref="F2596:F2600"/>
    <mergeCell ref="G2586:G2590"/>
    <mergeCell ref="A2591:A2595"/>
    <mergeCell ref="B2591:B2595"/>
    <mergeCell ref="C2591:C2595"/>
    <mergeCell ref="D2591:D2595"/>
    <mergeCell ref="E2591:E2595"/>
    <mergeCell ref="G2596:G2600"/>
    <mergeCell ref="C2576:C2580"/>
    <mergeCell ref="D2576:D2580"/>
    <mergeCell ref="E2576:E2580"/>
    <mergeCell ref="F2576:F2580"/>
    <mergeCell ref="G2566:G2570"/>
    <mergeCell ref="A2571:A2575"/>
    <mergeCell ref="B2571:B2575"/>
    <mergeCell ref="C2571:C2575"/>
    <mergeCell ref="D2571:D2575"/>
    <mergeCell ref="E2571:E2575"/>
    <mergeCell ref="G2576:G2580"/>
    <mergeCell ref="A2581:A2585"/>
    <mergeCell ref="B2581:B2585"/>
    <mergeCell ref="C2581:C2585"/>
    <mergeCell ref="D2581:D2585"/>
    <mergeCell ref="E2581:E2585"/>
    <mergeCell ref="F2581:F2585"/>
    <mergeCell ref="G2581:G2585"/>
    <mergeCell ref="A2576:A2580"/>
    <mergeCell ref="B2576:B2580"/>
    <mergeCell ref="A2561:A2565"/>
    <mergeCell ref="B2561:B2565"/>
    <mergeCell ref="C2561:C2565"/>
    <mergeCell ref="D2561:D2565"/>
    <mergeCell ref="E2561:E2565"/>
    <mergeCell ref="F2561:F2565"/>
    <mergeCell ref="G2561:G2565"/>
    <mergeCell ref="A2556:A2560"/>
    <mergeCell ref="B2556:B2560"/>
    <mergeCell ref="F2571:F2575"/>
    <mergeCell ref="G2571:G2575"/>
    <mergeCell ref="A2566:A2570"/>
    <mergeCell ref="B2566:B2570"/>
    <mergeCell ref="C2566:C2570"/>
    <mergeCell ref="D2566:D2570"/>
    <mergeCell ref="E2566:E2570"/>
    <mergeCell ref="F2566:F2570"/>
    <mergeCell ref="F2551:F2555"/>
    <mergeCell ref="G2551:G2555"/>
    <mergeCell ref="A2546:A2550"/>
    <mergeCell ref="B2546:B2550"/>
    <mergeCell ref="C2546:C2550"/>
    <mergeCell ref="D2546:D2550"/>
    <mergeCell ref="E2546:E2550"/>
    <mergeCell ref="F2546:F2550"/>
    <mergeCell ref="C2556:C2560"/>
    <mergeCell ref="D2556:D2560"/>
    <mergeCell ref="E2556:E2560"/>
    <mergeCell ref="F2556:F2560"/>
    <mergeCell ref="G2546:G2550"/>
    <mergeCell ref="A2551:A2555"/>
    <mergeCell ref="B2551:B2555"/>
    <mergeCell ref="C2551:C2555"/>
    <mergeCell ref="D2551:D2555"/>
    <mergeCell ref="E2551:E2555"/>
    <mergeCell ref="G2556:G2560"/>
    <mergeCell ref="C2536:C2540"/>
    <mergeCell ref="D2536:D2540"/>
    <mergeCell ref="E2536:E2540"/>
    <mergeCell ref="F2536:F2540"/>
    <mergeCell ref="G2526:G2530"/>
    <mergeCell ref="A2531:A2535"/>
    <mergeCell ref="B2531:B2535"/>
    <mergeCell ref="C2531:C2535"/>
    <mergeCell ref="D2531:D2535"/>
    <mergeCell ref="E2531:E2535"/>
    <mergeCell ref="G2536:G2540"/>
    <mergeCell ref="A2541:A2545"/>
    <mergeCell ref="B2541:B2545"/>
    <mergeCell ref="C2541:C2545"/>
    <mergeCell ref="D2541:D2545"/>
    <mergeCell ref="E2541:E2545"/>
    <mergeCell ref="F2541:F2545"/>
    <mergeCell ref="G2541:G2545"/>
    <mergeCell ref="A2536:A2540"/>
    <mergeCell ref="B2536:B2540"/>
    <mergeCell ref="A2521:A2525"/>
    <mergeCell ref="B2521:B2525"/>
    <mergeCell ref="C2521:C2525"/>
    <mergeCell ref="D2521:D2525"/>
    <mergeCell ref="E2521:E2525"/>
    <mergeCell ref="F2521:F2525"/>
    <mergeCell ref="G2521:G2525"/>
    <mergeCell ref="A2516:A2520"/>
    <mergeCell ref="B2516:B2520"/>
    <mergeCell ref="F2531:F2535"/>
    <mergeCell ref="G2531:G2535"/>
    <mergeCell ref="A2526:A2530"/>
    <mergeCell ref="B2526:B2530"/>
    <mergeCell ref="C2526:C2530"/>
    <mergeCell ref="D2526:D2530"/>
    <mergeCell ref="E2526:E2530"/>
    <mergeCell ref="F2526:F2530"/>
    <mergeCell ref="F2511:F2515"/>
    <mergeCell ref="G2511:G2515"/>
    <mergeCell ref="A2506:A2510"/>
    <mergeCell ref="B2506:B2510"/>
    <mergeCell ref="C2506:C2510"/>
    <mergeCell ref="D2506:D2510"/>
    <mergeCell ref="E2506:E2510"/>
    <mergeCell ref="F2506:F2510"/>
    <mergeCell ref="C2516:C2520"/>
    <mergeCell ref="D2516:D2520"/>
    <mergeCell ref="E2516:E2520"/>
    <mergeCell ref="F2516:F2520"/>
    <mergeCell ref="G2506:G2510"/>
    <mergeCell ref="A2511:A2515"/>
    <mergeCell ref="B2511:B2515"/>
    <mergeCell ref="C2511:C2515"/>
    <mergeCell ref="D2511:D2515"/>
    <mergeCell ref="E2511:E2515"/>
    <mergeCell ref="G2516:G2520"/>
    <mergeCell ref="C2496:C2500"/>
    <mergeCell ref="D2496:D2500"/>
    <mergeCell ref="E2496:E2500"/>
    <mergeCell ref="F2496:F2500"/>
    <mergeCell ref="G2486:G2490"/>
    <mergeCell ref="A2491:A2495"/>
    <mergeCell ref="B2491:B2495"/>
    <mergeCell ref="C2491:C2495"/>
    <mergeCell ref="D2491:D2495"/>
    <mergeCell ref="E2491:E2495"/>
    <mergeCell ref="G2496:G2500"/>
    <mergeCell ref="A2501:A2505"/>
    <mergeCell ref="B2501:B2505"/>
    <mergeCell ref="C2501:C2505"/>
    <mergeCell ref="D2501:D2505"/>
    <mergeCell ref="E2501:E2505"/>
    <mergeCell ref="F2501:F2505"/>
    <mergeCell ref="G2501:G2505"/>
    <mergeCell ref="A2496:A2500"/>
    <mergeCell ref="B2496:B2500"/>
    <mergeCell ref="A2481:A2485"/>
    <mergeCell ref="B2481:B2485"/>
    <mergeCell ref="C2481:C2485"/>
    <mergeCell ref="D2481:D2485"/>
    <mergeCell ref="E2481:E2485"/>
    <mergeCell ref="F2481:F2485"/>
    <mergeCell ref="G2481:G2485"/>
    <mergeCell ref="A2476:A2480"/>
    <mergeCell ref="B2476:B2480"/>
    <mergeCell ref="F2491:F2495"/>
    <mergeCell ref="G2491:G2495"/>
    <mergeCell ref="A2486:A2490"/>
    <mergeCell ref="B2486:B2490"/>
    <mergeCell ref="C2486:C2490"/>
    <mergeCell ref="D2486:D2490"/>
    <mergeCell ref="E2486:E2490"/>
    <mergeCell ref="F2486:F2490"/>
    <mergeCell ref="F2471:F2475"/>
    <mergeCell ref="G2471:G2475"/>
    <mergeCell ref="A2466:A2470"/>
    <mergeCell ref="B2466:B2470"/>
    <mergeCell ref="C2466:C2470"/>
    <mergeCell ref="D2466:D2470"/>
    <mergeCell ref="E2466:E2470"/>
    <mergeCell ref="F2466:F2470"/>
    <mergeCell ref="C2476:C2480"/>
    <mergeCell ref="D2476:D2480"/>
    <mergeCell ref="E2476:E2480"/>
    <mergeCell ref="F2476:F2480"/>
    <mergeCell ref="G2466:G2470"/>
    <mergeCell ref="A2471:A2475"/>
    <mergeCell ref="B2471:B2475"/>
    <mergeCell ref="C2471:C2475"/>
    <mergeCell ref="D2471:D2475"/>
    <mergeCell ref="E2471:E2475"/>
    <mergeCell ref="G2476:G2480"/>
    <mergeCell ref="C2456:C2460"/>
    <mergeCell ref="D2456:D2460"/>
    <mergeCell ref="E2456:E2460"/>
    <mergeCell ref="F2456:F2460"/>
    <mergeCell ref="G2446:G2450"/>
    <mergeCell ref="A2451:A2455"/>
    <mergeCell ref="B2451:B2455"/>
    <mergeCell ref="C2451:C2455"/>
    <mergeCell ref="D2451:D2455"/>
    <mergeCell ref="E2451:E2455"/>
    <mergeCell ref="G2456:G2460"/>
    <mergeCell ref="A2461:A2465"/>
    <mergeCell ref="B2461:B2465"/>
    <mergeCell ref="C2461:C2465"/>
    <mergeCell ref="D2461:D2465"/>
    <mergeCell ref="E2461:E2465"/>
    <mergeCell ref="F2461:F2465"/>
    <mergeCell ref="G2461:G2465"/>
    <mergeCell ref="A2456:A2460"/>
    <mergeCell ref="B2456:B2460"/>
    <mergeCell ref="A2441:A2445"/>
    <mergeCell ref="B2441:B2445"/>
    <mergeCell ref="C2441:C2445"/>
    <mergeCell ref="D2441:D2445"/>
    <mergeCell ref="E2441:E2445"/>
    <mergeCell ref="F2441:F2445"/>
    <mergeCell ref="G2441:G2445"/>
    <mergeCell ref="A2436:A2440"/>
    <mergeCell ref="B2436:B2440"/>
    <mergeCell ref="F2451:F2455"/>
    <mergeCell ref="G2451:G2455"/>
    <mergeCell ref="A2446:A2450"/>
    <mergeCell ref="B2446:B2450"/>
    <mergeCell ref="C2446:C2450"/>
    <mergeCell ref="D2446:D2450"/>
    <mergeCell ref="E2446:E2450"/>
    <mergeCell ref="F2446:F2450"/>
    <mergeCell ref="F2431:F2435"/>
    <mergeCell ref="G2431:G2435"/>
    <mergeCell ref="A2426:A2430"/>
    <mergeCell ref="B2426:B2430"/>
    <mergeCell ref="C2426:C2430"/>
    <mergeCell ref="D2426:D2430"/>
    <mergeCell ref="E2426:E2430"/>
    <mergeCell ref="F2426:F2430"/>
    <mergeCell ref="C2436:C2440"/>
    <mergeCell ref="D2436:D2440"/>
    <mergeCell ref="E2436:E2440"/>
    <mergeCell ref="F2436:F2440"/>
    <mergeCell ref="G2426:G2430"/>
    <mergeCell ref="A2431:A2435"/>
    <mergeCell ref="B2431:B2435"/>
    <mergeCell ref="C2431:C2435"/>
    <mergeCell ref="D2431:D2435"/>
    <mergeCell ref="E2431:E2435"/>
    <mergeCell ref="G2436:G2440"/>
    <mergeCell ref="C2416:C2420"/>
    <mergeCell ref="D2416:D2420"/>
    <mergeCell ref="E2416:E2420"/>
    <mergeCell ref="F2416:F2420"/>
    <mergeCell ref="G2406:G2410"/>
    <mergeCell ref="A2411:A2415"/>
    <mergeCell ref="B2411:B2415"/>
    <mergeCell ref="C2411:C2415"/>
    <mergeCell ref="D2411:D2415"/>
    <mergeCell ref="E2411:E2415"/>
    <mergeCell ref="G2416:G2420"/>
    <mergeCell ref="A2421:A2425"/>
    <mergeCell ref="B2421:B2425"/>
    <mergeCell ref="C2421:C2425"/>
    <mergeCell ref="D2421:D2425"/>
    <mergeCell ref="E2421:E2425"/>
    <mergeCell ref="F2421:F2425"/>
    <mergeCell ref="G2421:G2425"/>
    <mergeCell ref="A2416:A2420"/>
    <mergeCell ref="B2416:B2420"/>
    <mergeCell ref="A2401:A2405"/>
    <mergeCell ref="B2401:B2405"/>
    <mergeCell ref="C2401:C2405"/>
    <mergeCell ref="D2401:D2405"/>
    <mergeCell ref="E2401:E2405"/>
    <mergeCell ref="F2401:F2405"/>
    <mergeCell ref="G2401:G2405"/>
    <mergeCell ref="A2396:A2400"/>
    <mergeCell ref="B2396:B2400"/>
    <mergeCell ref="F2411:F2415"/>
    <mergeCell ref="G2411:G2415"/>
    <mergeCell ref="A2406:A2410"/>
    <mergeCell ref="B2406:B2410"/>
    <mergeCell ref="C2406:C2410"/>
    <mergeCell ref="D2406:D2410"/>
    <mergeCell ref="E2406:E2410"/>
    <mergeCell ref="F2406:F2410"/>
    <mergeCell ref="F2391:F2395"/>
    <mergeCell ref="G2391:G2395"/>
    <mergeCell ref="A2386:A2390"/>
    <mergeCell ref="B2386:B2390"/>
    <mergeCell ref="C2386:C2390"/>
    <mergeCell ref="D2386:D2390"/>
    <mergeCell ref="E2386:E2390"/>
    <mergeCell ref="F2386:F2390"/>
    <mergeCell ref="C2396:C2400"/>
    <mergeCell ref="D2396:D2400"/>
    <mergeCell ref="E2396:E2400"/>
    <mergeCell ref="F2396:F2400"/>
    <mergeCell ref="G2386:G2390"/>
    <mergeCell ref="A2391:A2395"/>
    <mergeCell ref="B2391:B2395"/>
    <mergeCell ref="C2391:C2395"/>
    <mergeCell ref="D2391:D2395"/>
    <mergeCell ref="E2391:E2395"/>
    <mergeCell ref="G2396:G2400"/>
    <mergeCell ref="C2376:C2380"/>
    <mergeCell ref="D2376:D2380"/>
    <mergeCell ref="E2376:E2380"/>
    <mergeCell ref="F2376:F2380"/>
    <mergeCell ref="G2366:G2370"/>
    <mergeCell ref="A2371:A2375"/>
    <mergeCell ref="B2371:B2375"/>
    <mergeCell ref="C2371:C2375"/>
    <mergeCell ref="D2371:D2375"/>
    <mergeCell ref="E2371:E2375"/>
    <mergeCell ref="G2376:G2380"/>
    <mergeCell ref="A2381:A2385"/>
    <mergeCell ref="B2381:B2385"/>
    <mergeCell ref="C2381:C2385"/>
    <mergeCell ref="D2381:D2385"/>
    <mergeCell ref="E2381:E2385"/>
    <mergeCell ref="F2381:F2385"/>
    <mergeCell ref="G2381:G2385"/>
    <mergeCell ref="A2376:A2380"/>
    <mergeCell ref="B2376:B2380"/>
    <mergeCell ref="A2361:A2365"/>
    <mergeCell ref="B2361:B2365"/>
    <mergeCell ref="C2361:C2365"/>
    <mergeCell ref="D2361:D2365"/>
    <mergeCell ref="E2361:E2365"/>
    <mergeCell ref="F2361:F2365"/>
    <mergeCell ref="G2361:G2365"/>
    <mergeCell ref="A2356:A2360"/>
    <mergeCell ref="B2356:B2360"/>
    <mergeCell ref="F2371:F2375"/>
    <mergeCell ref="G2371:G2375"/>
    <mergeCell ref="A2366:A2370"/>
    <mergeCell ref="B2366:B2370"/>
    <mergeCell ref="C2366:C2370"/>
    <mergeCell ref="D2366:D2370"/>
    <mergeCell ref="E2366:E2370"/>
    <mergeCell ref="F2366:F2370"/>
    <mergeCell ref="F2351:F2355"/>
    <mergeCell ref="G2351:G2355"/>
    <mergeCell ref="A2346:A2350"/>
    <mergeCell ref="B2346:B2350"/>
    <mergeCell ref="C2346:C2350"/>
    <mergeCell ref="D2346:D2350"/>
    <mergeCell ref="E2346:E2350"/>
    <mergeCell ref="F2346:F2350"/>
    <mergeCell ref="C2356:C2360"/>
    <mergeCell ref="D2356:D2360"/>
    <mergeCell ref="E2356:E2360"/>
    <mergeCell ref="F2356:F2360"/>
    <mergeCell ref="G2346:G2350"/>
    <mergeCell ref="A2351:A2355"/>
    <mergeCell ref="B2351:B2355"/>
    <mergeCell ref="C2351:C2355"/>
    <mergeCell ref="D2351:D2355"/>
    <mergeCell ref="E2351:E2355"/>
    <mergeCell ref="G2356:G2360"/>
    <mergeCell ref="C2336:C2340"/>
    <mergeCell ref="D2336:D2340"/>
    <mergeCell ref="E2336:E2340"/>
    <mergeCell ref="F2336:F2340"/>
    <mergeCell ref="G2326:G2330"/>
    <mergeCell ref="A2331:A2335"/>
    <mergeCell ref="B2331:B2335"/>
    <mergeCell ref="C2331:C2335"/>
    <mergeCell ref="D2331:D2335"/>
    <mergeCell ref="E2331:E2335"/>
    <mergeCell ref="G2336:G2340"/>
    <mergeCell ref="A2341:A2345"/>
    <mergeCell ref="B2341:B2345"/>
    <mergeCell ref="C2341:C2345"/>
    <mergeCell ref="D2341:D2345"/>
    <mergeCell ref="E2341:E2345"/>
    <mergeCell ref="F2341:F2345"/>
    <mergeCell ref="G2341:G2345"/>
    <mergeCell ref="A2336:A2340"/>
    <mergeCell ref="B2336:B2340"/>
    <mergeCell ref="A2321:A2325"/>
    <mergeCell ref="B2321:B2325"/>
    <mergeCell ref="C2321:C2325"/>
    <mergeCell ref="D2321:D2325"/>
    <mergeCell ref="E2321:E2325"/>
    <mergeCell ref="F2321:F2325"/>
    <mergeCell ref="G2321:G2325"/>
    <mergeCell ref="A2316:A2320"/>
    <mergeCell ref="B2316:B2320"/>
    <mergeCell ref="F2331:F2335"/>
    <mergeCell ref="G2331:G2335"/>
    <mergeCell ref="A2326:A2330"/>
    <mergeCell ref="B2326:B2330"/>
    <mergeCell ref="C2326:C2330"/>
    <mergeCell ref="D2326:D2330"/>
    <mergeCell ref="E2326:E2330"/>
    <mergeCell ref="F2326:F2330"/>
    <mergeCell ref="F2311:F2315"/>
    <mergeCell ref="G2311:G2315"/>
    <mergeCell ref="A2306:A2310"/>
    <mergeCell ref="B2306:B2310"/>
    <mergeCell ref="C2306:C2310"/>
    <mergeCell ref="D2306:D2310"/>
    <mergeCell ref="E2306:E2310"/>
    <mergeCell ref="F2306:F2310"/>
    <mergeCell ref="C2316:C2320"/>
    <mergeCell ref="D2316:D2320"/>
    <mergeCell ref="E2316:E2320"/>
    <mergeCell ref="F2316:F2320"/>
    <mergeCell ref="G2306:G2310"/>
    <mergeCell ref="A2311:A2315"/>
    <mergeCell ref="B2311:B2315"/>
    <mergeCell ref="C2311:C2315"/>
    <mergeCell ref="D2311:D2315"/>
    <mergeCell ref="E2311:E2315"/>
    <mergeCell ref="G2316:G2320"/>
    <mergeCell ref="C2296:C2300"/>
    <mergeCell ref="D2296:D2300"/>
    <mergeCell ref="E2296:E2300"/>
    <mergeCell ref="F2296:F2300"/>
    <mergeCell ref="G2286:G2290"/>
    <mergeCell ref="A2291:A2295"/>
    <mergeCell ref="B2291:B2295"/>
    <mergeCell ref="C2291:C2295"/>
    <mergeCell ref="D2291:D2295"/>
    <mergeCell ref="E2291:E2295"/>
    <mergeCell ref="G2296:G2300"/>
    <mergeCell ref="A2301:A2305"/>
    <mergeCell ref="B2301:B2305"/>
    <mergeCell ref="C2301:C2305"/>
    <mergeCell ref="D2301:D2305"/>
    <mergeCell ref="E2301:E2305"/>
    <mergeCell ref="F2301:F2305"/>
    <mergeCell ref="G2301:G2305"/>
    <mergeCell ref="A2296:A2300"/>
    <mergeCell ref="B2296:B2300"/>
    <mergeCell ref="A2281:A2285"/>
    <mergeCell ref="B2281:B2285"/>
    <mergeCell ref="C2281:C2285"/>
    <mergeCell ref="D2281:D2285"/>
    <mergeCell ref="E2281:E2285"/>
    <mergeCell ref="F2281:F2285"/>
    <mergeCell ref="G2281:G2285"/>
    <mergeCell ref="A2276:A2280"/>
    <mergeCell ref="B2276:B2280"/>
    <mergeCell ref="F2291:F2295"/>
    <mergeCell ref="G2291:G2295"/>
    <mergeCell ref="A2286:A2290"/>
    <mergeCell ref="B2286:B2290"/>
    <mergeCell ref="C2286:C2290"/>
    <mergeCell ref="D2286:D2290"/>
    <mergeCell ref="E2286:E2290"/>
    <mergeCell ref="F2286:F2290"/>
    <mergeCell ref="F2271:F2275"/>
    <mergeCell ref="G2271:G2275"/>
    <mergeCell ref="A2266:A2270"/>
    <mergeCell ref="B2266:B2270"/>
    <mergeCell ref="C2266:C2270"/>
    <mergeCell ref="D2266:D2270"/>
    <mergeCell ref="E2266:E2270"/>
    <mergeCell ref="F2266:F2270"/>
    <mergeCell ref="C2276:C2280"/>
    <mergeCell ref="D2276:D2280"/>
    <mergeCell ref="E2276:E2280"/>
    <mergeCell ref="F2276:F2280"/>
    <mergeCell ref="G2266:G2270"/>
    <mergeCell ref="A2271:A2275"/>
    <mergeCell ref="B2271:B2275"/>
    <mergeCell ref="C2271:C2275"/>
    <mergeCell ref="D2271:D2275"/>
    <mergeCell ref="E2271:E2275"/>
    <mergeCell ref="G2276:G2280"/>
    <mergeCell ref="C2256:C2260"/>
    <mergeCell ref="D2256:D2260"/>
    <mergeCell ref="E2256:E2260"/>
    <mergeCell ref="F2256:F2260"/>
    <mergeCell ref="G2246:G2250"/>
    <mergeCell ref="A2251:A2255"/>
    <mergeCell ref="B2251:B2255"/>
    <mergeCell ref="C2251:C2255"/>
    <mergeCell ref="D2251:D2255"/>
    <mergeCell ref="E2251:E2255"/>
    <mergeCell ref="G2256:G2260"/>
    <mergeCell ref="A2261:A2265"/>
    <mergeCell ref="B2261:B2265"/>
    <mergeCell ref="C2261:C2265"/>
    <mergeCell ref="D2261:D2265"/>
    <mergeCell ref="E2261:E2265"/>
    <mergeCell ref="F2261:F2265"/>
    <mergeCell ref="G2261:G2265"/>
    <mergeCell ref="A2256:A2260"/>
    <mergeCell ref="B2256:B2260"/>
    <mergeCell ref="A2241:A2245"/>
    <mergeCell ref="B2241:B2245"/>
    <mergeCell ref="C2241:C2245"/>
    <mergeCell ref="D2241:D2245"/>
    <mergeCell ref="E2241:E2245"/>
    <mergeCell ref="F2241:F2245"/>
    <mergeCell ref="G2241:G2245"/>
    <mergeCell ref="A2236:A2240"/>
    <mergeCell ref="B2236:B2240"/>
    <mergeCell ref="F2251:F2255"/>
    <mergeCell ref="G2251:G2255"/>
    <mergeCell ref="A2246:A2250"/>
    <mergeCell ref="B2246:B2250"/>
    <mergeCell ref="C2246:C2250"/>
    <mergeCell ref="D2246:D2250"/>
    <mergeCell ref="E2246:E2250"/>
    <mergeCell ref="F2246:F2250"/>
    <mergeCell ref="F2231:F2235"/>
    <mergeCell ref="G2231:G2235"/>
    <mergeCell ref="A2226:A2230"/>
    <mergeCell ref="B2226:B2230"/>
    <mergeCell ref="C2226:C2230"/>
    <mergeCell ref="D2226:D2230"/>
    <mergeCell ref="E2226:E2230"/>
    <mergeCell ref="F2226:F2230"/>
    <mergeCell ref="C2236:C2240"/>
    <mergeCell ref="D2236:D2240"/>
    <mergeCell ref="E2236:E2240"/>
    <mergeCell ref="F2236:F2240"/>
    <mergeCell ref="G2226:G2230"/>
    <mergeCell ref="A2231:A2235"/>
    <mergeCell ref="B2231:B2235"/>
    <mergeCell ref="C2231:C2235"/>
    <mergeCell ref="D2231:D2235"/>
    <mergeCell ref="E2231:E2235"/>
    <mergeCell ref="G2236:G2240"/>
    <mergeCell ref="C2216:C2220"/>
    <mergeCell ref="D2216:D2220"/>
    <mergeCell ref="E2216:E2220"/>
    <mergeCell ref="F2216:F2220"/>
    <mergeCell ref="G2206:G2210"/>
    <mergeCell ref="A2211:A2215"/>
    <mergeCell ref="B2211:B2215"/>
    <mergeCell ref="C2211:C2215"/>
    <mergeCell ref="D2211:D2215"/>
    <mergeCell ref="E2211:E2215"/>
    <mergeCell ref="G2216:G2220"/>
    <mergeCell ref="A2221:A2225"/>
    <mergeCell ref="B2221:B2225"/>
    <mergeCell ref="C2221:C2225"/>
    <mergeCell ref="D2221:D2225"/>
    <mergeCell ref="E2221:E2225"/>
    <mergeCell ref="F2221:F2225"/>
    <mergeCell ref="G2221:G2225"/>
    <mergeCell ref="A2216:A2220"/>
    <mergeCell ref="B2216:B2220"/>
    <mergeCell ref="A2201:A2205"/>
    <mergeCell ref="B2201:B2205"/>
    <mergeCell ref="C2201:C2205"/>
    <mergeCell ref="D2201:D2205"/>
    <mergeCell ref="E2201:E2205"/>
    <mergeCell ref="F2201:F2205"/>
    <mergeCell ref="G2201:G2205"/>
    <mergeCell ref="A2196:A2200"/>
    <mergeCell ref="B2196:B2200"/>
    <mergeCell ref="F2211:F2215"/>
    <mergeCell ref="G2211:G2215"/>
    <mergeCell ref="A2206:A2210"/>
    <mergeCell ref="B2206:B2210"/>
    <mergeCell ref="C2206:C2210"/>
    <mergeCell ref="D2206:D2210"/>
    <mergeCell ref="E2206:E2210"/>
    <mergeCell ref="F2206:F2210"/>
    <mergeCell ref="F2191:F2195"/>
    <mergeCell ref="G2191:G2195"/>
    <mergeCell ref="A2186:A2190"/>
    <mergeCell ref="B2186:B2190"/>
    <mergeCell ref="C2186:C2190"/>
    <mergeCell ref="D2186:D2190"/>
    <mergeCell ref="E2186:E2190"/>
    <mergeCell ref="F2186:F2190"/>
    <mergeCell ref="C2196:C2200"/>
    <mergeCell ref="D2196:D2200"/>
    <mergeCell ref="E2196:E2200"/>
    <mergeCell ref="F2196:F2200"/>
    <mergeCell ref="G2186:G2190"/>
    <mergeCell ref="A2191:A2195"/>
    <mergeCell ref="B2191:B2195"/>
    <mergeCell ref="C2191:C2195"/>
    <mergeCell ref="D2191:D2195"/>
    <mergeCell ref="E2191:E2195"/>
    <mergeCell ref="G2196:G2200"/>
    <mergeCell ref="C2176:C2180"/>
    <mergeCell ref="D2176:D2180"/>
    <mergeCell ref="E2176:E2180"/>
    <mergeCell ref="F2176:F2180"/>
    <mergeCell ref="G2166:G2170"/>
    <mergeCell ref="A2171:A2175"/>
    <mergeCell ref="B2171:B2175"/>
    <mergeCell ref="C2171:C2175"/>
    <mergeCell ref="D2171:D2175"/>
    <mergeCell ref="E2171:E2175"/>
    <mergeCell ref="G2176:G2180"/>
    <mergeCell ref="A2181:A2185"/>
    <mergeCell ref="B2181:B2185"/>
    <mergeCell ref="C2181:C2185"/>
    <mergeCell ref="D2181:D2185"/>
    <mergeCell ref="E2181:E2185"/>
    <mergeCell ref="F2181:F2185"/>
    <mergeCell ref="G2181:G2185"/>
    <mergeCell ref="A2176:A2180"/>
    <mergeCell ref="B2176:B2180"/>
    <mergeCell ref="A2161:A2165"/>
    <mergeCell ref="B2161:B2165"/>
    <mergeCell ref="C2161:C2165"/>
    <mergeCell ref="D2161:D2165"/>
    <mergeCell ref="E2161:E2165"/>
    <mergeCell ref="F2161:F2165"/>
    <mergeCell ref="G2161:G2165"/>
    <mergeCell ref="A2156:A2160"/>
    <mergeCell ref="B2156:B2160"/>
    <mergeCell ref="F2171:F2175"/>
    <mergeCell ref="G2171:G2175"/>
    <mergeCell ref="A2166:A2170"/>
    <mergeCell ref="B2166:B2170"/>
    <mergeCell ref="C2166:C2170"/>
    <mergeCell ref="D2166:D2170"/>
    <mergeCell ref="E2166:E2170"/>
    <mergeCell ref="F2166:F2170"/>
    <mergeCell ref="F2151:F2155"/>
    <mergeCell ref="G2151:G2155"/>
    <mergeCell ref="A2146:A2150"/>
    <mergeCell ref="B2146:B2150"/>
    <mergeCell ref="C2146:C2150"/>
    <mergeCell ref="D2146:D2150"/>
    <mergeCell ref="E2146:E2150"/>
    <mergeCell ref="F2146:F2150"/>
    <mergeCell ref="C2156:C2160"/>
    <mergeCell ref="D2156:D2160"/>
    <mergeCell ref="E2156:E2160"/>
    <mergeCell ref="F2156:F2160"/>
    <mergeCell ref="G2146:G2150"/>
    <mergeCell ref="A2151:A2155"/>
    <mergeCell ref="B2151:B2155"/>
    <mergeCell ref="C2151:C2155"/>
    <mergeCell ref="D2151:D2155"/>
    <mergeCell ref="E2151:E2155"/>
    <mergeCell ref="G2156:G2160"/>
    <mergeCell ref="C2136:C2140"/>
    <mergeCell ref="D2136:D2140"/>
    <mergeCell ref="E2136:E2140"/>
    <mergeCell ref="F2136:F2140"/>
    <mergeCell ref="G2126:G2130"/>
    <mergeCell ref="A2131:A2135"/>
    <mergeCell ref="B2131:B2135"/>
    <mergeCell ref="C2131:C2135"/>
    <mergeCell ref="D2131:D2135"/>
    <mergeCell ref="E2131:E2135"/>
    <mergeCell ref="G2136:G2140"/>
    <mergeCell ref="A2141:A2145"/>
    <mergeCell ref="B2141:B2145"/>
    <mergeCell ref="C2141:C2145"/>
    <mergeCell ref="D2141:D2145"/>
    <mergeCell ref="E2141:E2145"/>
    <mergeCell ref="F2141:F2145"/>
    <mergeCell ref="G2141:G2145"/>
    <mergeCell ref="A2136:A2140"/>
    <mergeCell ref="B2136:B2140"/>
    <mergeCell ref="A2121:A2125"/>
    <mergeCell ref="B2121:B2125"/>
    <mergeCell ref="C2121:C2125"/>
    <mergeCell ref="D2121:D2125"/>
    <mergeCell ref="E2121:E2125"/>
    <mergeCell ref="F2121:F2125"/>
    <mergeCell ref="G2121:G2125"/>
    <mergeCell ref="A2116:A2120"/>
    <mergeCell ref="B2116:B2120"/>
    <mergeCell ref="F2131:F2135"/>
    <mergeCell ref="G2131:G2135"/>
    <mergeCell ref="A2126:A2130"/>
    <mergeCell ref="B2126:B2130"/>
    <mergeCell ref="C2126:C2130"/>
    <mergeCell ref="D2126:D2130"/>
    <mergeCell ref="E2126:E2130"/>
    <mergeCell ref="F2126:F2130"/>
    <mergeCell ref="F2111:F2115"/>
    <mergeCell ref="G2111:G2115"/>
    <mergeCell ref="A2106:A2110"/>
    <mergeCell ref="B2106:B2110"/>
    <mergeCell ref="C2106:C2110"/>
    <mergeCell ref="D2106:D2110"/>
    <mergeCell ref="E2106:E2110"/>
    <mergeCell ref="F2106:F2110"/>
    <mergeCell ref="C2116:C2120"/>
    <mergeCell ref="D2116:D2120"/>
    <mergeCell ref="E2116:E2120"/>
    <mergeCell ref="F2116:F2120"/>
    <mergeCell ref="G2106:G2110"/>
    <mergeCell ref="A2111:A2115"/>
    <mergeCell ref="B2111:B2115"/>
    <mergeCell ref="C2111:C2115"/>
    <mergeCell ref="D2111:D2115"/>
    <mergeCell ref="E2111:E2115"/>
    <mergeCell ref="G2116:G2120"/>
    <mergeCell ref="C2096:C2100"/>
    <mergeCell ref="D2096:D2100"/>
    <mergeCell ref="E2096:E2100"/>
    <mergeCell ref="F2096:F2100"/>
    <mergeCell ref="G2086:G2090"/>
    <mergeCell ref="A2091:A2095"/>
    <mergeCell ref="B2091:B2095"/>
    <mergeCell ref="C2091:C2095"/>
    <mergeCell ref="D2091:D2095"/>
    <mergeCell ref="E2091:E2095"/>
    <mergeCell ref="G2096:G2100"/>
    <mergeCell ref="A2101:A2105"/>
    <mergeCell ref="B2101:B2105"/>
    <mergeCell ref="C2101:C2105"/>
    <mergeCell ref="D2101:D2105"/>
    <mergeCell ref="E2101:E2105"/>
    <mergeCell ref="F2101:F2105"/>
    <mergeCell ref="G2101:G2105"/>
    <mergeCell ref="A2096:A2100"/>
    <mergeCell ref="B2096:B2100"/>
    <mergeCell ref="A2081:A2085"/>
    <mergeCell ref="B2081:B2085"/>
    <mergeCell ref="C2081:C2085"/>
    <mergeCell ref="D2081:D2085"/>
    <mergeCell ref="E2081:E2085"/>
    <mergeCell ref="F2081:F2085"/>
    <mergeCell ref="G2081:G2085"/>
    <mergeCell ref="A2076:A2080"/>
    <mergeCell ref="B2076:B2080"/>
    <mergeCell ref="F2091:F2095"/>
    <mergeCell ref="G2091:G2095"/>
    <mergeCell ref="A2086:A2090"/>
    <mergeCell ref="B2086:B2090"/>
    <mergeCell ref="C2086:C2090"/>
    <mergeCell ref="D2086:D2090"/>
    <mergeCell ref="E2086:E2090"/>
    <mergeCell ref="F2086:F2090"/>
    <mergeCell ref="F2071:F2075"/>
    <mergeCell ref="G2071:G2075"/>
    <mergeCell ref="A2066:A2070"/>
    <mergeCell ref="B2066:B2070"/>
    <mergeCell ref="C2066:C2070"/>
    <mergeCell ref="D2066:D2070"/>
    <mergeCell ref="E2066:E2070"/>
    <mergeCell ref="F2066:F2070"/>
    <mergeCell ref="C2076:C2080"/>
    <mergeCell ref="D2076:D2080"/>
    <mergeCell ref="E2076:E2080"/>
    <mergeCell ref="F2076:F2080"/>
    <mergeCell ref="G2066:G2070"/>
    <mergeCell ref="A2071:A2075"/>
    <mergeCell ref="B2071:B2075"/>
    <mergeCell ref="C2071:C2075"/>
    <mergeCell ref="D2071:D2075"/>
    <mergeCell ref="E2071:E2075"/>
    <mergeCell ref="G2076:G2080"/>
    <mergeCell ref="C2056:C2060"/>
    <mergeCell ref="D2056:D2060"/>
    <mergeCell ref="E2056:E2060"/>
    <mergeCell ref="F2056:F2060"/>
    <mergeCell ref="G2046:G2050"/>
    <mergeCell ref="A2051:A2055"/>
    <mergeCell ref="B2051:B2055"/>
    <mergeCell ref="C2051:C2055"/>
    <mergeCell ref="D2051:D2055"/>
    <mergeCell ref="E2051:E2055"/>
    <mergeCell ref="G2056:G2060"/>
    <mergeCell ref="A2061:A2065"/>
    <mergeCell ref="B2061:B2065"/>
    <mergeCell ref="C2061:C2065"/>
    <mergeCell ref="D2061:D2065"/>
    <mergeCell ref="E2061:E2065"/>
    <mergeCell ref="F2061:F2065"/>
    <mergeCell ref="G2061:G2065"/>
    <mergeCell ref="A2056:A2060"/>
    <mergeCell ref="B2056:B2060"/>
    <mergeCell ref="A2041:A2045"/>
    <mergeCell ref="B2041:B2045"/>
    <mergeCell ref="C2041:C2045"/>
    <mergeCell ref="D2041:D2045"/>
    <mergeCell ref="E2041:E2045"/>
    <mergeCell ref="F2041:F2045"/>
    <mergeCell ref="G2041:G2045"/>
    <mergeCell ref="A2036:A2040"/>
    <mergeCell ref="B2036:B2040"/>
    <mergeCell ref="F2051:F2055"/>
    <mergeCell ref="G2051:G2055"/>
    <mergeCell ref="A2046:A2050"/>
    <mergeCell ref="B2046:B2050"/>
    <mergeCell ref="C2046:C2050"/>
    <mergeCell ref="D2046:D2050"/>
    <mergeCell ref="E2046:E2050"/>
    <mergeCell ref="F2046:F2050"/>
    <mergeCell ref="F2031:F2035"/>
    <mergeCell ref="G2031:G2035"/>
    <mergeCell ref="A2026:A2030"/>
    <mergeCell ref="B2026:B2030"/>
    <mergeCell ref="C2026:C2030"/>
    <mergeCell ref="D2026:D2030"/>
    <mergeCell ref="E2026:E2030"/>
    <mergeCell ref="F2026:F2030"/>
    <mergeCell ref="C2036:C2040"/>
    <mergeCell ref="D2036:D2040"/>
    <mergeCell ref="E2036:E2040"/>
    <mergeCell ref="F2036:F2040"/>
    <mergeCell ref="G2026:G2030"/>
    <mergeCell ref="A2031:A2035"/>
    <mergeCell ref="B2031:B2035"/>
    <mergeCell ref="C2031:C2035"/>
    <mergeCell ref="D2031:D2035"/>
    <mergeCell ref="E2031:E2035"/>
    <mergeCell ref="G2036:G2040"/>
    <mergeCell ref="C2016:C2020"/>
    <mergeCell ref="D2016:D2020"/>
    <mergeCell ref="E2016:E2020"/>
    <mergeCell ref="F2016:F2020"/>
    <mergeCell ref="G2006:G2010"/>
    <mergeCell ref="A2011:A2015"/>
    <mergeCell ref="B2011:B2015"/>
    <mergeCell ref="C2011:C2015"/>
    <mergeCell ref="D2011:D2015"/>
    <mergeCell ref="E2011:E2015"/>
    <mergeCell ref="G2016:G2020"/>
    <mergeCell ref="A2021:A2025"/>
    <mergeCell ref="B2021:B2025"/>
    <mergeCell ref="C2021:C2025"/>
    <mergeCell ref="D2021:D2025"/>
    <mergeCell ref="E2021:E2025"/>
    <mergeCell ref="F2021:F2025"/>
    <mergeCell ref="G2021:G2025"/>
    <mergeCell ref="A2016:A2020"/>
    <mergeCell ref="B2016:B2020"/>
    <mergeCell ref="A2001:A2005"/>
    <mergeCell ref="B2001:B2005"/>
    <mergeCell ref="C2001:C2005"/>
    <mergeCell ref="D2001:D2005"/>
    <mergeCell ref="E2001:E2005"/>
    <mergeCell ref="F2001:F2005"/>
    <mergeCell ref="G2001:G2005"/>
    <mergeCell ref="A1996:A2000"/>
    <mergeCell ref="B1996:B2000"/>
    <mergeCell ref="F2011:F2015"/>
    <mergeCell ref="G2011:G2015"/>
    <mergeCell ref="A2006:A2010"/>
    <mergeCell ref="B2006:B2010"/>
    <mergeCell ref="C2006:C2010"/>
    <mergeCell ref="D2006:D2010"/>
    <mergeCell ref="E2006:E2010"/>
    <mergeCell ref="F2006:F2010"/>
    <mergeCell ref="F1991:F1995"/>
    <mergeCell ref="G1991:G1995"/>
    <mergeCell ref="A1986:A1990"/>
    <mergeCell ref="B1986:B1990"/>
    <mergeCell ref="C1986:C1990"/>
    <mergeCell ref="D1986:D1990"/>
    <mergeCell ref="E1986:E1990"/>
    <mergeCell ref="F1986:F1990"/>
    <mergeCell ref="C1996:C2000"/>
    <mergeCell ref="D1996:D2000"/>
    <mergeCell ref="E1996:E2000"/>
    <mergeCell ref="F1996:F2000"/>
    <mergeCell ref="G1986:G1990"/>
    <mergeCell ref="A1991:A1995"/>
    <mergeCell ref="B1991:B1995"/>
    <mergeCell ref="C1991:C1995"/>
    <mergeCell ref="D1991:D1995"/>
    <mergeCell ref="E1991:E1995"/>
    <mergeCell ref="G1996:G2000"/>
    <mergeCell ref="C1976:C1980"/>
    <mergeCell ref="D1976:D1980"/>
    <mergeCell ref="E1976:E1980"/>
    <mergeCell ref="F1976:F1980"/>
    <mergeCell ref="G1966:G1970"/>
    <mergeCell ref="A1971:A1975"/>
    <mergeCell ref="B1971:B1975"/>
    <mergeCell ref="C1971:C1975"/>
    <mergeCell ref="D1971:D1975"/>
    <mergeCell ref="E1971:E1975"/>
    <mergeCell ref="G1976:G1980"/>
    <mergeCell ref="A1981:A1985"/>
    <mergeCell ref="B1981:B1985"/>
    <mergeCell ref="C1981:C1985"/>
    <mergeCell ref="D1981:D1985"/>
    <mergeCell ref="E1981:E1985"/>
    <mergeCell ref="F1981:F1985"/>
    <mergeCell ref="G1981:G1985"/>
    <mergeCell ref="A1976:A1980"/>
    <mergeCell ref="B1976:B1980"/>
    <mergeCell ref="A1961:A1965"/>
    <mergeCell ref="B1961:B1965"/>
    <mergeCell ref="C1961:C1965"/>
    <mergeCell ref="D1961:D1965"/>
    <mergeCell ref="E1961:E1965"/>
    <mergeCell ref="F1961:F1965"/>
    <mergeCell ref="G1961:G1965"/>
    <mergeCell ref="A1956:A1960"/>
    <mergeCell ref="B1956:B1960"/>
    <mergeCell ref="F1971:F1975"/>
    <mergeCell ref="G1971:G1975"/>
    <mergeCell ref="A1966:A1970"/>
    <mergeCell ref="B1966:B1970"/>
    <mergeCell ref="C1966:C1970"/>
    <mergeCell ref="D1966:D1970"/>
    <mergeCell ref="E1966:E1970"/>
    <mergeCell ref="F1966:F1970"/>
    <mergeCell ref="F1951:F1955"/>
    <mergeCell ref="G1951:G1955"/>
    <mergeCell ref="A1946:A1950"/>
    <mergeCell ref="B1946:B1950"/>
    <mergeCell ref="C1946:C1950"/>
    <mergeCell ref="D1946:D1950"/>
    <mergeCell ref="E1946:E1950"/>
    <mergeCell ref="F1946:F1950"/>
    <mergeCell ref="C1956:C1960"/>
    <mergeCell ref="D1956:D1960"/>
    <mergeCell ref="E1956:E1960"/>
    <mergeCell ref="F1956:F1960"/>
    <mergeCell ref="G1946:G1950"/>
    <mergeCell ref="A1951:A1955"/>
    <mergeCell ref="B1951:B1955"/>
    <mergeCell ref="C1951:C1955"/>
    <mergeCell ref="D1951:D1955"/>
    <mergeCell ref="E1951:E1955"/>
    <mergeCell ref="G1956:G1960"/>
    <mergeCell ref="C1936:C1940"/>
    <mergeCell ref="D1936:D1940"/>
    <mergeCell ref="E1936:E1940"/>
    <mergeCell ref="F1936:F1940"/>
    <mergeCell ref="G1926:G1930"/>
    <mergeCell ref="A1931:A1935"/>
    <mergeCell ref="B1931:B1935"/>
    <mergeCell ref="C1931:C1935"/>
    <mergeCell ref="D1931:D1935"/>
    <mergeCell ref="E1931:E1935"/>
    <mergeCell ref="G1936:G1940"/>
    <mergeCell ref="A1941:A1945"/>
    <mergeCell ref="B1941:B1945"/>
    <mergeCell ref="C1941:C1945"/>
    <mergeCell ref="D1941:D1945"/>
    <mergeCell ref="E1941:E1945"/>
    <mergeCell ref="F1941:F1945"/>
    <mergeCell ref="G1941:G1945"/>
    <mergeCell ref="A1936:A1940"/>
    <mergeCell ref="B1936:B1940"/>
    <mergeCell ref="A1921:A1925"/>
    <mergeCell ref="B1921:B1925"/>
    <mergeCell ref="C1921:C1925"/>
    <mergeCell ref="D1921:D1925"/>
    <mergeCell ref="E1921:E1925"/>
    <mergeCell ref="F1921:F1925"/>
    <mergeCell ref="G1921:G1925"/>
    <mergeCell ref="A1916:A1920"/>
    <mergeCell ref="B1916:B1920"/>
    <mergeCell ref="F1931:F1935"/>
    <mergeCell ref="G1931:G1935"/>
    <mergeCell ref="A1926:A1930"/>
    <mergeCell ref="B1926:B1930"/>
    <mergeCell ref="C1926:C1930"/>
    <mergeCell ref="D1926:D1930"/>
    <mergeCell ref="E1926:E1930"/>
    <mergeCell ref="F1926:F1930"/>
    <mergeCell ref="F1911:F1915"/>
    <mergeCell ref="G1911:G1915"/>
    <mergeCell ref="A1906:A1910"/>
    <mergeCell ref="B1906:B1910"/>
    <mergeCell ref="C1906:C1910"/>
    <mergeCell ref="D1906:D1910"/>
    <mergeCell ref="E1906:E1910"/>
    <mergeCell ref="F1906:F1910"/>
    <mergeCell ref="C1916:C1920"/>
    <mergeCell ref="D1916:D1920"/>
    <mergeCell ref="E1916:E1920"/>
    <mergeCell ref="F1916:F1920"/>
    <mergeCell ref="G1906:G1910"/>
    <mergeCell ref="A1911:A1915"/>
    <mergeCell ref="B1911:B1915"/>
    <mergeCell ref="C1911:C1915"/>
    <mergeCell ref="D1911:D1915"/>
    <mergeCell ref="E1911:E1915"/>
    <mergeCell ref="G1916:G1920"/>
    <mergeCell ref="C1896:C1900"/>
    <mergeCell ref="D1896:D1900"/>
    <mergeCell ref="E1896:E1900"/>
    <mergeCell ref="F1896:F1900"/>
    <mergeCell ref="G1886:G1890"/>
    <mergeCell ref="A1891:A1895"/>
    <mergeCell ref="B1891:B1895"/>
    <mergeCell ref="C1891:C1895"/>
    <mergeCell ref="D1891:D1895"/>
    <mergeCell ref="E1891:E1895"/>
    <mergeCell ref="G1896:G1900"/>
    <mergeCell ref="A1901:A1905"/>
    <mergeCell ref="B1901:B1905"/>
    <mergeCell ref="C1901:C1905"/>
    <mergeCell ref="D1901:D1905"/>
    <mergeCell ref="E1901:E1905"/>
    <mergeCell ref="F1901:F1905"/>
    <mergeCell ref="G1901:G1905"/>
    <mergeCell ref="A1896:A1900"/>
    <mergeCell ref="B1896:B1900"/>
    <mergeCell ref="A1881:A1885"/>
    <mergeCell ref="B1881:B1885"/>
    <mergeCell ref="C1881:C1885"/>
    <mergeCell ref="D1881:D1885"/>
    <mergeCell ref="E1881:E1885"/>
    <mergeCell ref="F1881:F1885"/>
    <mergeCell ref="G1881:G1885"/>
    <mergeCell ref="A1876:A1880"/>
    <mergeCell ref="B1876:B1880"/>
    <mergeCell ref="F1891:F1895"/>
    <mergeCell ref="G1891:G1895"/>
    <mergeCell ref="A1886:A1890"/>
    <mergeCell ref="B1886:B1890"/>
    <mergeCell ref="C1886:C1890"/>
    <mergeCell ref="D1886:D1890"/>
    <mergeCell ref="E1886:E1890"/>
    <mergeCell ref="F1886:F1890"/>
    <mergeCell ref="F1871:F1875"/>
    <mergeCell ref="G1871:G1875"/>
    <mergeCell ref="A1866:A1870"/>
    <mergeCell ref="B1866:B1870"/>
    <mergeCell ref="C1866:C1870"/>
    <mergeCell ref="D1866:D1870"/>
    <mergeCell ref="E1866:E1870"/>
    <mergeCell ref="F1866:F1870"/>
    <mergeCell ref="C1876:C1880"/>
    <mergeCell ref="D1876:D1880"/>
    <mergeCell ref="E1876:E1880"/>
    <mergeCell ref="F1876:F1880"/>
    <mergeCell ref="G1866:G1870"/>
    <mergeCell ref="A1871:A1875"/>
    <mergeCell ref="B1871:B1875"/>
    <mergeCell ref="C1871:C1875"/>
    <mergeCell ref="D1871:D1875"/>
    <mergeCell ref="E1871:E1875"/>
    <mergeCell ref="G1876:G1880"/>
    <mergeCell ref="C1856:C1860"/>
    <mergeCell ref="D1856:D1860"/>
    <mergeCell ref="E1856:E1860"/>
    <mergeCell ref="F1856:F1860"/>
    <mergeCell ref="G1846:G1850"/>
    <mergeCell ref="A1851:A1855"/>
    <mergeCell ref="B1851:B1855"/>
    <mergeCell ref="C1851:C1855"/>
    <mergeCell ref="D1851:D1855"/>
    <mergeCell ref="E1851:E1855"/>
    <mergeCell ref="G1856:G1860"/>
    <mergeCell ref="A1861:A1865"/>
    <mergeCell ref="B1861:B1865"/>
    <mergeCell ref="C1861:C1865"/>
    <mergeCell ref="D1861:D1865"/>
    <mergeCell ref="E1861:E1865"/>
    <mergeCell ref="F1861:F1865"/>
    <mergeCell ref="G1861:G1865"/>
    <mergeCell ref="A1856:A1860"/>
    <mergeCell ref="B1856:B1860"/>
    <mergeCell ref="A1841:A1845"/>
    <mergeCell ref="B1841:B1845"/>
    <mergeCell ref="C1841:C1845"/>
    <mergeCell ref="D1841:D1845"/>
    <mergeCell ref="E1841:E1845"/>
    <mergeCell ref="F1841:F1845"/>
    <mergeCell ref="G1841:G1845"/>
    <mergeCell ref="A1836:A1840"/>
    <mergeCell ref="B1836:B1840"/>
    <mergeCell ref="F1851:F1855"/>
    <mergeCell ref="G1851:G1855"/>
    <mergeCell ref="A1846:A1850"/>
    <mergeCell ref="B1846:B1850"/>
    <mergeCell ref="C1846:C1850"/>
    <mergeCell ref="D1846:D1850"/>
    <mergeCell ref="E1846:E1850"/>
    <mergeCell ref="F1846:F1850"/>
    <mergeCell ref="F1831:F1835"/>
    <mergeCell ref="G1831:G1835"/>
    <mergeCell ref="A1826:A1830"/>
    <mergeCell ref="B1826:B1830"/>
    <mergeCell ref="C1826:C1830"/>
    <mergeCell ref="D1826:D1830"/>
    <mergeCell ref="E1826:E1830"/>
    <mergeCell ref="F1826:F1830"/>
    <mergeCell ref="C1836:C1840"/>
    <mergeCell ref="D1836:D1840"/>
    <mergeCell ref="E1836:E1840"/>
    <mergeCell ref="F1836:F1840"/>
    <mergeCell ref="G1826:G1830"/>
    <mergeCell ref="A1831:A1835"/>
    <mergeCell ref="B1831:B1835"/>
    <mergeCell ref="C1831:C1835"/>
    <mergeCell ref="D1831:D1835"/>
    <mergeCell ref="E1831:E1835"/>
    <mergeCell ref="G1836:G1840"/>
    <mergeCell ref="C1816:C1820"/>
    <mergeCell ref="D1816:D1820"/>
    <mergeCell ref="E1816:E1820"/>
    <mergeCell ref="F1816:F1820"/>
    <mergeCell ref="G1806:G1810"/>
    <mergeCell ref="A1811:A1815"/>
    <mergeCell ref="B1811:B1815"/>
    <mergeCell ref="C1811:C1815"/>
    <mergeCell ref="D1811:D1815"/>
    <mergeCell ref="E1811:E1815"/>
    <mergeCell ref="G1816:G1820"/>
    <mergeCell ref="A1821:A1825"/>
    <mergeCell ref="B1821:B1825"/>
    <mergeCell ref="C1821:C1825"/>
    <mergeCell ref="D1821:D1825"/>
    <mergeCell ref="E1821:E1825"/>
    <mergeCell ref="F1821:F1825"/>
    <mergeCell ref="G1821:G1825"/>
    <mergeCell ref="A1816:A1820"/>
    <mergeCell ref="B1816:B1820"/>
    <mergeCell ref="A1801:A1805"/>
    <mergeCell ref="B1801:B1805"/>
    <mergeCell ref="C1801:C1805"/>
    <mergeCell ref="D1801:D1805"/>
    <mergeCell ref="E1801:E1805"/>
    <mergeCell ref="F1801:F1805"/>
    <mergeCell ref="G1801:G1805"/>
    <mergeCell ref="A1796:A1800"/>
    <mergeCell ref="B1796:B1800"/>
    <mergeCell ref="F1811:F1815"/>
    <mergeCell ref="G1811:G1815"/>
    <mergeCell ref="A1806:A1810"/>
    <mergeCell ref="B1806:B1810"/>
    <mergeCell ref="C1806:C1810"/>
    <mergeCell ref="D1806:D1810"/>
    <mergeCell ref="E1806:E1810"/>
    <mergeCell ref="F1806:F1810"/>
    <mergeCell ref="F1791:F1795"/>
    <mergeCell ref="G1791:G1795"/>
    <mergeCell ref="A1786:A1790"/>
    <mergeCell ref="B1786:B1790"/>
    <mergeCell ref="C1786:C1790"/>
    <mergeCell ref="D1786:D1790"/>
    <mergeCell ref="E1786:E1790"/>
    <mergeCell ref="F1786:F1790"/>
    <mergeCell ref="C1796:C1800"/>
    <mergeCell ref="D1796:D1800"/>
    <mergeCell ref="E1796:E1800"/>
    <mergeCell ref="F1796:F1800"/>
    <mergeCell ref="G1786:G1790"/>
    <mergeCell ref="A1791:A1795"/>
    <mergeCell ref="B1791:B1795"/>
    <mergeCell ref="C1791:C1795"/>
    <mergeCell ref="D1791:D1795"/>
    <mergeCell ref="E1791:E1795"/>
    <mergeCell ref="G1796:G1800"/>
    <mergeCell ref="C1776:C1780"/>
    <mergeCell ref="D1776:D1780"/>
    <mergeCell ref="E1776:E1780"/>
    <mergeCell ref="F1776:F1780"/>
    <mergeCell ref="G1766:G1770"/>
    <mergeCell ref="A1771:A1775"/>
    <mergeCell ref="B1771:B1775"/>
    <mergeCell ref="C1771:C1775"/>
    <mergeCell ref="D1771:D1775"/>
    <mergeCell ref="E1771:E1775"/>
    <mergeCell ref="G1776:G1780"/>
    <mergeCell ref="A1781:A1785"/>
    <mergeCell ref="B1781:B1785"/>
    <mergeCell ref="C1781:C1785"/>
    <mergeCell ref="D1781:D1785"/>
    <mergeCell ref="E1781:E1785"/>
    <mergeCell ref="F1781:F1785"/>
    <mergeCell ref="G1781:G1785"/>
    <mergeCell ref="A1776:A1780"/>
    <mergeCell ref="B1776:B1780"/>
    <mergeCell ref="A1761:A1765"/>
    <mergeCell ref="B1761:B1765"/>
    <mergeCell ref="C1761:C1765"/>
    <mergeCell ref="D1761:D1765"/>
    <mergeCell ref="E1761:E1765"/>
    <mergeCell ref="F1761:F1765"/>
    <mergeCell ref="G1761:G1765"/>
    <mergeCell ref="A1756:A1760"/>
    <mergeCell ref="B1756:B1760"/>
    <mergeCell ref="F1771:F1775"/>
    <mergeCell ref="G1771:G1775"/>
    <mergeCell ref="A1766:A1770"/>
    <mergeCell ref="B1766:B1770"/>
    <mergeCell ref="C1766:C1770"/>
    <mergeCell ref="D1766:D1770"/>
    <mergeCell ref="E1766:E1770"/>
    <mergeCell ref="F1766:F1770"/>
    <mergeCell ref="F1751:F1755"/>
    <mergeCell ref="G1751:G1755"/>
    <mergeCell ref="A1746:A1750"/>
    <mergeCell ref="B1746:B1750"/>
    <mergeCell ref="C1746:C1750"/>
    <mergeCell ref="D1746:D1750"/>
    <mergeCell ref="E1746:E1750"/>
    <mergeCell ref="F1746:F1750"/>
    <mergeCell ref="C1756:C1760"/>
    <mergeCell ref="D1756:D1760"/>
    <mergeCell ref="E1756:E1760"/>
    <mergeCell ref="F1756:F1760"/>
    <mergeCell ref="G1746:G1750"/>
    <mergeCell ref="A1751:A1755"/>
    <mergeCell ref="B1751:B1755"/>
    <mergeCell ref="C1751:C1755"/>
    <mergeCell ref="D1751:D1755"/>
    <mergeCell ref="E1751:E1755"/>
    <mergeCell ref="G1756:G1760"/>
    <mergeCell ref="C1736:C1740"/>
    <mergeCell ref="D1736:D1740"/>
    <mergeCell ref="E1736:E1740"/>
    <mergeCell ref="F1736:F1740"/>
    <mergeCell ref="G1726:G1730"/>
    <mergeCell ref="A1731:A1735"/>
    <mergeCell ref="B1731:B1735"/>
    <mergeCell ref="C1731:C1735"/>
    <mergeCell ref="D1731:D1735"/>
    <mergeCell ref="E1731:E1735"/>
    <mergeCell ref="G1736:G1740"/>
    <mergeCell ref="A1741:A1745"/>
    <mergeCell ref="B1741:B1745"/>
    <mergeCell ref="C1741:C1745"/>
    <mergeCell ref="D1741:D1745"/>
    <mergeCell ref="E1741:E1745"/>
    <mergeCell ref="F1741:F1745"/>
    <mergeCell ref="G1741:G1745"/>
    <mergeCell ref="A1736:A1740"/>
    <mergeCell ref="B1736:B1740"/>
    <mergeCell ref="A1721:A1725"/>
    <mergeCell ref="B1721:B1725"/>
    <mergeCell ref="C1721:C1725"/>
    <mergeCell ref="D1721:D1725"/>
    <mergeCell ref="E1721:E1725"/>
    <mergeCell ref="F1721:F1725"/>
    <mergeCell ref="G1721:G1725"/>
    <mergeCell ref="A1716:A1720"/>
    <mergeCell ref="B1716:B1720"/>
    <mergeCell ref="F1731:F1735"/>
    <mergeCell ref="G1731:G1735"/>
    <mergeCell ref="A1726:A1730"/>
    <mergeCell ref="B1726:B1730"/>
    <mergeCell ref="C1726:C1730"/>
    <mergeCell ref="D1726:D1730"/>
    <mergeCell ref="E1726:E1730"/>
    <mergeCell ref="F1726:F1730"/>
    <mergeCell ref="F1711:F1715"/>
    <mergeCell ref="G1711:G1715"/>
    <mergeCell ref="A1706:A1710"/>
    <mergeCell ref="B1706:B1710"/>
    <mergeCell ref="C1706:C1710"/>
    <mergeCell ref="D1706:D1710"/>
    <mergeCell ref="E1706:E1710"/>
    <mergeCell ref="F1706:F1710"/>
    <mergeCell ref="C1716:C1720"/>
    <mergeCell ref="D1716:D1720"/>
    <mergeCell ref="E1716:E1720"/>
    <mergeCell ref="F1716:F1720"/>
    <mergeCell ref="G1706:G1710"/>
    <mergeCell ref="A1711:A1715"/>
    <mergeCell ref="B1711:B1715"/>
    <mergeCell ref="C1711:C1715"/>
    <mergeCell ref="D1711:D1715"/>
    <mergeCell ref="E1711:E1715"/>
    <mergeCell ref="G1716:G1720"/>
    <mergeCell ref="C1696:C1700"/>
    <mergeCell ref="D1696:D1700"/>
    <mergeCell ref="E1696:E1700"/>
    <mergeCell ref="F1696:F1700"/>
    <mergeCell ref="G1686:G1690"/>
    <mergeCell ref="A1691:A1695"/>
    <mergeCell ref="B1691:B1695"/>
    <mergeCell ref="C1691:C1695"/>
    <mergeCell ref="D1691:D1695"/>
    <mergeCell ref="E1691:E1695"/>
    <mergeCell ref="G1696:G1700"/>
    <mergeCell ref="A1701:A1705"/>
    <mergeCell ref="B1701:B1705"/>
    <mergeCell ref="C1701:C1705"/>
    <mergeCell ref="D1701:D1705"/>
    <mergeCell ref="E1701:E1705"/>
    <mergeCell ref="F1701:F1705"/>
    <mergeCell ref="G1701:G1705"/>
    <mergeCell ref="A1696:A1700"/>
    <mergeCell ref="B1696:B1700"/>
    <mergeCell ref="A1681:A1685"/>
    <mergeCell ref="B1681:B1685"/>
    <mergeCell ref="C1681:C1685"/>
    <mergeCell ref="D1681:D1685"/>
    <mergeCell ref="E1681:E1685"/>
    <mergeCell ref="F1681:F1685"/>
    <mergeCell ref="G1681:G1685"/>
    <mergeCell ref="A1676:A1680"/>
    <mergeCell ref="B1676:B1680"/>
    <mergeCell ref="F1691:F1695"/>
    <mergeCell ref="G1691:G1695"/>
    <mergeCell ref="A1686:A1690"/>
    <mergeCell ref="B1686:B1690"/>
    <mergeCell ref="C1686:C1690"/>
    <mergeCell ref="D1686:D1690"/>
    <mergeCell ref="E1686:E1690"/>
    <mergeCell ref="F1686:F1690"/>
    <mergeCell ref="F1671:F1675"/>
    <mergeCell ref="G1671:G1675"/>
    <mergeCell ref="A1666:A1670"/>
    <mergeCell ref="B1666:B1670"/>
    <mergeCell ref="C1666:C1670"/>
    <mergeCell ref="D1666:D1670"/>
    <mergeCell ref="E1666:E1670"/>
    <mergeCell ref="F1666:F1670"/>
    <mergeCell ref="C1676:C1680"/>
    <mergeCell ref="D1676:D1680"/>
    <mergeCell ref="E1676:E1680"/>
    <mergeCell ref="F1676:F1680"/>
    <mergeCell ref="G1666:G1670"/>
    <mergeCell ref="A1671:A1675"/>
    <mergeCell ref="B1671:B1675"/>
    <mergeCell ref="C1671:C1675"/>
    <mergeCell ref="D1671:D1675"/>
    <mergeCell ref="E1671:E1675"/>
    <mergeCell ref="G1676:G1680"/>
    <mergeCell ref="C1656:C1660"/>
    <mergeCell ref="D1656:D1660"/>
    <mergeCell ref="E1656:E1660"/>
    <mergeCell ref="F1656:F1660"/>
    <mergeCell ref="G1646:G1650"/>
    <mergeCell ref="A1651:A1655"/>
    <mergeCell ref="B1651:B1655"/>
    <mergeCell ref="C1651:C1655"/>
    <mergeCell ref="D1651:D1655"/>
    <mergeCell ref="E1651:E1655"/>
    <mergeCell ref="G1656:G1660"/>
    <mergeCell ref="A1661:A1665"/>
    <mergeCell ref="B1661:B1665"/>
    <mergeCell ref="C1661:C1665"/>
    <mergeCell ref="D1661:D1665"/>
    <mergeCell ref="E1661:E1665"/>
    <mergeCell ref="F1661:F1665"/>
    <mergeCell ref="G1661:G1665"/>
    <mergeCell ref="A1656:A1660"/>
    <mergeCell ref="B1656:B1660"/>
    <mergeCell ref="A1641:A1645"/>
    <mergeCell ref="B1641:B1645"/>
    <mergeCell ref="C1641:C1645"/>
    <mergeCell ref="D1641:D1645"/>
    <mergeCell ref="E1641:E1645"/>
    <mergeCell ref="F1641:F1645"/>
    <mergeCell ref="G1641:G1645"/>
    <mergeCell ref="A1636:A1640"/>
    <mergeCell ref="B1636:B1640"/>
    <mergeCell ref="F1651:F1655"/>
    <mergeCell ref="G1651:G1655"/>
    <mergeCell ref="A1646:A1650"/>
    <mergeCell ref="B1646:B1650"/>
    <mergeCell ref="C1646:C1650"/>
    <mergeCell ref="D1646:D1650"/>
    <mergeCell ref="E1646:E1650"/>
    <mergeCell ref="F1646:F1650"/>
    <mergeCell ref="F1631:F1635"/>
    <mergeCell ref="G1631:G1635"/>
    <mergeCell ref="A1626:A1630"/>
    <mergeCell ref="B1626:B1630"/>
    <mergeCell ref="C1626:C1630"/>
    <mergeCell ref="D1626:D1630"/>
    <mergeCell ref="E1626:E1630"/>
    <mergeCell ref="F1626:F1630"/>
    <mergeCell ref="C1636:C1640"/>
    <mergeCell ref="D1636:D1640"/>
    <mergeCell ref="E1636:E1640"/>
    <mergeCell ref="F1636:F1640"/>
    <mergeCell ref="G1626:G1630"/>
    <mergeCell ref="A1631:A1635"/>
    <mergeCell ref="B1631:B1635"/>
    <mergeCell ref="C1631:C1635"/>
    <mergeCell ref="D1631:D1635"/>
    <mergeCell ref="E1631:E1635"/>
    <mergeCell ref="G1636:G1640"/>
    <mergeCell ref="C1616:C1620"/>
    <mergeCell ref="D1616:D1620"/>
    <mergeCell ref="E1616:E1620"/>
    <mergeCell ref="F1616:F1620"/>
    <mergeCell ref="G1606:G1610"/>
    <mergeCell ref="A1611:A1615"/>
    <mergeCell ref="B1611:B1615"/>
    <mergeCell ref="C1611:C1615"/>
    <mergeCell ref="D1611:D1615"/>
    <mergeCell ref="E1611:E1615"/>
    <mergeCell ref="G1616:G1620"/>
    <mergeCell ref="A1621:A1625"/>
    <mergeCell ref="B1621:B1625"/>
    <mergeCell ref="C1621:C1625"/>
    <mergeCell ref="D1621:D1625"/>
    <mergeCell ref="E1621:E1625"/>
    <mergeCell ref="F1621:F1625"/>
    <mergeCell ref="G1621:G1625"/>
    <mergeCell ref="A1616:A1620"/>
    <mergeCell ref="B1616:B1620"/>
    <mergeCell ref="A1601:A1605"/>
    <mergeCell ref="B1601:B1605"/>
    <mergeCell ref="C1601:C1605"/>
    <mergeCell ref="D1601:D1605"/>
    <mergeCell ref="E1601:E1605"/>
    <mergeCell ref="F1601:F1605"/>
    <mergeCell ref="G1601:G1605"/>
    <mergeCell ref="A1596:A1600"/>
    <mergeCell ref="B1596:B1600"/>
    <mergeCell ref="F1611:F1615"/>
    <mergeCell ref="G1611:G1615"/>
    <mergeCell ref="A1606:A1610"/>
    <mergeCell ref="B1606:B1610"/>
    <mergeCell ref="C1606:C1610"/>
    <mergeCell ref="D1606:D1610"/>
    <mergeCell ref="E1606:E1610"/>
    <mergeCell ref="F1606:F1610"/>
    <mergeCell ref="F1591:F1595"/>
    <mergeCell ref="G1591:G1595"/>
    <mergeCell ref="A1586:A1590"/>
    <mergeCell ref="B1586:B1590"/>
    <mergeCell ref="C1586:C1590"/>
    <mergeCell ref="D1586:D1590"/>
    <mergeCell ref="E1586:E1590"/>
    <mergeCell ref="F1586:F1590"/>
    <mergeCell ref="C1596:C1600"/>
    <mergeCell ref="D1596:D1600"/>
    <mergeCell ref="E1596:E1600"/>
    <mergeCell ref="F1596:F1600"/>
    <mergeCell ref="G1586:G1590"/>
    <mergeCell ref="A1591:A1595"/>
    <mergeCell ref="B1591:B1595"/>
    <mergeCell ref="C1591:C1595"/>
    <mergeCell ref="D1591:D1595"/>
    <mergeCell ref="E1591:E1595"/>
    <mergeCell ref="G1596:G1600"/>
    <mergeCell ref="C1576:C1580"/>
    <mergeCell ref="D1576:D1580"/>
    <mergeCell ref="E1576:E1580"/>
    <mergeCell ref="F1576:F1580"/>
    <mergeCell ref="G1566:G1570"/>
    <mergeCell ref="A1571:A1575"/>
    <mergeCell ref="B1571:B1575"/>
    <mergeCell ref="C1571:C1575"/>
    <mergeCell ref="D1571:D1575"/>
    <mergeCell ref="E1571:E1575"/>
    <mergeCell ref="G1576:G1580"/>
    <mergeCell ref="A1581:A1585"/>
    <mergeCell ref="B1581:B1585"/>
    <mergeCell ref="C1581:C1585"/>
    <mergeCell ref="D1581:D1585"/>
    <mergeCell ref="E1581:E1585"/>
    <mergeCell ref="F1581:F1585"/>
    <mergeCell ref="G1581:G1585"/>
    <mergeCell ref="A1576:A1580"/>
    <mergeCell ref="B1576:B1580"/>
    <mergeCell ref="A1561:A1565"/>
    <mergeCell ref="B1561:B1565"/>
    <mergeCell ref="C1561:C1565"/>
    <mergeCell ref="D1561:D1565"/>
    <mergeCell ref="E1561:E1565"/>
    <mergeCell ref="F1561:F1565"/>
    <mergeCell ref="G1561:G1565"/>
    <mergeCell ref="A1556:A1560"/>
    <mergeCell ref="B1556:B1560"/>
    <mergeCell ref="F1571:F1575"/>
    <mergeCell ref="G1571:G1575"/>
    <mergeCell ref="A1566:A1570"/>
    <mergeCell ref="B1566:B1570"/>
    <mergeCell ref="C1566:C1570"/>
    <mergeCell ref="D1566:D1570"/>
    <mergeCell ref="E1566:E1570"/>
    <mergeCell ref="F1566:F1570"/>
    <mergeCell ref="F1551:F1555"/>
    <mergeCell ref="G1551:G1555"/>
    <mergeCell ref="A1546:A1550"/>
    <mergeCell ref="B1546:B1550"/>
    <mergeCell ref="C1546:C1550"/>
    <mergeCell ref="D1546:D1550"/>
    <mergeCell ref="E1546:E1550"/>
    <mergeCell ref="F1546:F1550"/>
    <mergeCell ref="C1556:C1560"/>
    <mergeCell ref="D1556:D1560"/>
    <mergeCell ref="E1556:E1560"/>
    <mergeCell ref="F1556:F1560"/>
    <mergeCell ref="G1546:G1550"/>
    <mergeCell ref="A1551:A1555"/>
    <mergeCell ref="B1551:B1555"/>
    <mergeCell ref="C1551:C1555"/>
    <mergeCell ref="D1551:D1555"/>
    <mergeCell ref="E1551:E1555"/>
    <mergeCell ref="G1556:G1560"/>
    <mergeCell ref="C1536:C1540"/>
    <mergeCell ref="D1536:D1540"/>
    <mergeCell ref="E1536:E1540"/>
    <mergeCell ref="F1536:F1540"/>
    <mergeCell ref="G1526:G1530"/>
    <mergeCell ref="A1531:A1535"/>
    <mergeCell ref="B1531:B1535"/>
    <mergeCell ref="C1531:C1535"/>
    <mergeCell ref="D1531:D1535"/>
    <mergeCell ref="E1531:E1535"/>
    <mergeCell ref="G1536:G1540"/>
    <mergeCell ref="A1541:A1545"/>
    <mergeCell ref="B1541:B1545"/>
    <mergeCell ref="C1541:C1545"/>
    <mergeCell ref="D1541:D1545"/>
    <mergeCell ref="E1541:E1545"/>
    <mergeCell ref="F1541:F1545"/>
    <mergeCell ref="G1541:G1545"/>
    <mergeCell ref="A1536:A1540"/>
    <mergeCell ref="B1536:B1540"/>
    <mergeCell ref="A1521:A1525"/>
    <mergeCell ref="B1521:B1525"/>
    <mergeCell ref="C1521:C1525"/>
    <mergeCell ref="D1521:D1525"/>
    <mergeCell ref="E1521:E1525"/>
    <mergeCell ref="F1521:F1525"/>
    <mergeCell ref="G1521:G1525"/>
    <mergeCell ref="A1516:A1520"/>
    <mergeCell ref="B1516:B1520"/>
    <mergeCell ref="F1531:F1535"/>
    <mergeCell ref="G1531:G1535"/>
    <mergeCell ref="A1526:A1530"/>
    <mergeCell ref="B1526:B1530"/>
    <mergeCell ref="C1526:C1530"/>
    <mergeCell ref="D1526:D1530"/>
    <mergeCell ref="E1526:E1530"/>
    <mergeCell ref="F1526:F1530"/>
    <mergeCell ref="F1511:F1515"/>
    <mergeCell ref="G1511:G1515"/>
    <mergeCell ref="A1506:A1510"/>
    <mergeCell ref="B1506:B1510"/>
    <mergeCell ref="C1506:C1510"/>
    <mergeCell ref="D1506:D1510"/>
    <mergeCell ref="E1506:E1510"/>
    <mergeCell ref="F1506:F1510"/>
    <mergeCell ref="C1516:C1520"/>
    <mergeCell ref="D1516:D1520"/>
    <mergeCell ref="E1516:E1520"/>
    <mergeCell ref="F1516:F1520"/>
    <mergeCell ref="G1506:G1510"/>
    <mergeCell ref="A1511:A1515"/>
    <mergeCell ref="B1511:B1515"/>
    <mergeCell ref="C1511:C1515"/>
    <mergeCell ref="D1511:D1515"/>
    <mergeCell ref="E1511:E1515"/>
    <mergeCell ref="G1516:G1520"/>
    <mergeCell ref="C1496:C1500"/>
    <mergeCell ref="D1496:D1500"/>
    <mergeCell ref="E1496:E1500"/>
    <mergeCell ref="F1496:F1500"/>
    <mergeCell ref="G1486:G1490"/>
    <mergeCell ref="A1491:A1495"/>
    <mergeCell ref="B1491:B1495"/>
    <mergeCell ref="C1491:C1495"/>
    <mergeCell ref="D1491:D1495"/>
    <mergeCell ref="E1491:E1495"/>
    <mergeCell ref="G1496:G1500"/>
    <mergeCell ref="A1501:A1505"/>
    <mergeCell ref="B1501:B1505"/>
    <mergeCell ref="C1501:C1505"/>
    <mergeCell ref="D1501:D1505"/>
    <mergeCell ref="E1501:E1505"/>
    <mergeCell ref="F1501:F1505"/>
    <mergeCell ref="G1501:G1505"/>
    <mergeCell ref="A1496:A1500"/>
    <mergeCell ref="B1496:B1500"/>
    <mergeCell ref="A1481:A1485"/>
    <mergeCell ref="B1481:B1485"/>
    <mergeCell ref="C1481:C1485"/>
    <mergeCell ref="D1481:D1485"/>
    <mergeCell ref="E1481:E1485"/>
    <mergeCell ref="F1481:F1485"/>
    <mergeCell ref="G1481:G1485"/>
    <mergeCell ref="A1476:A1480"/>
    <mergeCell ref="B1476:B1480"/>
    <mergeCell ref="F1491:F1495"/>
    <mergeCell ref="G1491:G1495"/>
    <mergeCell ref="A1486:A1490"/>
    <mergeCell ref="B1486:B1490"/>
    <mergeCell ref="C1486:C1490"/>
    <mergeCell ref="D1486:D1490"/>
    <mergeCell ref="E1486:E1490"/>
    <mergeCell ref="F1486:F1490"/>
    <mergeCell ref="F1471:F1475"/>
    <mergeCell ref="G1471:G1475"/>
    <mergeCell ref="A1466:A1470"/>
    <mergeCell ref="B1466:B1470"/>
    <mergeCell ref="C1466:C1470"/>
    <mergeCell ref="D1466:D1470"/>
    <mergeCell ref="E1466:E1470"/>
    <mergeCell ref="F1466:F1470"/>
    <mergeCell ref="C1476:C1480"/>
    <mergeCell ref="D1476:D1480"/>
    <mergeCell ref="E1476:E1480"/>
    <mergeCell ref="F1476:F1480"/>
    <mergeCell ref="G1466:G1470"/>
    <mergeCell ref="A1471:A1475"/>
    <mergeCell ref="B1471:B1475"/>
    <mergeCell ref="C1471:C1475"/>
    <mergeCell ref="D1471:D1475"/>
    <mergeCell ref="E1471:E1475"/>
    <mergeCell ref="G1476:G1480"/>
    <mergeCell ref="C1456:C1460"/>
    <mergeCell ref="D1456:D1460"/>
    <mergeCell ref="E1456:E1460"/>
    <mergeCell ref="F1456:F1460"/>
    <mergeCell ref="G1446:G1450"/>
    <mergeCell ref="A1451:A1455"/>
    <mergeCell ref="B1451:B1455"/>
    <mergeCell ref="C1451:C1455"/>
    <mergeCell ref="D1451:D1455"/>
    <mergeCell ref="E1451:E1455"/>
    <mergeCell ref="G1456:G1460"/>
    <mergeCell ref="A1461:A1465"/>
    <mergeCell ref="B1461:B1465"/>
    <mergeCell ref="C1461:C1465"/>
    <mergeCell ref="D1461:D1465"/>
    <mergeCell ref="E1461:E1465"/>
    <mergeCell ref="F1461:F1465"/>
    <mergeCell ref="G1461:G1465"/>
    <mergeCell ref="A1456:A1460"/>
    <mergeCell ref="B1456:B1460"/>
    <mergeCell ref="A1441:A1445"/>
    <mergeCell ref="B1441:B1445"/>
    <mergeCell ref="C1441:C1445"/>
    <mergeCell ref="D1441:D1445"/>
    <mergeCell ref="E1441:E1445"/>
    <mergeCell ref="F1441:F1445"/>
    <mergeCell ref="G1441:G1445"/>
    <mergeCell ref="A1436:A1440"/>
    <mergeCell ref="B1436:B1440"/>
    <mergeCell ref="F1451:F1455"/>
    <mergeCell ref="G1451:G1455"/>
    <mergeCell ref="A1446:A1450"/>
    <mergeCell ref="B1446:B1450"/>
    <mergeCell ref="C1446:C1450"/>
    <mergeCell ref="D1446:D1450"/>
    <mergeCell ref="E1446:E1450"/>
    <mergeCell ref="F1446:F1450"/>
    <mergeCell ref="F1431:F1435"/>
    <mergeCell ref="G1431:G1435"/>
    <mergeCell ref="A1426:A1430"/>
    <mergeCell ref="B1426:B1430"/>
    <mergeCell ref="C1426:C1430"/>
    <mergeCell ref="D1426:D1430"/>
    <mergeCell ref="E1426:E1430"/>
    <mergeCell ref="F1426:F1430"/>
    <mergeCell ref="C1436:C1440"/>
    <mergeCell ref="D1436:D1440"/>
    <mergeCell ref="E1436:E1440"/>
    <mergeCell ref="F1436:F1440"/>
    <mergeCell ref="G1426:G1430"/>
    <mergeCell ref="A1431:A1435"/>
    <mergeCell ref="B1431:B1435"/>
    <mergeCell ref="C1431:C1435"/>
    <mergeCell ref="D1431:D1435"/>
    <mergeCell ref="E1431:E1435"/>
    <mergeCell ref="G1436:G1440"/>
    <mergeCell ref="C1416:C1420"/>
    <mergeCell ref="D1416:D1420"/>
    <mergeCell ref="E1416:E1420"/>
    <mergeCell ref="F1416:F1420"/>
    <mergeCell ref="G1406:G1410"/>
    <mergeCell ref="A1411:A1415"/>
    <mergeCell ref="B1411:B1415"/>
    <mergeCell ref="C1411:C1415"/>
    <mergeCell ref="D1411:D1415"/>
    <mergeCell ref="E1411:E1415"/>
    <mergeCell ref="G1416:G1420"/>
    <mergeCell ref="A1421:A1425"/>
    <mergeCell ref="B1421:B1425"/>
    <mergeCell ref="C1421:C1425"/>
    <mergeCell ref="D1421:D1425"/>
    <mergeCell ref="E1421:E1425"/>
    <mergeCell ref="F1421:F1425"/>
    <mergeCell ref="G1421:G1425"/>
    <mergeCell ref="A1416:A1420"/>
    <mergeCell ref="B1416:B1420"/>
    <mergeCell ref="A1401:A1405"/>
    <mergeCell ref="B1401:B1405"/>
    <mergeCell ref="C1401:C1405"/>
    <mergeCell ref="D1401:D1405"/>
    <mergeCell ref="E1401:E1405"/>
    <mergeCell ref="F1401:F1405"/>
    <mergeCell ref="G1401:G1405"/>
    <mergeCell ref="A1396:A1400"/>
    <mergeCell ref="B1396:B1400"/>
    <mergeCell ref="F1411:F1415"/>
    <mergeCell ref="G1411:G1415"/>
    <mergeCell ref="A1406:A1410"/>
    <mergeCell ref="B1406:B1410"/>
    <mergeCell ref="C1406:C1410"/>
    <mergeCell ref="D1406:D1410"/>
    <mergeCell ref="E1406:E1410"/>
    <mergeCell ref="F1406:F1410"/>
    <mergeCell ref="F1391:F1395"/>
    <mergeCell ref="G1391:G1395"/>
    <mergeCell ref="A1386:A1390"/>
    <mergeCell ref="B1386:B1390"/>
    <mergeCell ref="C1386:C1390"/>
    <mergeCell ref="D1386:D1390"/>
    <mergeCell ref="E1386:E1390"/>
    <mergeCell ref="F1386:F1390"/>
    <mergeCell ref="C1396:C1400"/>
    <mergeCell ref="D1396:D1400"/>
    <mergeCell ref="E1396:E1400"/>
    <mergeCell ref="F1396:F1400"/>
    <mergeCell ref="G1386:G1390"/>
    <mergeCell ref="A1391:A1395"/>
    <mergeCell ref="B1391:B1395"/>
    <mergeCell ref="C1391:C1395"/>
    <mergeCell ref="D1391:D1395"/>
    <mergeCell ref="E1391:E1395"/>
    <mergeCell ref="G1396:G1400"/>
    <mergeCell ref="C1376:C1380"/>
    <mergeCell ref="D1376:D1380"/>
    <mergeCell ref="E1376:E1380"/>
    <mergeCell ref="F1376:F1380"/>
    <mergeCell ref="G1366:G1370"/>
    <mergeCell ref="A1371:A1375"/>
    <mergeCell ref="B1371:B1375"/>
    <mergeCell ref="C1371:C1375"/>
    <mergeCell ref="D1371:D1375"/>
    <mergeCell ref="E1371:E1375"/>
    <mergeCell ref="G1376:G1380"/>
    <mergeCell ref="A1381:A1385"/>
    <mergeCell ref="B1381:B1385"/>
    <mergeCell ref="C1381:C1385"/>
    <mergeCell ref="D1381:D1385"/>
    <mergeCell ref="E1381:E1385"/>
    <mergeCell ref="F1381:F1385"/>
    <mergeCell ref="G1381:G1385"/>
    <mergeCell ref="A1376:A1380"/>
    <mergeCell ref="B1376:B1380"/>
    <mergeCell ref="A1361:A1365"/>
    <mergeCell ref="B1361:B1365"/>
    <mergeCell ref="C1361:C1365"/>
    <mergeCell ref="D1361:D1365"/>
    <mergeCell ref="E1361:E1365"/>
    <mergeCell ref="F1361:F1365"/>
    <mergeCell ref="G1361:G1365"/>
    <mergeCell ref="A1356:A1360"/>
    <mergeCell ref="B1356:B1360"/>
    <mergeCell ref="F1371:F1375"/>
    <mergeCell ref="G1371:G1375"/>
    <mergeCell ref="A1366:A1370"/>
    <mergeCell ref="B1366:B1370"/>
    <mergeCell ref="C1366:C1370"/>
    <mergeCell ref="D1366:D1370"/>
    <mergeCell ref="E1366:E1370"/>
    <mergeCell ref="F1366:F1370"/>
    <mergeCell ref="F1351:F1355"/>
    <mergeCell ref="G1351:G1355"/>
    <mergeCell ref="A1346:A1350"/>
    <mergeCell ref="B1346:B1350"/>
    <mergeCell ref="C1346:C1350"/>
    <mergeCell ref="D1346:D1350"/>
    <mergeCell ref="E1346:E1350"/>
    <mergeCell ref="F1346:F1350"/>
    <mergeCell ref="C1356:C1360"/>
    <mergeCell ref="D1356:D1360"/>
    <mergeCell ref="E1356:E1360"/>
    <mergeCell ref="F1356:F1360"/>
    <mergeCell ref="G1346:G1350"/>
    <mergeCell ref="A1351:A1355"/>
    <mergeCell ref="B1351:B1355"/>
    <mergeCell ref="C1351:C1355"/>
    <mergeCell ref="D1351:D1355"/>
    <mergeCell ref="E1351:E1355"/>
    <mergeCell ref="G1356:G1360"/>
    <mergeCell ref="C1336:C1340"/>
    <mergeCell ref="D1336:D1340"/>
    <mergeCell ref="E1336:E1340"/>
    <mergeCell ref="F1336:F1340"/>
    <mergeCell ref="G1326:G1330"/>
    <mergeCell ref="A1331:A1335"/>
    <mergeCell ref="B1331:B1335"/>
    <mergeCell ref="C1331:C1335"/>
    <mergeCell ref="D1331:D1335"/>
    <mergeCell ref="E1331:E1335"/>
    <mergeCell ref="G1336:G1340"/>
    <mergeCell ref="A1341:A1345"/>
    <mergeCell ref="B1341:B1345"/>
    <mergeCell ref="C1341:C1345"/>
    <mergeCell ref="D1341:D1345"/>
    <mergeCell ref="E1341:E1345"/>
    <mergeCell ref="F1341:F1345"/>
    <mergeCell ref="G1341:G1345"/>
    <mergeCell ref="A1336:A1340"/>
    <mergeCell ref="B1336:B1340"/>
    <mergeCell ref="A1321:A1325"/>
    <mergeCell ref="B1321:B1325"/>
    <mergeCell ref="C1321:C1325"/>
    <mergeCell ref="D1321:D1325"/>
    <mergeCell ref="E1321:E1325"/>
    <mergeCell ref="F1321:F1325"/>
    <mergeCell ref="G1321:G1325"/>
    <mergeCell ref="A1316:A1320"/>
    <mergeCell ref="B1316:B1320"/>
    <mergeCell ref="F1331:F1335"/>
    <mergeCell ref="G1331:G1335"/>
    <mergeCell ref="A1326:A1330"/>
    <mergeCell ref="B1326:B1330"/>
    <mergeCell ref="C1326:C1330"/>
    <mergeCell ref="D1326:D1330"/>
    <mergeCell ref="E1326:E1330"/>
    <mergeCell ref="F1326:F1330"/>
    <mergeCell ref="F1311:F1315"/>
    <mergeCell ref="G1311:G1315"/>
    <mergeCell ref="A1306:A1310"/>
    <mergeCell ref="B1306:B1310"/>
    <mergeCell ref="C1306:C1310"/>
    <mergeCell ref="D1306:D1310"/>
    <mergeCell ref="E1306:E1310"/>
    <mergeCell ref="F1306:F1310"/>
    <mergeCell ref="C1316:C1320"/>
    <mergeCell ref="D1316:D1320"/>
    <mergeCell ref="E1316:E1320"/>
    <mergeCell ref="F1316:F1320"/>
    <mergeCell ref="G1306:G1310"/>
    <mergeCell ref="A1311:A1315"/>
    <mergeCell ref="B1311:B1315"/>
    <mergeCell ref="C1311:C1315"/>
    <mergeCell ref="D1311:D1315"/>
    <mergeCell ref="E1311:E1315"/>
    <mergeCell ref="G1316:G1320"/>
    <mergeCell ref="C1296:C1300"/>
    <mergeCell ref="D1296:D1300"/>
    <mergeCell ref="E1296:E1300"/>
    <mergeCell ref="F1296:F1300"/>
    <mergeCell ref="G1286:G1290"/>
    <mergeCell ref="A1291:A1295"/>
    <mergeCell ref="B1291:B1295"/>
    <mergeCell ref="C1291:C1295"/>
    <mergeCell ref="D1291:D1295"/>
    <mergeCell ref="E1291:E1295"/>
    <mergeCell ref="G1296:G1300"/>
    <mergeCell ref="A1301:A1305"/>
    <mergeCell ref="B1301:B1305"/>
    <mergeCell ref="C1301:C1305"/>
    <mergeCell ref="D1301:D1305"/>
    <mergeCell ref="E1301:E1305"/>
    <mergeCell ref="F1301:F1305"/>
    <mergeCell ref="G1301:G1305"/>
    <mergeCell ref="A1296:A1300"/>
    <mergeCell ref="B1296:B1300"/>
    <mergeCell ref="A1281:A1285"/>
    <mergeCell ref="B1281:B1285"/>
    <mergeCell ref="C1281:C1285"/>
    <mergeCell ref="D1281:D1285"/>
    <mergeCell ref="E1281:E1285"/>
    <mergeCell ref="F1281:F1285"/>
    <mergeCell ref="G1281:G1285"/>
    <mergeCell ref="A1276:A1280"/>
    <mergeCell ref="B1276:B1280"/>
    <mergeCell ref="F1291:F1295"/>
    <mergeCell ref="G1291:G1295"/>
    <mergeCell ref="A1286:A1290"/>
    <mergeCell ref="B1286:B1290"/>
    <mergeCell ref="C1286:C1290"/>
    <mergeCell ref="D1286:D1290"/>
    <mergeCell ref="E1286:E1290"/>
    <mergeCell ref="F1286:F1290"/>
    <mergeCell ref="F1271:F1275"/>
    <mergeCell ref="G1271:G1275"/>
    <mergeCell ref="A1266:A1270"/>
    <mergeCell ref="B1266:B1270"/>
    <mergeCell ref="C1266:C1270"/>
    <mergeCell ref="D1266:D1270"/>
    <mergeCell ref="E1266:E1270"/>
    <mergeCell ref="F1266:F1270"/>
    <mergeCell ref="C1276:C1280"/>
    <mergeCell ref="D1276:D1280"/>
    <mergeCell ref="E1276:E1280"/>
    <mergeCell ref="F1276:F1280"/>
    <mergeCell ref="G1266:G1270"/>
    <mergeCell ref="A1271:A1275"/>
    <mergeCell ref="B1271:B1275"/>
    <mergeCell ref="C1271:C1275"/>
    <mergeCell ref="D1271:D1275"/>
    <mergeCell ref="E1271:E1275"/>
    <mergeCell ref="G1276:G1280"/>
    <mergeCell ref="C1256:C1260"/>
    <mergeCell ref="D1256:D1260"/>
    <mergeCell ref="E1256:E1260"/>
    <mergeCell ref="F1256:F1260"/>
    <mergeCell ref="G1246:G1250"/>
    <mergeCell ref="A1251:A1255"/>
    <mergeCell ref="B1251:B1255"/>
    <mergeCell ref="C1251:C1255"/>
    <mergeCell ref="D1251:D1255"/>
    <mergeCell ref="E1251:E1255"/>
    <mergeCell ref="G1256:G1260"/>
    <mergeCell ref="A1261:A1265"/>
    <mergeCell ref="B1261:B1265"/>
    <mergeCell ref="C1261:C1265"/>
    <mergeCell ref="D1261:D1265"/>
    <mergeCell ref="E1261:E1265"/>
    <mergeCell ref="F1261:F1265"/>
    <mergeCell ref="G1261:G1265"/>
    <mergeCell ref="A1256:A1260"/>
    <mergeCell ref="B1256:B1260"/>
    <mergeCell ref="A1241:A1245"/>
    <mergeCell ref="B1241:B1245"/>
    <mergeCell ref="C1241:C1245"/>
    <mergeCell ref="D1241:D1245"/>
    <mergeCell ref="E1241:E1245"/>
    <mergeCell ref="F1241:F1245"/>
    <mergeCell ref="G1241:G1245"/>
    <mergeCell ref="A1236:A1240"/>
    <mergeCell ref="B1236:B1240"/>
    <mergeCell ref="F1251:F1255"/>
    <mergeCell ref="G1251:G1255"/>
    <mergeCell ref="A1246:A1250"/>
    <mergeCell ref="B1246:B1250"/>
    <mergeCell ref="C1246:C1250"/>
    <mergeCell ref="D1246:D1250"/>
    <mergeCell ref="E1246:E1250"/>
    <mergeCell ref="F1246:F1250"/>
    <mergeCell ref="F1231:F1235"/>
    <mergeCell ref="G1231:G1235"/>
    <mergeCell ref="A1226:A1230"/>
    <mergeCell ref="B1226:B1230"/>
    <mergeCell ref="C1226:C1230"/>
    <mergeCell ref="D1226:D1230"/>
    <mergeCell ref="E1226:E1230"/>
    <mergeCell ref="F1226:F1230"/>
    <mergeCell ref="C1236:C1240"/>
    <mergeCell ref="D1236:D1240"/>
    <mergeCell ref="E1236:E1240"/>
    <mergeCell ref="F1236:F1240"/>
    <mergeCell ref="G1226:G1230"/>
    <mergeCell ref="A1231:A1235"/>
    <mergeCell ref="B1231:B1235"/>
    <mergeCell ref="C1231:C1235"/>
    <mergeCell ref="D1231:D1235"/>
    <mergeCell ref="E1231:E1235"/>
    <mergeCell ref="G1236:G1240"/>
    <mergeCell ref="C1216:C1220"/>
    <mergeCell ref="D1216:D1220"/>
    <mergeCell ref="E1216:E1220"/>
    <mergeCell ref="F1216:F1220"/>
    <mergeCell ref="G1206:G1210"/>
    <mergeCell ref="A1211:A1215"/>
    <mergeCell ref="B1211:B1215"/>
    <mergeCell ref="C1211:C1215"/>
    <mergeCell ref="D1211:D1215"/>
    <mergeCell ref="E1211:E1215"/>
    <mergeCell ref="G1216:G1220"/>
    <mergeCell ref="A1221:A1225"/>
    <mergeCell ref="B1221:B1225"/>
    <mergeCell ref="C1221:C1225"/>
    <mergeCell ref="D1221:D1225"/>
    <mergeCell ref="E1221:E1225"/>
    <mergeCell ref="F1221:F1225"/>
    <mergeCell ref="G1221:G1225"/>
    <mergeCell ref="A1216:A1220"/>
    <mergeCell ref="B1216:B1220"/>
    <mergeCell ref="A1201:A1205"/>
    <mergeCell ref="B1201:B1205"/>
    <mergeCell ref="C1201:C1205"/>
    <mergeCell ref="D1201:D1205"/>
    <mergeCell ref="E1201:E1205"/>
    <mergeCell ref="F1201:F1205"/>
    <mergeCell ref="G1201:G1205"/>
    <mergeCell ref="A1196:A1200"/>
    <mergeCell ref="B1196:B1200"/>
    <mergeCell ref="F1211:F1215"/>
    <mergeCell ref="G1211:G1215"/>
    <mergeCell ref="A1206:A1210"/>
    <mergeCell ref="B1206:B1210"/>
    <mergeCell ref="C1206:C1210"/>
    <mergeCell ref="D1206:D1210"/>
    <mergeCell ref="E1206:E1210"/>
    <mergeCell ref="F1206:F1210"/>
    <mergeCell ref="F1191:F1195"/>
    <mergeCell ref="G1191:G1195"/>
    <mergeCell ref="A1186:A1190"/>
    <mergeCell ref="B1186:B1190"/>
    <mergeCell ref="C1186:C1190"/>
    <mergeCell ref="D1186:D1190"/>
    <mergeCell ref="E1186:E1190"/>
    <mergeCell ref="F1186:F1190"/>
    <mergeCell ref="C1196:C1200"/>
    <mergeCell ref="D1196:D1200"/>
    <mergeCell ref="E1196:E1200"/>
    <mergeCell ref="F1196:F1200"/>
    <mergeCell ref="G1186:G1190"/>
    <mergeCell ref="A1191:A1195"/>
    <mergeCell ref="B1191:B1195"/>
    <mergeCell ref="C1191:C1195"/>
    <mergeCell ref="D1191:D1195"/>
    <mergeCell ref="E1191:E1195"/>
    <mergeCell ref="G1196:G1200"/>
    <mergeCell ref="C1176:C1180"/>
    <mergeCell ref="D1176:D1180"/>
    <mergeCell ref="E1176:E1180"/>
    <mergeCell ref="F1176:F1180"/>
    <mergeCell ref="G1166:G1170"/>
    <mergeCell ref="A1171:A1175"/>
    <mergeCell ref="B1171:B1175"/>
    <mergeCell ref="C1171:C1175"/>
    <mergeCell ref="D1171:D1175"/>
    <mergeCell ref="E1171:E1175"/>
    <mergeCell ref="G1176:G1180"/>
    <mergeCell ref="A1181:A1185"/>
    <mergeCell ref="B1181:B1185"/>
    <mergeCell ref="C1181:C1185"/>
    <mergeCell ref="D1181:D1185"/>
    <mergeCell ref="E1181:E1185"/>
    <mergeCell ref="F1181:F1185"/>
    <mergeCell ref="G1181:G1185"/>
    <mergeCell ref="A1176:A1180"/>
    <mergeCell ref="B1176:B1180"/>
    <mergeCell ref="A1161:A1165"/>
    <mergeCell ref="B1161:B1165"/>
    <mergeCell ref="C1161:C1165"/>
    <mergeCell ref="D1161:D1165"/>
    <mergeCell ref="E1161:E1165"/>
    <mergeCell ref="F1161:F1165"/>
    <mergeCell ref="G1161:G1165"/>
    <mergeCell ref="A1156:A1160"/>
    <mergeCell ref="B1156:B1160"/>
    <mergeCell ref="F1171:F1175"/>
    <mergeCell ref="G1171:G1175"/>
    <mergeCell ref="A1166:A1170"/>
    <mergeCell ref="B1166:B1170"/>
    <mergeCell ref="C1166:C1170"/>
    <mergeCell ref="D1166:D1170"/>
    <mergeCell ref="E1166:E1170"/>
    <mergeCell ref="F1166:F1170"/>
    <mergeCell ref="F1151:F1155"/>
    <mergeCell ref="G1151:G1155"/>
    <mergeCell ref="A1146:A1150"/>
    <mergeCell ref="B1146:B1150"/>
    <mergeCell ref="C1146:C1150"/>
    <mergeCell ref="D1146:D1150"/>
    <mergeCell ref="E1146:E1150"/>
    <mergeCell ref="F1146:F1150"/>
    <mergeCell ref="C1156:C1160"/>
    <mergeCell ref="D1156:D1160"/>
    <mergeCell ref="E1156:E1160"/>
    <mergeCell ref="F1156:F1160"/>
    <mergeCell ref="G1146:G1150"/>
    <mergeCell ref="A1151:A1155"/>
    <mergeCell ref="B1151:B1155"/>
    <mergeCell ref="C1151:C1155"/>
    <mergeCell ref="D1151:D1155"/>
    <mergeCell ref="E1151:E1155"/>
    <mergeCell ref="G1156:G1160"/>
    <mergeCell ref="C1136:C1140"/>
    <mergeCell ref="D1136:D1140"/>
    <mergeCell ref="E1136:E1140"/>
    <mergeCell ref="F1136:F1140"/>
    <mergeCell ref="G1126:G1130"/>
    <mergeCell ref="A1131:A1135"/>
    <mergeCell ref="B1131:B1135"/>
    <mergeCell ref="C1131:C1135"/>
    <mergeCell ref="D1131:D1135"/>
    <mergeCell ref="E1131:E1135"/>
    <mergeCell ref="G1136:G1140"/>
    <mergeCell ref="A1141:A1145"/>
    <mergeCell ref="B1141:B1145"/>
    <mergeCell ref="C1141:C1145"/>
    <mergeCell ref="D1141:D1145"/>
    <mergeCell ref="E1141:E1145"/>
    <mergeCell ref="F1141:F1145"/>
    <mergeCell ref="G1141:G1145"/>
    <mergeCell ref="A1136:A1140"/>
    <mergeCell ref="B1136:B1140"/>
    <mergeCell ref="A1121:A1125"/>
    <mergeCell ref="B1121:B1125"/>
    <mergeCell ref="C1121:C1125"/>
    <mergeCell ref="D1121:D1125"/>
    <mergeCell ref="E1121:E1125"/>
    <mergeCell ref="F1121:F1125"/>
    <mergeCell ref="G1121:G1125"/>
    <mergeCell ref="A1116:A1120"/>
    <mergeCell ref="B1116:B1120"/>
    <mergeCell ref="F1131:F1135"/>
    <mergeCell ref="G1131:G1135"/>
    <mergeCell ref="A1126:A1130"/>
    <mergeCell ref="B1126:B1130"/>
    <mergeCell ref="C1126:C1130"/>
    <mergeCell ref="D1126:D1130"/>
    <mergeCell ref="E1126:E1130"/>
    <mergeCell ref="F1126:F1130"/>
    <mergeCell ref="F1111:F1115"/>
    <mergeCell ref="G1111:G1115"/>
    <mergeCell ref="A1106:A1110"/>
    <mergeCell ref="B1106:B1110"/>
    <mergeCell ref="C1106:C1110"/>
    <mergeCell ref="D1106:D1110"/>
    <mergeCell ref="E1106:E1110"/>
    <mergeCell ref="F1106:F1110"/>
    <mergeCell ref="C1116:C1120"/>
    <mergeCell ref="D1116:D1120"/>
    <mergeCell ref="E1116:E1120"/>
    <mergeCell ref="F1116:F1120"/>
    <mergeCell ref="G1106:G1110"/>
    <mergeCell ref="A1111:A1115"/>
    <mergeCell ref="B1111:B1115"/>
    <mergeCell ref="C1111:C1115"/>
    <mergeCell ref="D1111:D1115"/>
    <mergeCell ref="E1111:E1115"/>
    <mergeCell ref="G1116:G1120"/>
    <mergeCell ref="C1096:C1100"/>
    <mergeCell ref="D1096:D1100"/>
    <mergeCell ref="E1096:E1100"/>
    <mergeCell ref="F1096:F1100"/>
    <mergeCell ref="G1086:G1090"/>
    <mergeCell ref="A1091:A1095"/>
    <mergeCell ref="B1091:B1095"/>
    <mergeCell ref="C1091:C1095"/>
    <mergeCell ref="D1091:D1095"/>
    <mergeCell ref="E1091:E1095"/>
    <mergeCell ref="G1096:G1100"/>
    <mergeCell ref="A1101:A1105"/>
    <mergeCell ref="B1101:B1105"/>
    <mergeCell ref="C1101:C1105"/>
    <mergeCell ref="D1101:D1105"/>
    <mergeCell ref="E1101:E1105"/>
    <mergeCell ref="F1101:F1105"/>
    <mergeCell ref="G1101:G1105"/>
    <mergeCell ref="A1096:A1100"/>
    <mergeCell ref="B1096:B1100"/>
    <mergeCell ref="A1081:A1085"/>
    <mergeCell ref="B1081:B1085"/>
    <mergeCell ref="C1081:C1085"/>
    <mergeCell ref="D1081:D1085"/>
    <mergeCell ref="E1081:E1085"/>
    <mergeCell ref="F1081:F1085"/>
    <mergeCell ref="G1081:G1085"/>
    <mergeCell ref="A1076:A1080"/>
    <mergeCell ref="B1076:B1080"/>
    <mergeCell ref="F1091:F1095"/>
    <mergeCell ref="G1091:G1095"/>
    <mergeCell ref="A1086:A1090"/>
    <mergeCell ref="B1086:B1090"/>
    <mergeCell ref="C1086:C1090"/>
    <mergeCell ref="D1086:D1090"/>
    <mergeCell ref="E1086:E1090"/>
    <mergeCell ref="F1086:F1090"/>
    <mergeCell ref="F1071:F1075"/>
    <mergeCell ref="G1071:G1075"/>
    <mergeCell ref="A1066:A1070"/>
    <mergeCell ref="B1066:B1070"/>
    <mergeCell ref="C1066:C1070"/>
    <mergeCell ref="D1066:D1070"/>
    <mergeCell ref="E1066:E1070"/>
    <mergeCell ref="F1066:F1070"/>
    <mergeCell ref="C1076:C1080"/>
    <mergeCell ref="D1076:D1080"/>
    <mergeCell ref="E1076:E1080"/>
    <mergeCell ref="F1076:F1080"/>
    <mergeCell ref="G1066:G1070"/>
    <mergeCell ref="A1071:A1075"/>
    <mergeCell ref="B1071:B1075"/>
    <mergeCell ref="C1071:C1075"/>
    <mergeCell ref="D1071:D1075"/>
    <mergeCell ref="E1071:E1075"/>
    <mergeCell ref="G1076:G1080"/>
    <mergeCell ref="C1056:C1060"/>
    <mergeCell ref="D1056:D1060"/>
    <mergeCell ref="E1056:E1060"/>
    <mergeCell ref="F1056:F1060"/>
    <mergeCell ref="G1046:G1050"/>
    <mergeCell ref="A1051:A1055"/>
    <mergeCell ref="B1051:B1055"/>
    <mergeCell ref="C1051:C1055"/>
    <mergeCell ref="D1051:D1055"/>
    <mergeCell ref="E1051:E1055"/>
    <mergeCell ref="G1056:G1060"/>
    <mergeCell ref="A1061:A1065"/>
    <mergeCell ref="B1061:B1065"/>
    <mergeCell ref="C1061:C1065"/>
    <mergeCell ref="D1061:D1065"/>
    <mergeCell ref="E1061:E1065"/>
    <mergeCell ref="F1061:F1065"/>
    <mergeCell ref="G1061:G1065"/>
    <mergeCell ref="A1056:A1060"/>
    <mergeCell ref="B1056:B1060"/>
    <mergeCell ref="A1041:A1045"/>
    <mergeCell ref="B1041:B1045"/>
    <mergeCell ref="C1041:C1045"/>
    <mergeCell ref="D1041:D1045"/>
    <mergeCell ref="E1041:E1045"/>
    <mergeCell ref="F1041:F1045"/>
    <mergeCell ref="G1041:G1045"/>
    <mergeCell ref="A1036:A1040"/>
    <mergeCell ref="B1036:B1040"/>
    <mergeCell ref="F1051:F1055"/>
    <mergeCell ref="G1051:G1055"/>
    <mergeCell ref="A1046:A1050"/>
    <mergeCell ref="B1046:B1050"/>
    <mergeCell ref="C1046:C1050"/>
    <mergeCell ref="D1046:D1050"/>
    <mergeCell ref="E1046:E1050"/>
    <mergeCell ref="F1046:F1050"/>
    <mergeCell ref="F1031:F1035"/>
    <mergeCell ref="G1031:G1035"/>
    <mergeCell ref="A1026:A1030"/>
    <mergeCell ref="B1026:B1030"/>
    <mergeCell ref="C1026:C1030"/>
    <mergeCell ref="D1026:D1030"/>
    <mergeCell ref="E1026:E1030"/>
    <mergeCell ref="F1026:F1030"/>
    <mergeCell ref="C1036:C1040"/>
    <mergeCell ref="D1036:D1040"/>
    <mergeCell ref="E1036:E1040"/>
    <mergeCell ref="F1036:F1040"/>
    <mergeCell ref="G1026:G1030"/>
    <mergeCell ref="A1031:A1035"/>
    <mergeCell ref="B1031:B1035"/>
    <mergeCell ref="C1031:C1035"/>
    <mergeCell ref="D1031:D1035"/>
    <mergeCell ref="E1031:E1035"/>
    <mergeCell ref="G1036:G1040"/>
    <mergeCell ref="C1016:C1020"/>
    <mergeCell ref="D1016:D1020"/>
    <mergeCell ref="E1016:E1020"/>
    <mergeCell ref="F1016:F1020"/>
    <mergeCell ref="G1006:G1010"/>
    <mergeCell ref="A1011:A1015"/>
    <mergeCell ref="B1011:B1015"/>
    <mergeCell ref="C1011:C1015"/>
    <mergeCell ref="D1011:D1015"/>
    <mergeCell ref="E1011:E1015"/>
    <mergeCell ref="G1016:G1020"/>
    <mergeCell ref="A1021:A1025"/>
    <mergeCell ref="B1021:B1025"/>
    <mergeCell ref="C1021:C1025"/>
    <mergeCell ref="D1021:D1025"/>
    <mergeCell ref="E1021:E1025"/>
    <mergeCell ref="F1021:F1025"/>
    <mergeCell ref="G1021:G1025"/>
    <mergeCell ref="A1016:A1020"/>
    <mergeCell ref="B1016:B1020"/>
    <mergeCell ref="A1001:A1005"/>
    <mergeCell ref="B1001:B1005"/>
    <mergeCell ref="C1001:C1005"/>
    <mergeCell ref="D1001:D1005"/>
    <mergeCell ref="E1001:E1005"/>
    <mergeCell ref="F1001:F1005"/>
    <mergeCell ref="G1001:G1005"/>
    <mergeCell ref="A996:A1000"/>
    <mergeCell ref="B996:B1000"/>
    <mergeCell ref="F1011:F1015"/>
    <mergeCell ref="G1011:G1015"/>
    <mergeCell ref="A1006:A1010"/>
    <mergeCell ref="B1006:B1010"/>
    <mergeCell ref="C1006:C1010"/>
    <mergeCell ref="D1006:D1010"/>
    <mergeCell ref="E1006:E1010"/>
    <mergeCell ref="F1006:F1010"/>
    <mergeCell ref="F991:F995"/>
    <mergeCell ref="G991:G995"/>
    <mergeCell ref="A986:A990"/>
    <mergeCell ref="B986:B990"/>
    <mergeCell ref="C986:C990"/>
    <mergeCell ref="D986:D990"/>
    <mergeCell ref="E986:E990"/>
    <mergeCell ref="F986:F990"/>
    <mergeCell ref="C996:C1000"/>
    <mergeCell ref="D996:D1000"/>
    <mergeCell ref="E996:E1000"/>
    <mergeCell ref="F996:F1000"/>
    <mergeCell ref="G986:G990"/>
    <mergeCell ref="A991:A995"/>
    <mergeCell ref="B991:B995"/>
    <mergeCell ref="C991:C995"/>
    <mergeCell ref="D991:D995"/>
    <mergeCell ref="E991:E995"/>
    <mergeCell ref="G996:G1000"/>
    <mergeCell ref="C976:C980"/>
    <mergeCell ref="D976:D980"/>
    <mergeCell ref="E976:E980"/>
    <mergeCell ref="F976:F980"/>
    <mergeCell ref="G966:G970"/>
    <mergeCell ref="A971:A975"/>
    <mergeCell ref="B971:B975"/>
    <mergeCell ref="C971:C975"/>
    <mergeCell ref="D971:D975"/>
    <mergeCell ref="E971:E975"/>
    <mergeCell ref="G976:G980"/>
    <mergeCell ref="A981:A985"/>
    <mergeCell ref="B981:B985"/>
    <mergeCell ref="C981:C985"/>
    <mergeCell ref="D981:D985"/>
    <mergeCell ref="E981:E985"/>
    <mergeCell ref="F981:F985"/>
    <mergeCell ref="G981:G985"/>
    <mergeCell ref="A976:A980"/>
    <mergeCell ref="B976:B980"/>
    <mergeCell ref="A961:A965"/>
    <mergeCell ref="B961:B965"/>
    <mergeCell ref="C961:C965"/>
    <mergeCell ref="D961:D965"/>
    <mergeCell ref="E961:E965"/>
    <mergeCell ref="F961:F965"/>
    <mergeCell ref="G961:G965"/>
    <mergeCell ref="A956:A960"/>
    <mergeCell ref="B956:B960"/>
    <mergeCell ref="F971:F975"/>
    <mergeCell ref="G971:G975"/>
    <mergeCell ref="A966:A970"/>
    <mergeCell ref="B966:B970"/>
    <mergeCell ref="C966:C970"/>
    <mergeCell ref="D966:D970"/>
    <mergeCell ref="E966:E970"/>
    <mergeCell ref="F966:F970"/>
    <mergeCell ref="F951:F955"/>
    <mergeCell ref="G951:G955"/>
    <mergeCell ref="A946:A950"/>
    <mergeCell ref="B946:B950"/>
    <mergeCell ref="C946:C950"/>
    <mergeCell ref="D946:D950"/>
    <mergeCell ref="E946:E950"/>
    <mergeCell ref="F946:F950"/>
    <mergeCell ref="C956:C960"/>
    <mergeCell ref="D956:D960"/>
    <mergeCell ref="E956:E960"/>
    <mergeCell ref="F956:F960"/>
    <mergeCell ref="G946:G950"/>
    <mergeCell ref="A951:A955"/>
    <mergeCell ref="B951:B955"/>
    <mergeCell ref="C951:C955"/>
    <mergeCell ref="D951:D955"/>
    <mergeCell ref="E951:E955"/>
    <mergeCell ref="G956:G960"/>
    <mergeCell ref="C936:C940"/>
    <mergeCell ref="D936:D940"/>
    <mergeCell ref="E936:E940"/>
    <mergeCell ref="F936:F940"/>
    <mergeCell ref="G926:G930"/>
    <mergeCell ref="A931:A935"/>
    <mergeCell ref="B931:B935"/>
    <mergeCell ref="C931:C935"/>
    <mergeCell ref="D931:D935"/>
    <mergeCell ref="E931:E935"/>
    <mergeCell ref="G936:G940"/>
    <mergeCell ref="A941:A945"/>
    <mergeCell ref="B941:B945"/>
    <mergeCell ref="C941:C945"/>
    <mergeCell ref="D941:D945"/>
    <mergeCell ref="E941:E945"/>
    <mergeCell ref="F941:F945"/>
    <mergeCell ref="G941:G945"/>
    <mergeCell ref="A936:A940"/>
    <mergeCell ref="B936:B940"/>
    <mergeCell ref="A921:A925"/>
    <mergeCell ref="B921:B925"/>
    <mergeCell ref="C921:C925"/>
    <mergeCell ref="D921:D925"/>
    <mergeCell ref="E921:E925"/>
    <mergeCell ref="F921:F925"/>
    <mergeCell ref="G921:G925"/>
    <mergeCell ref="A916:A920"/>
    <mergeCell ref="B916:B920"/>
    <mergeCell ref="F931:F935"/>
    <mergeCell ref="G931:G935"/>
    <mergeCell ref="A926:A930"/>
    <mergeCell ref="B926:B930"/>
    <mergeCell ref="C926:C930"/>
    <mergeCell ref="D926:D930"/>
    <mergeCell ref="E926:E930"/>
    <mergeCell ref="F926:F930"/>
    <mergeCell ref="F911:F915"/>
    <mergeCell ref="G911:G915"/>
    <mergeCell ref="A906:A910"/>
    <mergeCell ref="B906:B910"/>
    <mergeCell ref="C906:C910"/>
    <mergeCell ref="D906:D910"/>
    <mergeCell ref="E906:E910"/>
    <mergeCell ref="F906:F910"/>
    <mergeCell ref="C916:C920"/>
    <mergeCell ref="D916:D920"/>
    <mergeCell ref="E916:E920"/>
    <mergeCell ref="F916:F920"/>
    <mergeCell ref="G906:G910"/>
    <mergeCell ref="A911:A915"/>
    <mergeCell ref="B911:B915"/>
    <mergeCell ref="C911:C915"/>
    <mergeCell ref="D911:D915"/>
    <mergeCell ref="E911:E915"/>
    <mergeCell ref="G916:G920"/>
    <mergeCell ref="C896:C900"/>
    <mergeCell ref="D896:D900"/>
    <mergeCell ref="E896:E900"/>
    <mergeCell ref="F896:F900"/>
    <mergeCell ref="G886:G890"/>
    <mergeCell ref="A891:A895"/>
    <mergeCell ref="B891:B895"/>
    <mergeCell ref="C891:C895"/>
    <mergeCell ref="D891:D895"/>
    <mergeCell ref="E891:E895"/>
    <mergeCell ref="G896:G900"/>
    <mergeCell ref="A901:A905"/>
    <mergeCell ref="B901:B905"/>
    <mergeCell ref="C901:C905"/>
    <mergeCell ref="D901:D905"/>
    <mergeCell ref="E901:E905"/>
    <mergeCell ref="F901:F905"/>
    <mergeCell ref="G901:G905"/>
    <mergeCell ref="A896:A900"/>
    <mergeCell ref="B896:B900"/>
    <mergeCell ref="A881:A885"/>
    <mergeCell ref="B881:B885"/>
    <mergeCell ref="C881:C885"/>
    <mergeCell ref="D881:D885"/>
    <mergeCell ref="E881:E885"/>
    <mergeCell ref="F881:F885"/>
    <mergeCell ref="G881:G885"/>
    <mergeCell ref="A876:A880"/>
    <mergeCell ref="B876:B880"/>
    <mergeCell ref="F891:F895"/>
    <mergeCell ref="G891:G895"/>
    <mergeCell ref="A886:A890"/>
    <mergeCell ref="B886:B890"/>
    <mergeCell ref="C886:C890"/>
    <mergeCell ref="D886:D890"/>
    <mergeCell ref="E886:E890"/>
    <mergeCell ref="F886:F890"/>
    <mergeCell ref="F871:F875"/>
    <mergeCell ref="G871:G875"/>
    <mergeCell ref="A866:A870"/>
    <mergeCell ref="B866:B870"/>
    <mergeCell ref="C866:C870"/>
    <mergeCell ref="D866:D870"/>
    <mergeCell ref="E866:E870"/>
    <mergeCell ref="F866:F870"/>
    <mergeCell ref="C876:C880"/>
    <mergeCell ref="D876:D880"/>
    <mergeCell ref="E876:E880"/>
    <mergeCell ref="F876:F880"/>
    <mergeCell ref="G866:G870"/>
    <mergeCell ref="A871:A875"/>
    <mergeCell ref="B871:B875"/>
    <mergeCell ref="C871:C875"/>
    <mergeCell ref="D871:D875"/>
    <mergeCell ref="E871:E875"/>
    <mergeCell ref="G876:G880"/>
    <mergeCell ref="C856:C860"/>
    <mergeCell ref="D856:D860"/>
    <mergeCell ref="E856:E860"/>
    <mergeCell ref="F856:F860"/>
    <mergeCell ref="G846:G850"/>
    <mergeCell ref="A851:A855"/>
    <mergeCell ref="B851:B855"/>
    <mergeCell ref="C851:C855"/>
    <mergeCell ref="D851:D855"/>
    <mergeCell ref="E851:E855"/>
    <mergeCell ref="G856:G860"/>
    <mergeCell ref="A861:A865"/>
    <mergeCell ref="B861:B865"/>
    <mergeCell ref="C861:C865"/>
    <mergeCell ref="D861:D865"/>
    <mergeCell ref="E861:E865"/>
    <mergeCell ref="F861:F865"/>
    <mergeCell ref="G861:G865"/>
    <mergeCell ref="A856:A860"/>
    <mergeCell ref="B856:B860"/>
    <mergeCell ref="A841:A845"/>
    <mergeCell ref="B841:B845"/>
    <mergeCell ref="C841:C845"/>
    <mergeCell ref="D841:D845"/>
    <mergeCell ref="E841:E845"/>
    <mergeCell ref="F841:F845"/>
    <mergeCell ref="G841:G845"/>
    <mergeCell ref="A836:A840"/>
    <mergeCell ref="B836:B840"/>
    <mergeCell ref="F851:F855"/>
    <mergeCell ref="G851:G855"/>
    <mergeCell ref="A846:A850"/>
    <mergeCell ref="B846:B850"/>
    <mergeCell ref="C846:C850"/>
    <mergeCell ref="D846:D850"/>
    <mergeCell ref="E846:E850"/>
    <mergeCell ref="F846:F850"/>
    <mergeCell ref="F831:F835"/>
    <mergeCell ref="G831:G835"/>
    <mergeCell ref="A826:A830"/>
    <mergeCell ref="B826:B830"/>
    <mergeCell ref="C826:C830"/>
    <mergeCell ref="D826:D830"/>
    <mergeCell ref="E826:E830"/>
    <mergeCell ref="F826:F830"/>
    <mergeCell ref="C836:C840"/>
    <mergeCell ref="D836:D840"/>
    <mergeCell ref="E836:E840"/>
    <mergeCell ref="F836:F840"/>
    <mergeCell ref="G826:G830"/>
    <mergeCell ref="A831:A835"/>
    <mergeCell ref="B831:B835"/>
    <mergeCell ref="C831:C835"/>
    <mergeCell ref="D831:D835"/>
    <mergeCell ref="E831:E835"/>
    <mergeCell ref="G836:G840"/>
    <mergeCell ref="C816:C820"/>
    <mergeCell ref="D816:D820"/>
    <mergeCell ref="E816:E820"/>
    <mergeCell ref="F816:F820"/>
    <mergeCell ref="G806:G810"/>
    <mergeCell ref="A811:A815"/>
    <mergeCell ref="B811:B815"/>
    <mergeCell ref="C811:C815"/>
    <mergeCell ref="D811:D815"/>
    <mergeCell ref="E811:E815"/>
    <mergeCell ref="G816:G820"/>
    <mergeCell ref="A821:A825"/>
    <mergeCell ref="B821:B825"/>
    <mergeCell ref="C821:C825"/>
    <mergeCell ref="D821:D825"/>
    <mergeCell ref="E821:E825"/>
    <mergeCell ref="F821:F825"/>
    <mergeCell ref="G821:G825"/>
    <mergeCell ref="A816:A820"/>
    <mergeCell ref="B816:B820"/>
    <mergeCell ref="A801:A805"/>
    <mergeCell ref="B801:B805"/>
    <mergeCell ref="C801:C805"/>
    <mergeCell ref="D801:D805"/>
    <mergeCell ref="E801:E805"/>
    <mergeCell ref="F801:F805"/>
    <mergeCell ref="G801:G805"/>
    <mergeCell ref="A796:A800"/>
    <mergeCell ref="B796:B800"/>
    <mergeCell ref="F811:F815"/>
    <mergeCell ref="G811:G815"/>
    <mergeCell ref="A806:A810"/>
    <mergeCell ref="B806:B810"/>
    <mergeCell ref="C806:C810"/>
    <mergeCell ref="D806:D810"/>
    <mergeCell ref="E806:E810"/>
    <mergeCell ref="F806:F810"/>
    <mergeCell ref="F791:F795"/>
    <mergeCell ref="G791:G795"/>
    <mergeCell ref="A786:A790"/>
    <mergeCell ref="B786:B790"/>
    <mergeCell ref="C786:C790"/>
    <mergeCell ref="D786:D790"/>
    <mergeCell ref="E786:E790"/>
    <mergeCell ref="F786:F790"/>
    <mergeCell ref="C796:C800"/>
    <mergeCell ref="D796:D800"/>
    <mergeCell ref="E796:E800"/>
    <mergeCell ref="F796:F800"/>
    <mergeCell ref="G786:G790"/>
    <mergeCell ref="A791:A795"/>
    <mergeCell ref="B791:B795"/>
    <mergeCell ref="C791:C795"/>
    <mergeCell ref="D791:D795"/>
    <mergeCell ref="E791:E795"/>
    <mergeCell ref="G796:G800"/>
    <mergeCell ref="C776:C780"/>
    <mergeCell ref="D776:D780"/>
    <mergeCell ref="E776:E780"/>
    <mergeCell ref="F776:F780"/>
    <mergeCell ref="G766:G770"/>
    <mergeCell ref="A771:A775"/>
    <mergeCell ref="B771:B775"/>
    <mergeCell ref="C771:C775"/>
    <mergeCell ref="D771:D775"/>
    <mergeCell ref="E771:E775"/>
    <mergeCell ref="G776:G780"/>
    <mergeCell ref="A781:A785"/>
    <mergeCell ref="B781:B785"/>
    <mergeCell ref="C781:C785"/>
    <mergeCell ref="D781:D785"/>
    <mergeCell ref="E781:E785"/>
    <mergeCell ref="F781:F785"/>
    <mergeCell ref="G781:G785"/>
    <mergeCell ref="A776:A780"/>
    <mergeCell ref="B776:B780"/>
    <mergeCell ref="A761:A765"/>
    <mergeCell ref="B761:B765"/>
    <mergeCell ref="C761:C765"/>
    <mergeCell ref="D761:D765"/>
    <mergeCell ref="E761:E765"/>
    <mergeCell ref="F761:F765"/>
    <mergeCell ref="G761:G765"/>
    <mergeCell ref="A756:A760"/>
    <mergeCell ref="B756:B760"/>
    <mergeCell ref="F771:F775"/>
    <mergeCell ref="G771:G775"/>
    <mergeCell ref="A766:A770"/>
    <mergeCell ref="B766:B770"/>
    <mergeCell ref="C766:C770"/>
    <mergeCell ref="D766:D770"/>
    <mergeCell ref="E766:E770"/>
    <mergeCell ref="F766:F770"/>
    <mergeCell ref="F751:F755"/>
    <mergeCell ref="G751:G755"/>
    <mergeCell ref="A746:A750"/>
    <mergeCell ref="B746:B750"/>
    <mergeCell ref="C746:C750"/>
    <mergeCell ref="D746:D750"/>
    <mergeCell ref="E746:E750"/>
    <mergeCell ref="F746:F750"/>
    <mergeCell ref="C756:C760"/>
    <mergeCell ref="D756:D760"/>
    <mergeCell ref="E756:E760"/>
    <mergeCell ref="F756:F760"/>
    <mergeCell ref="G746:G750"/>
    <mergeCell ref="A751:A755"/>
    <mergeCell ref="B751:B755"/>
    <mergeCell ref="C751:C755"/>
    <mergeCell ref="D751:D755"/>
    <mergeCell ref="E751:E755"/>
    <mergeCell ref="G756:G760"/>
    <mergeCell ref="C736:C740"/>
    <mergeCell ref="D736:D740"/>
    <mergeCell ref="E736:E740"/>
    <mergeCell ref="F736:F740"/>
    <mergeCell ref="G726:G730"/>
    <mergeCell ref="A731:A735"/>
    <mergeCell ref="B731:B735"/>
    <mergeCell ref="C731:C735"/>
    <mergeCell ref="D731:D735"/>
    <mergeCell ref="E731:E735"/>
    <mergeCell ref="G736:G740"/>
    <mergeCell ref="A741:A745"/>
    <mergeCell ref="B741:B745"/>
    <mergeCell ref="C741:C745"/>
    <mergeCell ref="D741:D745"/>
    <mergeCell ref="E741:E745"/>
    <mergeCell ref="F741:F745"/>
    <mergeCell ref="G741:G745"/>
    <mergeCell ref="A736:A740"/>
    <mergeCell ref="B736:B740"/>
    <mergeCell ref="A721:A725"/>
    <mergeCell ref="B721:B725"/>
    <mergeCell ref="C721:C725"/>
    <mergeCell ref="D721:D725"/>
    <mergeCell ref="E721:E725"/>
    <mergeCell ref="F721:F725"/>
    <mergeCell ref="G721:G725"/>
    <mergeCell ref="A716:A720"/>
    <mergeCell ref="B716:B720"/>
    <mergeCell ref="F731:F735"/>
    <mergeCell ref="G731:G735"/>
    <mergeCell ref="A726:A730"/>
    <mergeCell ref="B726:B730"/>
    <mergeCell ref="C726:C730"/>
    <mergeCell ref="D726:D730"/>
    <mergeCell ref="E726:E730"/>
    <mergeCell ref="F726:F730"/>
    <mergeCell ref="F711:F715"/>
    <mergeCell ref="G711:G715"/>
    <mergeCell ref="A706:A710"/>
    <mergeCell ref="B706:B710"/>
    <mergeCell ref="C706:C710"/>
    <mergeCell ref="D706:D710"/>
    <mergeCell ref="E706:E710"/>
    <mergeCell ref="F706:F710"/>
    <mergeCell ref="C716:C720"/>
    <mergeCell ref="D716:D720"/>
    <mergeCell ref="E716:E720"/>
    <mergeCell ref="F716:F720"/>
    <mergeCell ref="G706:G710"/>
    <mergeCell ref="A711:A715"/>
    <mergeCell ref="B711:B715"/>
    <mergeCell ref="C711:C715"/>
    <mergeCell ref="D711:D715"/>
    <mergeCell ref="E711:E715"/>
    <mergeCell ref="G716:G720"/>
    <mergeCell ref="C696:C700"/>
    <mergeCell ref="D696:D700"/>
    <mergeCell ref="E696:E700"/>
    <mergeCell ref="F696:F700"/>
    <mergeCell ref="G686:G690"/>
    <mergeCell ref="A691:A695"/>
    <mergeCell ref="B691:B695"/>
    <mergeCell ref="C691:C695"/>
    <mergeCell ref="D691:D695"/>
    <mergeCell ref="E691:E695"/>
    <mergeCell ref="G696:G700"/>
    <mergeCell ref="A701:A705"/>
    <mergeCell ref="B701:B705"/>
    <mergeCell ref="C701:C705"/>
    <mergeCell ref="D701:D705"/>
    <mergeCell ref="E701:E705"/>
    <mergeCell ref="F701:F705"/>
    <mergeCell ref="G701:G705"/>
    <mergeCell ref="A696:A700"/>
    <mergeCell ref="B696:B700"/>
    <mergeCell ref="A681:A685"/>
    <mergeCell ref="B681:B685"/>
    <mergeCell ref="C681:C685"/>
    <mergeCell ref="D681:D685"/>
    <mergeCell ref="E681:E685"/>
    <mergeCell ref="F681:F685"/>
    <mergeCell ref="G681:G685"/>
    <mergeCell ref="A676:A680"/>
    <mergeCell ref="B676:B680"/>
    <mergeCell ref="F691:F695"/>
    <mergeCell ref="G691:G695"/>
    <mergeCell ref="A686:A690"/>
    <mergeCell ref="B686:B690"/>
    <mergeCell ref="C686:C690"/>
    <mergeCell ref="D686:D690"/>
    <mergeCell ref="E686:E690"/>
    <mergeCell ref="F686:F690"/>
    <mergeCell ref="F671:F675"/>
    <mergeCell ref="G671:G675"/>
    <mergeCell ref="A666:A670"/>
    <mergeCell ref="B666:B670"/>
    <mergeCell ref="C666:C670"/>
    <mergeCell ref="D666:D670"/>
    <mergeCell ref="E666:E670"/>
    <mergeCell ref="F666:F670"/>
    <mergeCell ref="C676:C680"/>
    <mergeCell ref="D676:D680"/>
    <mergeCell ref="E676:E680"/>
    <mergeCell ref="F676:F680"/>
    <mergeCell ref="G666:G670"/>
    <mergeCell ref="A671:A675"/>
    <mergeCell ref="B671:B675"/>
    <mergeCell ref="C671:C675"/>
    <mergeCell ref="D671:D675"/>
    <mergeCell ref="E671:E675"/>
    <mergeCell ref="G676:G680"/>
    <mergeCell ref="C656:C660"/>
    <mergeCell ref="D656:D660"/>
    <mergeCell ref="E656:E660"/>
    <mergeCell ref="F656:F660"/>
    <mergeCell ref="G646:G650"/>
    <mergeCell ref="A651:A655"/>
    <mergeCell ref="B651:B655"/>
    <mergeCell ref="C651:C655"/>
    <mergeCell ref="D651:D655"/>
    <mergeCell ref="E651:E655"/>
    <mergeCell ref="G656:G660"/>
    <mergeCell ref="A661:A665"/>
    <mergeCell ref="B661:B665"/>
    <mergeCell ref="C661:C665"/>
    <mergeCell ref="D661:D665"/>
    <mergeCell ref="E661:E665"/>
    <mergeCell ref="F661:F665"/>
    <mergeCell ref="G661:G665"/>
    <mergeCell ref="A656:A660"/>
    <mergeCell ref="B656:B660"/>
    <mergeCell ref="A641:A645"/>
    <mergeCell ref="B641:B645"/>
    <mergeCell ref="C641:C645"/>
    <mergeCell ref="D641:D645"/>
    <mergeCell ref="E641:E645"/>
    <mergeCell ref="F641:F645"/>
    <mergeCell ref="G641:G645"/>
    <mergeCell ref="A636:A640"/>
    <mergeCell ref="B636:B640"/>
    <mergeCell ref="F651:F655"/>
    <mergeCell ref="G651:G655"/>
    <mergeCell ref="A646:A650"/>
    <mergeCell ref="B646:B650"/>
    <mergeCell ref="C646:C650"/>
    <mergeCell ref="D646:D650"/>
    <mergeCell ref="E646:E650"/>
    <mergeCell ref="F646:F650"/>
    <mergeCell ref="F631:F635"/>
    <mergeCell ref="G631:G635"/>
    <mergeCell ref="A626:A630"/>
    <mergeCell ref="B626:B630"/>
    <mergeCell ref="C626:C630"/>
    <mergeCell ref="D626:D630"/>
    <mergeCell ref="E626:E630"/>
    <mergeCell ref="F626:F630"/>
    <mergeCell ref="C636:C640"/>
    <mergeCell ref="D636:D640"/>
    <mergeCell ref="E636:E640"/>
    <mergeCell ref="F636:F640"/>
    <mergeCell ref="G626:G630"/>
    <mergeCell ref="A631:A635"/>
    <mergeCell ref="B631:B635"/>
    <mergeCell ref="C631:C635"/>
    <mergeCell ref="D631:D635"/>
    <mergeCell ref="E631:E635"/>
    <mergeCell ref="G636:G640"/>
    <mergeCell ref="C616:C620"/>
    <mergeCell ref="D616:D620"/>
    <mergeCell ref="E616:E620"/>
    <mergeCell ref="F616:F620"/>
    <mergeCell ref="G606:G610"/>
    <mergeCell ref="A611:A615"/>
    <mergeCell ref="B611:B615"/>
    <mergeCell ref="C611:C615"/>
    <mergeCell ref="D611:D615"/>
    <mergeCell ref="E611:E615"/>
    <mergeCell ref="G616:G620"/>
    <mergeCell ref="A621:A625"/>
    <mergeCell ref="B621:B625"/>
    <mergeCell ref="C621:C625"/>
    <mergeCell ref="D621:D625"/>
    <mergeCell ref="E621:E625"/>
    <mergeCell ref="F621:F625"/>
    <mergeCell ref="G621:G625"/>
    <mergeCell ref="A616:A620"/>
    <mergeCell ref="B616:B620"/>
    <mergeCell ref="A601:A605"/>
    <mergeCell ref="B601:B605"/>
    <mergeCell ref="C601:C605"/>
    <mergeCell ref="D601:D605"/>
    <mergeCell ref="E601:E605"/>
    <mergeCell ref="F601:F605"/>
    <mergeCell ref="G601:G605"/>
    <mergeCell ref="A596:A600"/>
    <mergeCell ref="B596:B600"/>
    <mergeCell ref="F611:F615"/>
    <mergeCell ref="G611:G615"/>
    <mergeCell ref="A606:A610"/>
    <mergeCell ref="B606:B610"/>
    <mergeCell ref="C606:C610"/>
    <mergeCell ref="D606:D610"/>
    <mergeCell ref="E606:E610"/>
    <mergeCell ref="F606:F610"/>
    <mergeCell ref="F591:F595"/>
    <mergeCell ref="G591:G595"/>
    <mergeCell ref="A586:A590"/>
    <mergeCell ref="B586:B590"/>
    <mergeCell ref="C586:C590"/>
    <mergeCell ref="D586:D590"/>
    <mergeCell ref="E586:E590"/>
    <mergeCell ref="F586:F590"/>
    <mergeCell ref="C596:C600"/>
    <mergeCell ref="D596:D600"/>
    <mergeCell ref="E596:E600"/>
    <mergeCell ref="F596:F600"/>
    <mergeCell ref="G586:G590"/>
    <mergeCell ref="A591:A595"/>
    <mergeCell ref="B591:B595"/>
    <mergeCell ref="C591:C595"/>
    <mergeCell ref="D591:D595"/>
    <mergeCell ref="E591:E595"/>
    <mergeCell ref="G596:G600"/>
    <mergeCell ref="C576:C580"/>
    <mergeCell ref="D576:D580"/>
    <mergeCell ref="E576:E580"/>
    <mergeCell ref="F576:F580"/>
    <mergeCell ref="G566:G570"/>
    <mergeCell ref="A571:A575"/>
    <mergeCell ref="B571:B575"/>
    <mergeCell ref="C571:C575"/>
    <mergeCell ref="D571:D575"/>
    <mergeCell ref="E571:E575"/>
    <mergeCell ref="G576:G580"/>
    <mergeCell ref="A581:A585"/>
    <mergeCell ref="B581:B585"/>
    <mergeCell ref="C581:C585"/>
    <mergeCell ref="D581:D585"/>
    <mergeCell ref="E581:E585"/>
    <mergeCell ref="F581:F585"/>
    <mergeCell ref="G581:G585"/>
    <mergeCell ref="A576:A580"/>
    <mergeCell ref="B576:B580"/>
    <mergeCell ref="A561:A565"/>
    <mergeCell ref="B561:B565"/>
    <mergeCell ref="C561:C565"/>
    <mergeCell ref="D561:D565"/>
    <mergeCell ref="E561:E565"/>
    <mergeCell ref="F561:F565"/>
    <mergeCell ref="G561:G565"/>
    <mergeCell ref="A556:A560"/>
    <mergeCell ref="B556:B560"/>
    <mergeCell ref="F571:F575"/>
    <mergeCell ref="G571:G575"/>
    <mergeCell ref="A566:A570"/>
    <mergeCell ref="B566:B570"/>
    <mergeCell ref="C566:C570"/>
    <mergeCell ref="D566:D570"/>
    <mergeCell ref="E566:E570"/>
    <mergeCell ref="F566:F570"/>
    <mergeCell ref="F551:F555"/>
    <mergeCell ref="G551:G555"/>
    <mergeCell ref="A546:A550"/>
    <mergeCell ref="B546:B550"/>
    <mergeCell ref="C546:C550"/>
    <mergeCell ref="D546:D550"/>
    <mergeCell ref="E546:E550"/>
    <mergeCell ref="F546:F550"/>
    <mergeCell ref="C556:C560"/>
    <mergeCell ref="D556:D560"/>
    <mergeCell ref="E556:E560"/>
    <mergeCell ref="F556:F560"/>
    <mergeCell ref="G546:G550"/>
    <mergeCell ref="A551:A555"/>
    <mergeCell ref="B551:B555"/>
    <mergeCell ref="C551:C555"/>
    <mergeCell ref="D551:D555"/>
    <mergeCell ref="E551:E555"/>
    <mergeCell ref="G556:G560"/>
    <mergeCell ref="C536:C540"/>
    <mergeCell ref="D536:D540"/>
    <mergeCell ref="E536:E540"/>
    <mergeCell ref="F536:F540"/>
    <mergeCell ref="G526:G530"/>
    <mergeCell ref="A531:A535"/>
    <mergeCell ref="B531:B535"/>
    <mergeCell ref="C531:C535"/>
    <mergeCell ref="D531:D535"/>
    <mergeCell ref="E531:E535"/>
    <mergeCell ref="G536:G540"/>
    <mergeCell ref="A541:A545"/>
    <mergeCell ref="B541:B545"/>
    <mergeCell ref="C541:C545"/>
    <mergeCell ref="D541:D545"/>
    <mergeCell ref="E541:E545"/>
    <mergeCell ref="F541:F545"/>
    <mergeCell ref="G541:G545"/>
    <mergeCell ref="A536:A540"/>
    <mergeCell ref="B536:B540"/>
    <mergeCell ref="A521:A525"/>
    <mergeCell ref="B521:B525"/>
    <mergeCell ref="C521:C525"/>
    <mergeCell ref="D521:D525"/>
    <mergeCell ref="E521:E525"/>
    <mergeCell ref="F521:F525"/>
    <mergeCell ref="G521:G525"/>
    <mergeCell ref="A516:A520"/>
    <mergeCell ref="B516:B520"/>
    <mergeCell ref="F531:F535"/>
    <mergeCell ref="G531:G535"/>
    <mergeCell ref="A526:A530"/>
    <mergeCell ref="B526:B530"/>
    <mergeCell ref="C526:C530"/>
    <mergeCell ref="D526:D530"/>
    <mergeCell ref="E526:E530"/>
    <mergeCell ref="F526:F530"/>
    <mergeCell ref="F511:F515"/>
    <mergeCell ref="G511:G515"/>
    <mergeCell ref="A506:A510"/>
    <mergeCell ref="B506:B510"/>
    <mergeCell ref="C506:C510"/>
    <mergeCell ref="D506:D510"/>
    <mergeCell ref="E506:E510"/>
    <mergeCell ref="F506:F510"/>
    <mergeCell ref="C516:C520"/>
    <mergeCell ref="D516:D520"/>
    <mergeCell ref="E516:E520"/>
    <mergeCell ref="F516:F520"/>
    <mergeCell ref="G506:G510"/>
    <mergeCell ref="A511:A515"/>
    <mergeCell ref="B511:B515"/>
    <mergeCell ref="C511:C515"/>
    <mergeCell ref="D511:D515"/>
    <mergeCell ref="E511:E515"/>
    <mergeCell ref="G516:G520"/>
    <mergeCell ref="C496:C500"/>
    <mergeCell ref="D496:D500"/>
    <mergeCell ref="E496:E500"/>
    <mergeCell ref="F496:F500"/>
    <mergeCell ref="G486:G490"/>
    <mergeCell ref="A491:A495"/>
    <mergeCell ref="B491:B495"/>
    <mergeCell ref="C491:C495"/>
    <mergeCell ref="D491:D495"/>
    <mergeCell ref="E491:E495"/>
    <mergeCell ref="G496:G500"/>
    <mergeCell ref="A501:A505"/>
    <mergeCell ref="B501:B505"/>
    <mergeCell ref="C501:C505"/>
    <mergeCell ref="D501:D505"/>
    <mergeCell ref="E501:E505"/>
    <mergeCell ref="F501:F505"/>
    <mergeCell ref="G501:G505"/>
    <mergeCell ref="A496:A500"/>
    <mergeCell ref="B496:B500"/>
    <mergeCell ref="A481:A485"/>
    <mergeCell ref="B481:B485"/>
    <mergeCell ref="C481:C485"/>
    <mergeCell ref="D481:D485"/>
    <mergeCell ref="E481:E485"/>
    <mergeCell ref="F481:F485"/>
    <mergeCell ref="G481:G485"/>
    <mergeCell ref="A476:A480"/>
    <mergeCell ref="B476:B480"/>
    <mergeCell ref="F491:F495"/>
    <mergeCell ref="G491:G495"/>
    <mergeCell ref="A486:A490"/>
    <mergeCell ref="B486:B490"/>
    <mergeCell ref="C486:C490"/>
    <mergeCell ref="D486:D490"/>
    <mergeCell ref="E486:E490"/>
    <mergeCell ref="F486:F490"/>
    <mergeCell ref="F471:F475"/>
    <mergeCell ref="G471:G475"/>
    <mergeCell ref="A466:A470"/>
    <mergeCell ref="B466:B470"/>
    <mergeCell ref="C466:C470"/>
    <mergeCell ref="D466:D470"/>
    <mergeCell ref="E466:E470"/>
    <mergeCell ref="F466:F470"/>
    <mergeCell ref="C476:C480"/>
    <mergeCell ref="D476:D480"/>
    <mergeCell ref="E476:E480"/>
    <mergeCell ref="F476:F480"/>
    <mergeCell ref="G466:G470"/>
    <mergeCell ref="A471:A475"/>
    <mergeCell ref="B471:B475"/>
    <mergeCell ref="C471:C475"/>
    <mergeCell ref="D471:D475"/>
    <mergeCell ref="E471:E475"/>
    <mergeCell ref="G476:G480"/>
    <mergeCell ref="C456:C460"/>
    <mergeCell ref="D456:D460"/>
    <mergeCell ref="E456:E460"/>
    <mergeCell ref="F456:F460"/>
    <mergeCell ref="G446:G450"/>
    <mergeCell ref="A451:A455"/>
    <mergeCell ref="B451:B455"/>
    <mergeCell ref="C451:C455"/>
    <mergeCell ref="D451:D455"/>
    <mergeCell ref="E451:E455"/>
    <mergeCell ref="G456:G460"/>
    <mergeCell ref="A461:A465"/>
    <mergeCell ref="B461:B465"/>
    <mergeCell ref="C461:C465"/>
    <mergeCell ref="D461:D465"/>
    <mergeCell ref="E461:E465"/>
    <mergeCell ref="F461:F465"/>
    <mergeCell ref="G461:G465"/>
    <mergeCell ref="A456:A460"/>
    <mergeCell ref="B456:B460"/>
    <mergeCell ref="A441:A445"/>
    <mergeCell ref="B441:B445"/>
    <mergeCell ref="C441:C445"/>
    <mergeCell ref="D441:D445"/>
    <mergeCell ref="E441:E445"/>
    <mergeCell ref="F441:F445"/>
    <mergeCell ref="G441:G445"/>
    <mergeCell ref="A436:A440"/>
    <mergeCell ref="B436:B440"/>
    <mergeCell ref="F451:F455"/>
    <mergeCell ref="G451:G455"/>
    <mergeCell ref="A446:A450"/>
    <mergeCell ref="B446:B450"/>
    <mergeCell ref="C446:C450"/>
    <mergeCell ref="D446:D450"/>
    <mergeCell ref="E446:E450"/>
    <mergeCell ref="F446:F450"/>
    <mergeCell ref="F431:F435"/>
    <mergeCell ref="G431:G435"/>
    <mergeCell ref="A426:A430"/>
    <mergeCell ref="B426:B430"/>
    <mergeCell ref="C426:C430"/>
    <mergeCell ref="D426:D430"/>
    <mergeCell ref="E426:E430"/>
    <mergeCell ref="F426:F430"/>
    <mergeCell ref="C436:C440"/>
    <mergeCell ref="D436:D440"/>
    <mergeCell ref="E436:E440"/>
    <mergeCell ref="F436:F440"/>
    <mergeCell ref="G426:G430"/>
    <mergeCell ref="A431:A435"/>
    <mergeCell ref="B431:B435"/>
    <mergeCell ref="C431:C435"/>
    <mergeCell ref="D431:D435"/>
    <mergeCell ref="E431:E435"/>
    <mergeCell ref="G436:G440"/>
    <mergeCell ref="C416:C420"/>
    <mergeCell ref="D416:D420"/>
    <mergeCell ref="E416:E420"/>
    <mergeCell ref="F416:F420"/>
    <mergeCell ref="G406:G410"/>
    <mergeCell ref="A411:A415"/>
    <mergeCell ref="B411:B415"/>
    <mergeCell ref="C411:C415"/>
    <mergeCell ref="D411:D415"/>
    <mergeCell ref="E411:E415"/>
    <mergeCell ref="G416:G420"/>
    <mergeCell ref="A421:A425"/>
    <mergeCell ref="B421:B425"/>
    <mergeCell ref="C421:C425"/>
    <mergeCell ref="D421:D425"/>
    <mergeCell ref="E421:E425"/>
    <mergeCell ref="F421:F425"/>
    <mergeCell ref="G421:G425"/>
    <mergeCell ref="A416:A420"/>
    <mergeCell ref="B416:B420"/>
    <mergeCell ref="A401:A405"/>
    <mergeCell ref="B401:B405"/>
    <mergeCell ref="C401:C405"/>
    <mergeCell ref="D401:D405"/>
    <mergeCell ref="E401:E405"/>
    <mergeCell ref="F401:F405"/>
    <mergeCell ref="G401:G405"/>
    <mergeCell ref="A396:A400"/>
    <mergeCell ref="B396:B400"/>
    <mergeCell ref="F411:F415"/>
    <mergeCell ref="G411:G415"/>
    <mergeCell ref="A406:A410"/>
    <mergeCell ref="B406:B410"/>
    <mergeCell ref="C406:C410"/>
    <mergeCell ref="D406:D410"/>
    <mergeCell ref="E406:E410"/>
    <mergeCell ref="F406:F410"/>
    <mergeCell ref="F391:F395"/>
    <mergeCell ref="G391:G395"/>
    <mergeCell ref="A386:A390"/>
    <mergeCell ref="B386:B390"/>
    <mergeCell ref="C386:C390"/>
    <mergeCell ref="D386:D390"/>
    <mergeCell ref="E386:E390"/>
    <mergeCell ref="F386:F390"/>
    <mergeCell ref="C396:C400"/>
    <mergeCell ref="D396:D400"/>
    <mergeCell ref="E396:E400"/>
    <mergeCell ref="F396:F400"/>
    <mergeCell ref="G386:G390"/>
    <mergeCell ref="A391:A395"/>
    <mergeCell ref="B391:B395"/>
    <mergeCell ref="C391:C395"/>
    <mergeCell ref="D391:D395"/>
    <mergeCell ref="E391:E395"/>
    <mergeCell ref="G396:G400"/>
    <mergeCell ref="C376:C380"/>
    <mergeCell ref="D376:D380"/>
    <mergeCell ref="E376:E380"/>
    <mergeCell ref="F376:F380"/>
    <mergeCell ref="G366:G370"/>
    <mergeCell ref="A371:A375"/>
    <mergeCell ref="B371:B375"/>
    <mergeCell ref="C371:C375"/>
    <mergeCell ref="D371:D375"/>
    <mergeCell ref="E371:E375"/>
    <mergeCell ref="G376:G380"/>
    <mergeCell ref="A381:A385"/>
    <mergeCell ref="B381:B385"/>
    <mergeCell ref="C381:C385"/>
    <mergeCell ref="D381:D385"/>
    <mergeCell ref="E381:E385"/>
    <mergeCell ref="F381:F385"/>
    <mergeCell ref="G381:G385"/>
    <mergeCell ref="A376:A380"/>
    <mergeCell ref="B376:B380"/>
    <mergeCell ref="A361:A365"/>
    <mergeCell ref="B361:B365"/>
    <mergeCell ref="C361:C365"/>
    <mergeCell ref="D361:D365"/>
    <mergeCell ref="E361:E365"/>
    <mergeCell ref="F361:F365"/>
    <mergeCell ref="G361:G365"/>
    <mergeCell ref="A356:A360"/>
    <mergeCell ref="B356:B360"/>
    <mergeCell ref="F371:F375"/>
    <mergeCell ref="G371:G375"/>
    <mergeCell ref="A366:A370"/>
    <mergeCell ref="B366:B370"/>
    <mergeCell ref="C366:C370"/>
    <mergeCell ref="D366:D370"/>
    <mergeCell ref="E366:E370"/>
    <mergeCell ref="F366:F370"/>
    <mergeCell ref="F351:F355"/>
    <mergeCell ref="G351:G355"/>
    <mergeCell ref="A346:A350"/>
    <mergeCell ref="B346:B350"/>
    <mergeCell ref="C346:C350"/>
    <mergeCell ref="D346:D350"/>
    <mergeCell ref="E346:E350"/>
    <mergeCell ref="F346:F350"/>
    <mergeCell ref="C356:C360"/>
    <mergeCell ref="D356:D360"/>
    <mergeCell ref="E356:E360"/>
    <mergeCell ref="F356:F360"/>
    <mergeCell ref="G346:G350"/>
    <mergeCell ref="A351:A355"/>
    <mergeCell ref="B351:B355"/>
    <mergeCell ref="C351:C355"/>
    <mergeCell ref="D351:D355"/>
    <mergeCell ref="E351:E355"/>
    <mergeCell ref="G356:G360"/>
    <mergeCell ref="C336:C340"/>
    <mergeCell ref="D336:D340"/>
    <mergeCell ref="E336:E340"/>
    <mergeCell ref="F336:F340"/>
    <mergeCell ref="G326:G330"/>
    <mergeCell ref="A331:A335"/>
    <mergeCell ref="B331:B335"/>
    <mergeCell ref="C331:C335"/>
    <mergeCell ref="D331:D335"/>
    <mergeCell ref="E331:E335"/>
    <mergeCell ref="G336:G340"/>
    <mergeCell ref="A341:A345"/>
    <mergeCell ref="B341:B345"/>
    <mergeCell ref="C341:C345"/>
    <mergeCell ref="D341:D345"/>
    <mergeCell ref="E341:E345"/>
    <mergeCell ref="F341:F345"/>
    <mergeCell ref="G341:G345"/>
    <mergeCell ref="A336:A340"/>
    <mergeCell ref="B336:B340"/>
    <mergeCell ref="A321:A325"/>
    <mergeCell ref="B321:B325"/>
    <mergeCell ref="C321:C325"/>
    <mergeCell ref="D321:D325"/>
    <mergeCell ref="E321:E325"/>
    <mergeCell ref="F321:F325"/>
    <mergeCell ref="G321:G325"/>
    <mergeCell ref="A316:A320"/>
    <mergeCell ref="B316:B320"/>
    <mergeCell ref="F331:F335"/>
    <mergeCell ref="G331:G335"/>
    <mergeCell ref="A326:A330"/>
    <mergeCell ref="B326:B330"/>
    <mergeCell ref="C326:C330"/>
    <mergeCell ref="D326:D330"/>
    <mergeCell ref="E326:E330"/>
    <mergeCell ref="F326:F330"/>
    <mergeCell ref="F311:F315"/>
    <mergeCell ref="G311:G315"/>
    <mergeCell ref="A306:A310"/>
    <mergeCell ref="B306:B310"/>
    <mergeCell ref="C306:C310"/>
    <mergeCell ref="D306:D310"/>
    <mergeCell ref="E306:E310"/>
    <mergeCell ref="F306:F310"/>
    <mergeCell ref="C316:C320"/>
    <mergeCell ref="D316:D320"/>
    <mergeCell ref="E316:E320"/>
    <mergeCell ref="F316:F320"/>
    <mergeCell ref="G306:G310"/>
    <mergeCell ref="A311:A315"/>
    <mergeCell ref="B311:B315"/>
    <mergeCell ref="C311:C315"/>
    <mergeCell ref="D311:D315"/>
    <mergeCell ref="E311:E315"/>
    <mergeCell ref="G316:G320"/>
    <mergeCell ref="C296:C300"/>
    <mergeCell ref="D296:D300"/>
    <mergeCell ref="E296:E300"/>
    <mergeCell ref="F296:F300"/>
    <mergeCell ref="G286:G290"/>
    <mergeCell ref="A291:A295"/>
    <mergeCell ref="B291:B295"/>
    <mergeCell ref="C291:C295"/>
    <mergeCell ref="D291:D295"/>
    <mergeCell ref="E291:E295"/>
    <mergeCell ref="G296:G300"/>
    <mergeCell ref="A301:A305"/>
    <mergeCell ref="B301:B305"/>
    <mergeCell ref="C301:C305"/>
    <mergeCell ref="D301:D305"/>
    <mergeCell ref="E301:E305"/>
    <mergeCell ref="F301:F305"/>
    <mergeCell ref="G301:G305"/>
    <mergeCell ref="A296:A300"/>
    <mergeCell ref="B296:B300"/>
    <mergeCell ref="A281:A285"/>
    <mergeCell ref="B281:B285"/>
    <mergeCell ref="C281:C285"/>
    <mergeCell ref="D281:D285"/>
    <mergeCell ref="E281:E285"/>
    <mergeCell ref="F281:F285"/>
    <mergeCell ref="G281:G285"/>
    <mergeCell ref="A276:A280"/>
    <mergeCell ref="B276:B280"/>
    <mergeCell ref="F291:F295"/>
    <mergeCell ref="G291:G295"/>
    <mergeCell ref="A286:A290"/>
    <mergeCell ref="B286:B290"/>
    <mergeCell ref="C286:C290"/>
    <mergeCell ref="D286:D290"/>
    <mergeCell ref="E286:E290"/>
    <mergeCell ref="F286:F290"/>
    <mergeCell ref="F271:F275"/>
    <mergeCell ref="G271:G275"/>
    <mergeCell ref="A266:A270"/>
    <mergeCell ref="B266:B270"/>
    <mergeCell ref="C266:C270"/>
    <mergeCell ref="D266:D270"/>
    <mergeCell ref="E266:E270"/>
    <mergeCell ref="F266:F270"/>
    <mergeCell ref="C276:C280"/>
    <mergeCell ref="D276:D280"/>
    <mergeCell ref="E276:E280"/>
    <mergeCell ref="F276:F280"/>
    <mergeCell ref="G266:G270"/>
    <mergeCell ref="A271:A275"/>
    <mergeCell ref="B271:B275"/>
    <mergeCell ref="C271:C275"/>
    <mergeCell ref="D271:D275"/>
    <mergeCell ref="E271:E275"/>
    <mergeCell ref="G276:G280"/>
    <mergeCell ref="C256:C260"/>
    <mergeCell ref="D256:D260"/>
    <mergeCell ref="E256:E260"/>
    <mergeCell ref="F256:F260"/>
    <mergeCell ref="G246:G250"/>
    <mergeCell ref="A251:A255"/>
    <mergeCell ref="B251:B255"/>
    <mergeCell ref="C251:C255"/>
    <mergeCell ref="D251:D255"/>
    <mergeCell ref="E251:E255"/>
    <mergeCell ref="G256:G260"/>
    <mergeCell ref="A261:A265"/>
    <mergeCell ref="B261:B265"/>
    <mergeCell ref="C261:C265"/>
    <mergeCell ref="D261:D265"/>
    <mergeCell ref="E261:E265"/>
    <mergeCell ref="F261:F265"/>
    <mergeCell ref="G261:G265"/>
    <mergeCell ref="A256:A260"/>
    <mergeCell ref="B256:B260"/>
    <mergeCell ref="A241:A245"/>
    <mergeCell ref="B241:B245"/>
    <mergeCell ref="C241:C245"/>
    <mergeCell ref="D241:D245"/>
    <mergeCell ref="E241:E245"/>
    <mergeCell ref="F241:F245"/>
    <mergeCell ref="G241:G245"/>
    <mergeCell ref="A236:A240"/>
    <mergeCell ref="B236:B240"/>
    <mergeCell ref="F251:F255"/>
    <mergeCell ref="G251:G255"/>
    <mergeCell ref="A246:A250"/>
    <mergeCell ref="B246:B250"/>
    <mergeCell ref="C246:C250"/>
    <mergeCell ref="D246:D250"/>
    <mergeCell ref="E246:E250"/>
    <mergeCell ref="F246:F250"/>
    <mergeCell ref="F231:F235"/>
    <mergeCell ref="G231:G235"/>
    <mergeCell ref="A226:A230"/>
    <mergeCell ref="B226:B230"/>
    <mergeCell ref="C226:C230"/>
    <mergeCell ref="D226:D230"/>
    <mergeCell ref="E226:E230"/>
    <mergeCell ref="F226:F230"/>
    <mergeCell ref="C236:C240"/>
    <mergeCell ref="D236:D240"/>
    <mergeCell ref="E236:E240"/>
    <mergeCell ref="F236:F240"/>
    <mergeCell ref="G226:G230"/>
    <mergeCell ref="A231:A235"/>
    <mergeCell ref="B231:B235"/>
    <mergeCell ref="C231:C235"/>
    <mergeCell ref="D231:D235"/>
    <mergeCell ref="E231:E235"/>
    <mergeCell ref="G236:G240"/>
    <mergeCell ref="C216:C220"/>
    <mergeCell ref="D216:D220"/>
    <mergeCell ref="E216:E220"/>
    <mergeCell ref="F216:F220"/>
    <mergeCell ref="G206:G210"/>
    <mergeCell ref="A211:A215"/>
    <mergeCell ref="B211:B215"/>
    <mergeCell ref="C211:C215"/>
    <mergeCell ref="D211:D215"/>
    <mergeCell ref="E211:E215"/>
    <mergeCell ref="G216:G220"/>
    <mergeCell ref="A221:A225"/>
    <mergeCell ref="B221:B225"/>
    <mergeCell ref="C221:C225"/>
    <mergeCell ref="D221:D225"/>
    <mergeCell ref="E221:E225"/>
    <mergeCell ref="F221:F225"/>
    <mergeCell ref="G221:G225"/>
    <mergeCell ref="A216:A220"/>
    <mergeCell ref="B216:B220"/>
    <mergeCell ref="A201:A205"/>
    <mergeCell ref="B201:B205"/>
    <mergeCell ref="C201:C205"/>
    <mergeCell ref="D201:D205"/>
    <mergeCell ref="E201:E205"/>
    <mergeCell ref="F201:F205"/>
    <mergeCell ref="G201:G205"/>
    <mergeCell ref="A196:A200"/>
    <mergeCell ref="B196:B200"/>
    <mergeCell ref="F211:F215"/>
    <mergeCell ref="G211:G215"/>
    <mergeCell ref="A206:A210"/>
    <mergeCell ref="B206:B210"/>
    <mergeCell ref="C206:C210"/>
    <mergeCell ref="D206:D210"/>
    <mergeCell ref="E206:E210"/>
    <mergeCell ref="F206:F210"/>
    <mergeCell ref="F191:F195"/>
    <mergeCell ref="G191:G195"/>
    <mergeCell ref="A186:A190"/>
    <mergeCell ref="B186:B190"/>
    <mergeCell ref="C186:C190"/>
    <mergeCell ref="D186:D190"/>
    <mergeCell ref="E186:E190"/>
    <mergeCell ref="F186:F190"/>
    <mergeCell ref="C196:C200"/>
    <mergeCell ref="D196:D200"/>
    <mergeCell ref="E196:E200"/>
    <mergeCell ref="F196:F200"/>
    <mergeCell ref="G186:G190"/>
    <mergeCell ref="A191:A195"/>
    <mergeCell ref="B191:B195"/>
    <mergeCell ref="C191:C195"/>
    <mergeCell ref="D191:D195"/>
    <mergeCell ref="E191:E195"/>
    <mergeCell ref="G196:G200"/>
    <mergeCell ref="C176:C180"/>
    <mergeCell ref="D176:D180"/>
    <mergeCell ref="E176:E180"/>
    <mergeCell ref="F176:F180"/>
    <mergeCell ref="G166:G170"/>
    <mergeCell ref="A171:A175"/>
    <mergeCell ref="B171:B175"/>
    <mergeCell ref="C171:C175"/>
    <mergeCell ref="D171:D175"/>
    <mergeCell ref="E171:E175"/>
    <mergeCell ref="G176:G180"/>
    <mergeCell ref="A181:A185"/>
    <mergeCell ref="B181:B185"/>
    <mergeCell ref="C181:C185"/>
    <mergeCell ref="D181:D185"/>
    <mergeCell ref="E181:E185"/>
    <mergeCell ref="F181:F185"/>
    <mergeCell ref="G181:G185"/>
    <mergeCell ref="A176:A180"/>
    <mergeCell ref="B176:B180"/>
    <mergeCell ref="A161:A165"/>
    <mergeCell ref="B161:B165"/>
    <mergeCell ref="C161:C165"/>
    <mergeCell ref="D161:D165"/>
    <mergeCell ref="E161:E165"/>
    <mergeCell ref="F161:F165"/>
    <mergeCell ref="G161:G165"/>
    <mergeCell ref="A156:A160"/>
    <mergeCell ref="B156:B160"/>
    <mergeCell ref="F171:F175"/>
    <mergeCell ref="G171:G175"/>
    <mergeCell ref="A166:A170"/>
    <mergeCell ref="B166:B170"/>
    <mergeCell ref="C166:C170"/>
    <mergeCell ref="D166:D170"/>
    <mergeCell ref="E166:E170"/>
    <mergeCell ref="F166:F170"/>
    <mergeCell ref="F151:F155"/>
    <mergeCell ref="G151:G155"/>
    <mergeCell ref="A146:A150"/>
    <mergeCell ref="B146:B150"/>
    <mergeCell ref="C146:C150"/>
    <mergeCell ref="D146:D150"/>
    <mergeCell ref="E146:E150"/>
    <mergeCell ref="F146:F150"/>
    <mergeCell ref="C156:C160"/>
    <mergeCell ref="D156:D160"/>
    <mergeCell ref="E156:E160"/>
    <mergeCell ref="F156:F160"/>
    <mergeCell ref="G146:G150"/>
    <mergeCell ref="A151:A155"/>
    <mergeCell ref="B151:B155"/>
    <mergeCell ref="C151:C155"/>
    <mergeCell ref="D151:D155"/>
    <mergeCell ref="E151:E155"/>
    <mergeCell ref="G156:G160"/>
    <mergeCell ref="C136:C140"/>
    <mergeCell ref="D136:D140"/>
    <mergeCell ref="E136:E140"/>
    <mergeCell ref="F136:F140"/>
    <mergeCell ref="G126:G130"/>
    <mergeCell ref="A131:A135"/>
    <mergeCell ref="B131:B135"/>
    <mergeCell ref="C131:C135"/>
    <mergeCell ref="D131:D135"/>
    <mergeCell ref="E131:E135"/>
    <mergeCell ref="G136:G140"/>
    <mergeCell ref="A141:A145"/>
    <mergeCell ref="B141:B145"/>
    <mergeCell ref="C141:C145"/>
    <mergeCell ref="D141:D145"/>
    <mergeCell ref="E141:E145"/>
    <mergeCell ref="F141:F145"/>
    <mergeCell ref="G141:G145"/>
    <mergeCell ref="A136:A140"/>
    <mergeCell ref="B136:B140"/>
    <mergeCell ref="A121:A125"/>
    <mergeCell ref="B121:B125"/>
    <mergeCell ref="C121:C125"/>
    <mergeCell ref="D121:D125"/>
    <mergeCell ref="E121:E125"/>
    <mergeCell ref="F121:F125"/>
    <mergeCell ref="G121:G125"/>
    <mergeCell ref="A116:A120"/>
    <mergeCell ref="B116:B120"/>
    <mergeCell ref="F131:F135"/>
    <mergeCell ref="G131:G135"/>
    <mergeCell ref="A126:A130"/>
    <mergeCell ref="B126:B130"/>
    <mergeCell ref="C126:C130"/>
    <mergeCell ref="D126:D130"/>
    <mergeCell ref="E126:E130"/>
    <mergeCell ref="F126:F130"/>
    <mergeCell ref="F111:F115"/>
    <mergeCell ref="G111:G115"/>
    <mergeCell ref="A106:A110"/>
    <mergeCell ref="B106:B110"/>
    <mergeCell ref="C106:C110"/>
    <mergeCell ref="D106:D110"/>
    <mergeCell ref="E106:E110"/>
    <mergeCell ref="F106:F110"/>
    <mergeCell ref="C116:C120"/>
    <mergeCell ref="D116:D120"/>
    <mergeCell ref="E116:E120"/>
    <mergeCell ref="F116:F120"/>
    <mergeCell ref="G106:G110"/>
    <mergeCell ref="A111:A115"/>
    <mergeCell ref="B111:B115"/>
    <mergeCell ref="C111:C115"/>
    <mergeCell ref="D111:D115"/>
    <mergeCell ref="E111:E115"/>
    <mergeCell ref="G116:G120"/>
    <mergeCell ref="C96:C100"/>
    <mergeCell ref="D96:D100"/>
    <mergeCell ref="E96:E100"/>
    <mergeCell ref="F96:F100"/>
    <mergeCell ref="G86:G90"/>
    <mergeCell ref="A91:A95"/>
    <mergeCell ref="B91:B95"/>
    <mergeCell ref="C91:C95"/>
    <mergeCell ref="D91:D95"/>
    <mergeCell ref="E91:E95"/>
    <mergeCell ref="G96:G100"/>
    <mergeCell ref="A101:A105"/>
    <mergeCell ref="B101:B105"/>
    <mergeCell ref="C101:C105"/>
    <mergeCell ref="D101:D105"/>
    <mergeCell ref="E101:E105"/>
    <mergeCell ref="F101:F105"/>
    <mergeCell ref="G101:G105"/>
    <mergeCell ref="A96:A100"/>
    <mergeCell ref="B96:B100"/>
    <mergeCell ref="A81:A85"/>
    <mergeCell ref="B81:B85"/>
    <mergeCell ref="C81:C85"/>
    <mergeCell ref="D81:D85"/>
    <mergeCell ref="E81:E85"/>
    <mergeCell ref="F81:F85"/>
    <mergeCell ref="G81:G85"/>
    <mergeCell ref="A76:A80"/>
    <mergeCell ref="B76:B80"/>
    <mergeCell ref="F91:F95"/>
    <mergeCell ref="G91:G95"/>
    <mergeCell ref="A86:A90"/>
    <mergeCell ref="B86:B90"/>
    <mergeCell ref="C86:C90"/>
    <mergeCell ref="D86:D90"/>
    <mergeCell ref="E86:E90"/>
    <mergeCell ref="F86:F90"/>
    <mergeCell ref="F71:F75"/>
    <mergeCell ref="G71:G75"/>
    <mergeCell ref="A66:A70"/>
    <mergeCell ref="B66:B70"/>
    <mergeCell ref="C66:C70"/>
    <mergeCell ref="D66:D70"/>
    <mergeCell ref="E66:E70"/>
    <mergeCell ref="F66:F70"/>
    <mergeCell ref="C76:C80"/>
    <mergeCell ref="D76:D80"/>
    <mergeCell ref="E76:E80"/>
    <mergeCell ref="F76:F80"/>
    <mergeCell ref="G66:G70"/>
    <mergeCell ref="A71:A75"/>
    <mergeCell ref="B71:B75"/>
    <mergeCell ref="C71:C75"/>
    <mergeCell ref="D71:D75"/>
    <mergeCell ref="E71:E75"/>
    <mergeCell ref="G76:G80"/>
    <mergeCell ref="C56:C60"/>
    <mergeCell ref="D56:D60"/>
    <mergeCell ref="E56:E60"/>
    <mergeCell ref="F56:F60"/>
    <mergeCell ref="G46:G50"/>
    <mergeCell ref="A51:A55"/>
    <mergeCell ref="B51:B55"/>
    <mergeCell ref="C51:C55"/>
    <mergeCell ref="D51:D55"/>
    <mergeCell ref="E51:E55"/>
    <mergeCell ref="G56:G60"/>
    <mergeCell ref="A61:A65"/>
    <mergeCell ref="B61:B65"/>
    <mergeCell ref="C61:C65"/>
    <mergeCell ref="D61:D65"/>
    <mergeCell ref="E61:E65"/>
    <mergeCell ref="F61:F65"/>
    <mergeCell ref="G61:G65"/>
    <mergeCell ref="A56:A60"/>
    <mergeCell ref="B56:B60"/>
    <mergeCell ref="A41:A45"/>
    <mergeCell ref="B41:B45"/>
    <mergeCell ref="C41:C45"/>
    <mergeCell ref="D41:D45"/>
    <mergeCell ref="E41:E45"/>
    <mergeCell ref="F41:F45"/>
    <mergeCell ref="G41:G45"/>
    <mergeCell ref="A36:A40"/>
    <mergeCell ref="B36:B40"/>
    <mergeCell ref="F51:F55"/>
    <mergeCell ref="G51:G55"/>
    <mergeCell ref="A46:A50"/>
    <mergeCell ref="B46:B50"/>
    <mergeCell ref="C46:C50"/>
    <mergeCell ref="D46:D50"/>
    <mergeCell ref="E46:E50"/>
    <mergeCell ref="F46:F50"/>
    <mergeCell ref="F31:F35"/>
    <mergeCell ref="G31:G35"/>
    <mergeCell ref="A26:A30"/>
    <mergeCell ref="B26:B30"/>
    <mergeCell ref="C26:C30"/>
    <mergeCell ref="D26:D30"/>
    <mergeCell ref="E26:E30"/>
    <mergeCell ref="F26:F30"/>
    <mergeCell ref="C36:C40"/>
    <mergeCell ref="D36:D40"/>
    <mergeCell ref="E36:E40"/>
    <mergeCell ref="F36:F40"/>
    <mergeCell ref="G26:G30"/>
    <mergeCell ref="A31:A35"/>
    <mergeCell ref="B31:B35"/>
    <mergeCell ref="C31:C35"/>
    <mergeCell ref="D31:D35"/>
    <mergeCell ref="E31:E35"/>
    <mergeCell ref="G36:G40"/>
    <mergeCell ref="C16:C20"/>
    <mergeCell ref="D16:D20"/>
    <mergeCell ref="E16:E20"/>
    <mergeCell ref="F16:F20"/>
    <mergeCell ref="G16:G20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A21:A25"/>
    <mergeCell ref="B21:B25"/>
    <mergeCell ref="C21:C25"/>
    <mergeCell ref="D21:D25"/>
    <mergeCell ref="E21:E25"/>
    <mergeCell ref="F21:F25"/>
    <mergeCell ref="G21:G25"/>
    <mergeCell ref="A16:A20"/>
    <mergeCell ref="B16:B20"/>
  </mergeCells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Ampopagir</vt:lpstr>
      <vt:lpstr>Titul</vt:lpstr>
      <vt:lpstr>caval</vt:lpstr>
      <vt:lpstr>Cavalatert</vt:lpstr>
      <vt:lpstr>TER AKT</vt:lpstr>
      <vt:lpstr>caval!Заголовки_для_печати</vt:lpstr>
      <vt:lpstr>'TER AKT'!Заголовки_для_печати</vt:lpstr>
      <vt:lpstr>caval!Область_печати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hashvapa</cp:lastModifiedBy>
  <cp:lastPrinted>2026-02-27T14:31:17Z</cp:lastPrinted>
  <dcterms:created xsi:type="dcterms:W3CDTF">2008-11-12T05:43:34Z</dcterms:created>
  <dcterms:modified xsi:type="dcterms:W3CDTF">2026-02-27T14:33:56Z</dcterms:modified>
</cp:coreProperties>
</file>